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711864E-AFD9-41ED-9218-FADE5BD34807}" xr6:coauthVersionLast="36" xr6:coauthVersionMax="36" xr10:uidLastSave="{00000000-0000-0000-0000-000000000000}"/>
  <bookViews>
    <workbookView xWindow="0" yWindow="0" windowWidth="28800" windowHeight="11625" xr2:uid="{F9EBF7D0-E9AA-4EB7-810C-0977DCF9760F}"/>
  </bookViews>
  <sheets>
    <sheet name="Table of Contents" sheetId="29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1" r:id="rId11"/>
    <sheet name="5.11" sheetId="12" r:id="rId12"/>
    <sheet name="5.12" sheetId="13" r:id="rId13"/>
    <sheet name="5.13" sheetId="14" r:id="rId14"/>
    <sheet name="5.14" sheetId="15" r:id="rId15"/>
    <sheet name="5.15" sheetId="16" r:id="rId16"/>
    <sheet name="5.16" sheetId="17" r:id="rId17"/>
    <sheet name="5.17" sheetId="18" r:id="rId18"/>
    <sheet name="5.18" sheetId="19" r:id="rId19"/>
    <sheet name="5.19" sheetId="20" r:id="rId20"/>
    <sheet name="5.20" sheetId="21" r:id="rId21"/>
    <sheet name="5.21" sheetId="22" r:id="rId22"/>
    <sheet name="5.22" sheetId="23" r:id="rId23"/>
    <sheet name="5.23" sheetId="24" r:id="rId24"/>
    <sheet name="5.24" sheetId="25" r:id="rId25"/>
    <sheet name="5.25" sheetId="26" r:id="rId26"/>
    <sheet name="5.26" sheetId="27" r:id="rId27"/>
    <sheet name="5.27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4" l="1"/>
  <c r="F7" i="24"/>
  <c r="F8" i="24"/>
  <c r="F10" i="24"/>
  <c r="F11" i="24"/>
  <c r="B12" i="24"/>
  <c r="C12" i="24"/>
  <c r="D12" i="24"/>
  <c r="E12" i="24"/>
  <c r="G12" i="24"/>
  <c r="H12" i="24"/>
  <c r="F14" i="24"/>
  <c r="F15" i="24"/>
  <c r="F16" i="24"/>
  <c r="F17" i="24"/>
  <c r="F18" i="24"/>
  <c r="F19" i="24"/>
  <c r="F20" i="24"/>
  <c r="C4" i="22"/>
  <c r="G4" i="22"/>
  <c r="C5" i="22"/>
  <c r="G5" i="22"/>
  <c r="C6" i="22"/>
  <c r="G6" i="22"/>
  <c r="C7" i="22"/>
  <c r="G7" i="22"/>
  <c r="G8" i="22"/>
  <c r="B10" i="22"/>
  <c r="C10" i="22"/>
  <c r="F10" i="22"/>
  <c r="G10" i="22" s="1"/>
  <c r="C11" i="22"/>
  <c r="G11" i="22"/>
  <c r="C12" i="22"/>
  <c r="G12" i="22"/>
  <c r="C13" i="22"/>
  <c r="G14" i="22"/>
  <c r="G15" i="22"/>
  <c r="B16" i="22"/>
  <c r="B19" i="22" s="1"/>
  <c r="C19" i="22" s="1"/>
  <c r="F16" i="22"/>
  <c r="G16" i="22" s="1"/>
  <c r="C17" i="22"/>
  <c r="G17" i="22"/>
  <c r="C18" i="22"/>
  <c r="G18" i="22"/>
  <c r="G5" i="21"/>
  <c r="G6" i="21"/>
  <c r="G7" i="21"/>
  <c r="G8" i="21"/>
  <c r="G9" i="21"/>
  <c r="G10" i="21"/>
  <c r="B11" i="21"/>
  <c r="B13" i="21" s="1"/>
  <c r="C11" i="21"/>
  <c r="C13" i="21" s="1"/>
  <c r="D11" i="21"/>
  <c r="F11" i="21"/>
  <c r="F13" i="21" s="1"/>
  <c r="I11" i="21"/>
  <c r="I13" i="21" s="1"/>
  <c r="G12" i="21"/>
  <c r="D13" i="21"/>
  <c r="E13" i="21"/>
  <c r="H13" i="21"/>
  <c r="B21" i="21"/>
  <c r="C21" i="21"/>
  <c r="C23" i="21" s="1"/>
  <c r="D21" i="21"/>
  <c r="G21" i="21"/>
  <c r="H21" i="21"/>
  <c r="H23" i="21" s="1"/>
  <c r="I21" i="21"/>
  <c r="I23" i="21" s="1"/>
  <c r="G23" i="21"/>
  <c r="G25" i="21"/>
  <c r="G26" i="21"/>
  <c r="G27" i="21"/>
  <c r="G28" i="21"/>
  <c r="G29" i="21"/>
  <c r="G30" i="21"/>
  <c r="B31" i="21"/>
  <c r="B33" i="21" s="1"/>
  <c r="C31" i="21"/>
  <c r="C33" i="21" s="1"/>
  <c r="D31" i="21"/>
  <c r="F31" i="21"/>
  <c r="H31" i="21"/>
  <c r="H33" i="21" s="1"/>
  <c r="I31" i="21"/>
  <c r="I33" i="21" s="1"/>
  <c r="G32" i="21"/>
  <c r="D33" i="21"/>
  <c r="E33" i="21"/>
  <c r="F33" i="21"/>
  <c r="G35" i="21"/>
  <c r="B5" i="20"/>
  <c r="C5" i="20"/>
  <c r="D5" i="20"/>
  <c r="F5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B35" i="20"/>
  <c r="E35" i="20" s="1"/>
  <c r="B36" i="20"/>
  <c r="E36" i="20" s="1"/>
  <c r="B5" i="17"/>
  <c r="C5" i="17"/>
  <c r="D5" i="17"/>
  <c r="E5" i="17"/>
  <c r="F5" i="17"/>
  <c r="G5" i="17"/>
  <c r="H5" i="17"/>
  <c r="G5" i="16"/>
  <c r="G6" i="16"/>
  <c r="G7" i="16"/>
  <c r="G8" i="16"/>
  <c r="G9" i="16"/>
  <c r="G10" i="16"/>
  <c r="G11" i="16"/>
  <c r="B12" i="16"/>
  <c r="C12" i="16"/>
  <c r="D12" i="16"/>
  <c r="E12" i="16"/>
  <c r="F12" i="16"/>
  <c r="H12" i="16"/>
  <c r="B21" i="16"/>
  <c r="C21" i="16"/>
  <c r="D21" i="16"/>
  <c r="E21" i="16"/>
  <c r="G21" i="16"/>
  <c r="H21" i="16"/>
  <c r="G23" i="16"/>
  <c r="G30" i="16" s="1"/>
  <c r="G24" i="16"/>
  <c r="G25" i="16"/>
  <c r="G26" i="16"/>
  <c r="G27" i="16"/>
  <c r="G28" i="16"/>
  <c r="G29" i="16"/>
  <c r="B30" i="16"/>
  <c r="C30" i="16"/>
  <c r="D30" i="16"/>
  <c r="E30" i="16"/>
  <c r="H30" i="16"/>
  <c r="G4" i="14"/>
  <c r="G5" i="14"/>
  <c r="G6" i="14"/>
  <c r="G7" i="14"/>
  <c r="G8" i="14"/>
  <c r="G9" i="14"/>
  <c r="G10" i="14"/>
  <c r="B11" i="14"/>
  <c r="C11" i="14"/>
  <c r="D11" i="14"/>
  <c r="D15" i="14" s="1"/>
  <c r="E11" i="14"/>
  <c r="F11" i="14"/>
  <c r="G12" i="14"/>
  <c r="G13" i="14"/>
  <c r="B14" i="14"/>
  <c r="C14" i="14"/>
  <c r="D14" i="14"/>
  <c r="E14" i="14"/>
  <c r="B15" i="14"/>
  <c r="C15" i="14"/>
  <c r="F15" i="14"/>
  <c r="H15" i="14"/>
  <c r="I17" i="13"/>
  <c r="B30" i="13"/>
  <c r="C30" i="13"/>
  <c r="D30" i="13"/>
  <c r="E30" i="13"/>
  <c r="F30" i="13"/>
  <c r="G30" i="13"/>
  <c r="H30" i="13"/>
  <c r="I30" i="13"/>
  <c r="D14" i="12"/>
  <c r="E14" i="12" s="1"/>
  <c r="E15" i="12"/>
  <c r="F15" i="12" s="1"/>
  <c r="D16" i="12"/>
  <c r="E16" i="12"/>
  <c r="D18" i="12"/>
  <c r="E18" i="12" s="1"/>
  <c r="F18" i="12" s="1"/>
  <c r="D19" i="12"/>
  <c r="E19" i="12" s="1"/>
  <c r="F19" i="12" s="1"/>
  <c r="D20" i="12"/>
  <c r="E20" i="12" s="1"/>
  <c r="F20" i="12" s="1"/>
  <c r="D21" i="12"/>
  <c r="E21" i="12" s="1"/>
  <c r="F21" i="12" s="1"/>
  <c r="D22" i="12"/>
  <c r="E22" i="12" s="1"/>
  <c r="F22" i="12" s="1"/>
  <c r="D23" i="12"/>
  <c r="E23" i="12"/>
  <c r="F23" i="12" s="1"/>
  <c r="D24" i="12"/>
  <c r="E24" i="12" s="1"/>
  <c r="F24" i="12" s="1"/>
  <c r="B4" i="10"/>
  <c r="C4" i="10"/>
  <c r="D4" i="10"/>
  <c r="E4" i="10"/>
  <c r="F4" i="10"/>
  <c r="G4" i="10"/>
  <c r="H4" i="10"/>
  <c r="I4" i="10"/>
  <c r="I35" i="10"/>
  <c r="I36" i="10"/>
  <c r="I37" i="10"/>
  <c r="I38" i="10"/>
  <c r="B5" i="6"/>
  <c r="C5" i="6"/>
  <c r="D5" i="6"/>
  <c r="B6" i="6"/>
  <c r="C6" i="6"/>
  <c r="D6" i="6"/>
  <c r="B7" i="6"/>
  <c r="C7" i="6"/>
  <c r="D7" i="6"/>
  <c r="B8" i="6"/>
  <c r="C8" i="6"/>
  <c r="D8" i="6"/>
  <c r="B9" i="6"/>
  <c r="C9" i="6"/>
  <c r="D9" i="6"/>
  <c r="B10" i="6"/>
  <c r="C10" i="6"/>
  <c r="D10" i="6"/>
  <c r="B11" i="6"/>
  <c r="F12" i="6"/>
  <c r="B13" i="6"/>
  <c r="C13" i="6"/>
  <c r="D13" i="6"/>
  <c r="E13" i="6"/>
  <c r="E15" i="6"/>
  <c r="E16" i="6"/>
  <c r="E17" i="6"/>
  <c r="E18" i="6"/>
  <c r="E19" i="6"/>
  <c r="E20" i="6"/>
  <c r="E25" i="6"/>
  <c r="E26" i="6"/>
  <c r="E6" i="6" s="1"/>
  <c r="E27" i="6"/>
  <c r="E37" i="6" s="1"/>
  <c r="E28" i="6"/>
  <c r="E38" i="6" s="1"/>
  <c r="E29" i="6"/>
  <c r="E30" i="6"/>
  <c r="E10" i="6" s="1"/>
  <c r="C31" i="6"/>
  <c r="C11" i="6" s="1"/>
  <c r="D31" i="6"/>
  <c r="D11" i="6" s="1"/>
  <c r="F33" i="6"/>
  <c r="F13" i="6" s="1"/>
  <c r="B35" i="6"/>
  <c r="C35" i="6"/>
  <c r="D35" i="6"/>
  <c r="E35" i="6"/>
  <c r="B36" i="6"/>
  <c r="C36" i="6"/>
  <c r="D36" i="6"/>
  <c r="B37" i="6"/>
  <c r="C37" i="6"/>
  <c r="D37" i="6"/>
  <c r="B38" i="6"/>
  <c r="C38" i="6"/>
  <c r="D38" i="6"/>
  <c r="B39" i="6"/>
  <c r="C39" i="6"/>
  <c r="D39" i="6"/>
  <c r="E39" i="6"/>
  <c r="B40" i="6"/>
  <c r="C40" i="6"/>
  <c r="D40" i="6"/>
  <c r="E40" i="6"/>
  <c r="B41" i="6"/>
  <c r="D41" i="6"/>
  <c r="B43" i="6"/>
  <c r="C43" i="6"/>
  <c r="D43" i="6"/>
  <c r="E43" i="6"/>
  <c r="B10" i="5"/>
  <c r="C10" i="5"/>
  <c r="C12" i="5" s="1"/>
  <c r="D10" i="5"/>
  <c r="E10" i="5"/>
  <c r="F10" i="5"/>
  <c r="B12" i="5"/>
  <c r="D12" i="5"/>
  <c r="E12" i="5"/>
  <c r="F12" i="5"/>
  <c r="K11" i="4"/>
  <c r="K19" i="4"/>
  <c r="K27" i="4"/>
  <c r="I10" i="3"/>
  <c r="J12" i="3"/>
  <c r="I20" i="3"/>
  <c r="J22" i="3"/>
  <c r="I30" i="3"/>
  <c r="L30" i="3"/>
  <c r="L32" i="3"/>
  <c r="F12" i="24" l="1"/>
  <c r="F19" i="22"/>
  <c r="G19" i="22" s="1"/>
  <c r="C16" i="22"/>
  <c r="G11" i="21"/>
  <c r="G13" i="21" s="1"/>
  <c r="G31" i="21"/>
  <c r="G33" i="21" s="1"/>
  <c r="G12" i="16"/>
  <c r="E15" i="14"/>
  <c r="G11" i="14"/>
  <c r="G14" i="14"/>
  <c r="G15" i="14" s="1"/>
  <c r="C41" i="6"/>
  <c r="E36" i="6"/>
  <c r="E9" i="6"/>
  <c r="E5" i="6"/>
  <c r="E31" i="6"/>
  <c r="E8" i="6"/>
  <c r="E7" i="6"/>
  <c r="E41" i="6" l="1"/>
  <c r="E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CE8E6046-F126-49DE-A94A-13FC4EEA095A}">
      <text>
        <r>
          <rPr>
            <sz val="8"/>
            <color indexed="81"/>
            <rFont val="Tahoma"/>
            <family val="2"/>
            <charset val="238"/>
          </rPr>
          <t>Including young adults.</t>
        </r>
      </text>
    </comment>
    <comment ref="A5" authorId="0" shapeId="0" xr:uid="{4EBBFBB3-79A8-4B5B-A079-75530463E79E}">
      <text>
        <r>
          <rPr>
            <sz val="8"/>
            <color indexed="81"/>
            <rFont val="Tahoma"/>
            <family val="2"/>
            <charset val="238"/>
          </rPr>
          <t>Including young adults.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7" authorId="0" shapeId="0" xr:uid="{38B73E78-C0DF-449C-A94E-99558CA833C4}">
      <text>
        <r>
          <rPr>
            <sz val="8"/>
            <color indexed="81"/>
            <rFont val="Tahoma"/>
            <family val="2"/>
            <charset val="238"/>
          </rPr>
          <t>Foster parents looking after 5 or more children.</t>
        </r>
      </text>
    </comment>
    <comment ref="G20" authorId="0" shapeId="0" xr:uid="{D54982C9-674A-4E18-AF84-BB4A2C57324C}">
      <text>
        <r>
          <rPr>
            <sz val="8"/>
            <color indexed="81"/>
            <rFont val="Tahoma"/>
            <family val="2"/>
            <charset val="238"/>
          </rPr>
          <t>Foster parents looking after 5 or more children.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" authorId="0" shapeId="0" xr:uid="{8010BB63-C084-4C1A-9043-979F3A75FF14}">
      <text>
        <r>
          <rPr>
            <sz val="8"/>
            <color indexed="81"/>
            <rFont val="Tahoma"/>
            <family val="2"/>
            <charset val="238"/>
          </rPr>
          <t xml:space="preserve"> Including 7 children under short-term care.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1E0E91D2-7085-445D-90A8-31CA8D3B0DEA}">
      <text>
        <r>
          <rPr>
            <sz val="8"/>
            <color indexed="81"/>
            <rFont val="Tahoma"/>
            <family val="2"/>
            <charset val="238"/>
          </rPr>
          <t>Excluding cases put in paragraph (3) of Article 48 of Act No. IV of 1952 on Marriage, Family, and Guardianship.</t>
        </r>
      </text>
    </comment>
  </commentList>
</comments>
</file>

<file path=xl/sharedStrings.xml><?xml version="1.0" encoding="utf-8"?>
<sst xmlns="http://schemas.openxmlformats.org/spreadsheetml/2006/main" count="1219" uniqueCount="243">
  <si>
    <r>
      <t>1990</t>
    </r>
    <r>
      <rPr>
        <vertAlign val="superscript"/>
        <sz val="8"/>
        <rFont val="Arial Narrow"/>
        <family val="2"/>
        <charset val="238"/>
      </rPr>
      <t>a)</t>
    </r>
  </si>
  <si>
    <r>
      <t>1980</t>
    </r>
    <r>
      <rPr>
        <vertAlign val="superscript"/>
        <sz val="8"/>
        <rFont val="Arial Narrow"/>
        <family val="2"/>
        <charset val="238"/>
      </rPr>
      <t>a)</t>
    </r>
  </si>
  <si>
    <t>percentage</t>
  </si>
  <si>
    <t>number</t>
  </si>
  <si>
    <t>per thousand inhabitants of corresponding age</t>
  </si>
  <si>
    <t>Within it: those placed with foster parents</t>
  </si>
  <si>
    <t>Of which: those short-term and long-term foster care</t>
  </si>
  <si>
    <t>Minors under child protection</t>
  </si>
  <si>
    <t>Year</t>
  </si>
  <si>
    <t>5.1. Number under child protection</t>
  </si>
  <si>
    <t>Total</t>
  </si>
  <si>
    <t>Young adults</t>
  </si>
  <si>
    <t>Minors, total</t>
  </si>
  <si>
    <t>15–17</t>
  </si>
  <si>
    <t>12–14</t>
  </si>
  <si>
    <t>10–11</t>
  </si>
  <si>
    <t xml:space="preserve">  6–  9</t>
  </si>
  <si>
    <t xml:space="preserve">  4–  5</t>
  </si>
  <si>
    <t xml:space="preserve">  0–  3</t>
  </si>
  <si>
    <t>Together</t>
  </si>
  <si>
    <t>Girl</t>
  </si>
  <si>
    <t>Boy</t>
  </si>
  <si>
    <t xml:space="preserve"> Age-group</t>
  </si>
  <si>
    <t>5.2. Children and young adults under child protection by age-group</t>
  </si>
  <si>
    <t xml:space="preserve"> Boy</t>
  </si>
  <si>
    <t>Age-group</t>
  </si>
  <si>
    <t>5.3. Children taken into child protection during the year</t>
  </si>
  <si>
    <t>–</t>
  </si>
  <si>
    <t>foster care</t>
  </si>
  <si>
    <t>After-care                                                                                                                                       provision</t>
  </si>
  <si>
    <t xml:space="preserve"> Of which: girls</t>
  </si>
  <si>
    <t>Long-term</t>
  </si>
  <si>
    <t>Short-term</t>
  </si>
  <si>
    <t>Temporary placement</t>
  </si>
  <si>
    <t>5.4. Children and young adults taken into child protection and after-care provision during the year by age-group, 2005</t>
  </si>
  <si>
    <t>Percentage distribution</t>
  </si>
  <si>
    <t xml:space="preserve"> Girl</t>
  </si>
  <si>
    <t>5.5. Children and young adults under child protection and after-care provision by age-group, 2005</t>
  </si>
  <si>
    <t>Southern Great Plain</t>
  </si>
  <si>
    <t xml:space="preserve">Csongrád 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</si>
  <si>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</si>
  <si>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</si>
  <si>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</si>
  <si>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</si>
  <si>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</si>
  <si>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</si>
  <si>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</si>
  <si>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</si>
  <si>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</si>
  <si>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</si>
  <si>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</si>
  <si>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</si>
  <si>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</si>
  <si>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</si>
  <si>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</si>
  <si>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</si>
  <si>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</si>
  <si>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</si>
  <si>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</si>
  <si>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</si>
  <si>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</si>
  <si>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</si>
  <si>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</si>
  <si>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</si>
  <si>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</si>
  <si>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Of which:</t>
  </si>
  <si>
    <t>Year, region</t>
  </si>
  <si>
    <t>5.6. Children under child protection by region</t>
  </si>
  <si>
    <t>per thousand inhabitants of corresponding age (0–25 years)</t>
  </si>
  <si>
    <t xml:space="preserve">percentage of 
the all children </t>
  </si>
  <si>
    <t>Of which: placed with foster parents</t>
  </si>
  <si>
    <t>5.7. Number and rate of children and young adults under child protection and after-care provision by region</t>
  </si>
  <si>
    <t>not full-time</t>
  </si>
  <si>
    <t>full-time</t>
  </si>
  <si>
    <t>total</t>
  </si>
  <si>
    <t>other</t>
  </si>
  <si>
    <t>social qualification</t>
  </si>
  <si>
    <t>pedagogic qualification</t>
  </si>
  <si>
    <t>of which: with higher education qualifications</t>
  </si>
  <si>
    <t>Employed in other duties</t>
  </si>
  <si>
    <t>Persons employed in child protection duties</t>
  </si>
  <si>
    <t>5.8. Persons employed in district child professional protective services</t>
  </si>
  <si>
    <t>Other</t>
  </si>
  <si>
    <t xml:space="preserve">                      – </t>
  </si>
  <si>
    <t>Government body</t>
  </si>
  <si>
    <t>Association</t>
  </si>
  <si>
    <t>Foundation</t>
  </si>
  <si>
    <t>Church</t>
  </si>
  <si>
    <t>Local government</t>
  </si>
  <si>
    <t>Provider</t>
  </si>
  <si>
    <t xml:space="preserve"> – </t>
  </si>
  <si>
    <t>Specialised children's home</t>
  </si>
  <si>
    <t>After-care  home</t>
  </si>
  <si>
    <t>Primary school with student’s home and children’s home</t>
  </si>
  <si>
    <t>Special  children’s  home</t>
  </si>
  <si>
    <t>Group home</t>
  </si>
  <si>
    <t>General children’s  home</t>
  </si>
  <si>
    <t>Year, region,  provider</t>
  </si>
  <si>
    <t>5.9. Number of children’s home places</t>
  </si>
  <si>
    <t>5.10. Persons employed in children's home</t>
  </si>
  <si>
    <t>professional</t>
  </si>
  <si>
    <t>traditional</t>
  </si>
  <si>
    <t xml:space="preserve"> traditional</t>
  </si>
  <si>
    <t>percentage distribution</t>
  </si>
  <si>
    <t>Foster parents</t>
  </si>
  <si>
    <t>5.11. Number of foster parents</t>
  </si>
  <si>
    <t xml:space="preserve">              –</t>
  </si>
  <si>
    <t xml:space="preserve">              ..</t>
  </si>
  <si>
    <r>
      <t xml:space="preserve">            4,9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</si>
  <si>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  261</t>
    </r>
    <r>
      <rPr>
        <vertAlign val="superscript"/>
        <sz val="8"/>
        <rFont val="Arial Narrow"/>
        <family val="2"/>
        <charset val="238"/>
      </rPr>
      <t>a)</t>
    </r>
  </si>
  <si>
    <t xml:space="preserve"> Number</t>
  </si>
  <si>
    <t>children under child protection</t>
  </si>
  <si>
    <t>6 or more</t>
  </si>
  <si>
    <t>Foster parents looking after</t>
  </si>
  <si>
    <t>5.12. Number of foster parents by number of children and young adults placed in their care</t>
  </si>
  <si>
    <t xml:space="preserve">             –</t>
  </si>
  <si>
    <t>Foster care, total</t>
  </si>
  <si>
    <t>Traditional foster parents</t>
  </si>
  <si>
    <t>Professional foster parents</t>
  </si>
  <si>
    <t>Children’s homes, total</t>
  </si>
  <si>
    <t>After-care home</t>
  </si>
  <si>
    <t xml:space="preserve">  children’s home</t>
  </si>
  <si>
    <t>Primary school with student’s home and</t>
  </si>
  <si>
    <t>Special children’s home</t>
  </si>
  <si>
    <t>General children’s home</t>
  </si>
  <si>
    <t>Of which:  girls</t>
  </si>
  <si>
    <t>Short-term care</t>
  </si>
  <si>
    <t>After-care provision</t>
  </si>
  <si>
    <t>Type of placement</t>
  </si>
  <si>
    <t>5.13. Children and young adults placed in children’s homes and with foster parents by type of placement, 2005</t>
  </si>
  <si>
    <t>_</t>
  </si>
  <si>
    <t>-</t>
  </si>
  <si>
    <t xml:space="preserve"> Foster care</t>
  </si>
  <si>
    <t>Children’s home</t>
  </si>
  <si>
    <t>Of which: girls</t>
  </si>
  <si>
    <t>5.14. Children and young adults placed in children’s homes and with foster parents by age-group, 2005</t>
  </si>
  <si>
    <t>Over 17 years</t>
  </si>
  <si>
    <t>Over 10 years–17 years</t>
  </si>
  <si>
    <t>Over 5 years–10 years</t>
  </si>
  <si>
    <t>Over 1 year–5 years</t>
  </si>
  <si>
    <t>61 days–1 year</t>
  </si>
  <si>
    <t>31–60 days</t>
  </si>
  <si>
    <t>30 days or less</t>
  </si>
  <si>
    <t>Foster care</t>
  </si>
  <si>
    <t>5.15. Children and young adults placed in children’s homes and with foster parents by time in care, 2005</t>
  </si>
  <si>
    <t xml:space="preserve">                     –</t>
  </si>
  <si>
    <t>5.16. Children and young adults placed in childrens’s homes and with foster parents by region</t>
  </si>
  <si>
    <t xml:space="preserve">          –</t>
  </si>
  <si>
    <t>5.17. Children and young adults placed in children’s homes by region</t>
  </si>
  <si>
    <t xml:space="preserve">           –</t>
  </si>
  <si>
    <r>
      <t xml:space="preserve">     11 127</t>
    </r>
    <r>
      <rPr>
        <vertAlign val="superscript"/>
        <sz val="8"/>
        <rFont val="Arial Narrow"/>
        <family val="2"/>
        <charset val="238"/>
      </rPr>
      <t>a)</t>
    </r>
  </si>
  <si>
    <t>5.18. Children and young adults placed with foster parents by region</t>
  </si>
  <si>
    <t>With foster parents</t>
  </si>
  <si>
    <t>In children’s home</t>
  </si>
  <si>
    <t>over-aged</t>
  </si>
  <si>
    <t>normal age</t>
  </si>
  <si>
    <t>Mentally disabled</t>
  </si>
  <si>
    <t>Rate of  over-aged children</t>
  </si>
  <si>
    <t xml:space="preserve">Number of children in relevant grades who are </t>
  </si>
  <si>
    <t>Year, region,  type of placement</t>
  </si>
  <si>
    <t xml:space="preserve">5.19. Children who learned elementary school placed in children’s homes and with foster parents </t>
  </si>
  <si>
    <t xml:space="preserve"> Children’s home</t>
  </si>
  <si>
    <t>girl</t>
  </si>
  <si>
    <t>boy</t>
  </si>
  <si>
    <t>Of which</t>
  </si>
  <si>
    <t>5.20. Children and young adults placed in children’s home and with foster parents during the year by age-group, 2005</t>
  </si>
  <si>
    <t>Ceased the after-care provision</t>
  </si>
  <si>
    <t>Admitted into after-care provision</t>
  </si>
  <si>
    <t>Ceased the short-term foster care</t>
  </si>
  <si>
    <t>Admitted into short-term foster care</t>
  </si>
  <si>
    <t>The type of placement changed, total</t>
  </si>
  <si>
    <t>Placed to other places</t>
  </si>
  <si>
    <t xml:space="preserve"> Social Affairs and Equal Opportunities</t>
  </si>
  <si>
    <t xml:space="preserve">  by the Ministry of Youth, Family, </t>
  </si>
  <si>
    <t xml:space="preserve">Transferred to special children’s home run </t>
  </si>
  <si>
    <t>From other places</t>
  </si>
  <si>
    <t>Transferred to other children’s home</t>
  </si>
  <si>
    <t>From other foster parents</t>
  </si>
  <si>
    <t>Transferred to other foster parents</t>
  </si>
  <si>
    <t>From other children’s home</t>
  </si>
  <si>
    <t>Ceased the child protection, total</t>
  </si>
  <si>
    <t>Taken into child protection, total</t>
  </si>
  <si>
    <t>Died</t>
  </si>
  <si>
    <t>Reaching age of majority</t>
  </si>
  <si>
    <t>Leaving the short-term foster care</t>
  </si>
  <si>
    <t>Finally adopted</t>
  </si>
  <si>
    <t>From adoptive parents</t>
  </si>
  <si>
    <t>Returned to parents or relatives</t>
  </si>
  <si>
    <t>From parents or family</t>
  </si>
  <si>
    <t>Children</t>
  </si>
  <si>
    <t>Reason of fall in number during year</t>
  </si>
  <si>
    <t>Reason of rise in number during year</t>
  </si>
  <si>
    <t>5.21. Changes in number of children and young adults in children’s homes, 2005</t>
  </si>
  <si>
    <t>5.22. Changes in number of children and young adults in foster care, 2005</t>
  </si>
  <si>
    <t>Region</t>
  </si>
  <si>
    <t>Children’s home, total</t>
  </si>
  <si>
    <t xml:space="preserve">  home and children’s home</t>
  </si>
  <si>
    <t xml:space="preserve">Primary school with student’s  </t>
  </si>
  <si>
    <t>times</t>
  </si>
  <si>
    <t>four and more</t>
  </si>
  <si>
    <t xml:space="preserve">three </t>
  </si>
  <si>
    <t>twice</t>
  </si>
  <si>
    <t>once</t>
  </si>
  <si>
    <t>Number of cases of abscondment</t>
  </si>
  <si>
    <t>Children committing crimes during absence</t>
  </si>
  <si>
    <t>Number of children absconding</t>
  </si>
  <si>
    <t>Denomination</t>
  </si>
  <si>
    <t>5.23. Abscondments from children's homes, 2005</t>
  </si>
  <si>
    <t xml:space="preserve">      x</t>
  </si>
  <si>
    <t>Settlement population</t>
  </si>
  <si>
    <t>health</t>
  </si>
  <si>
    <t>means</t>
  </si>
  <si>
    <t>behaviour</t>
  </si>
  <si>
    <t>environment</t>
  </si>
  <si>
    <t xml:space="preserve">per thousand minors </t>
  </si>
  <si>
    <t>per  family</t>
  </si>
  <si>
    <t>registered during the year</t>
  </si>
  <si>
    <t>for reasons of</t>
  </si>
  <si>
    <t>Minors to be at risk</t>
  </si>
  <si>
    <t>Families where minors to be at risk live</t>
  </si>
  <si>
    <t>Year, region,  settlement population</t>
  </si>
  <si>
    <t>5.24. Minors to be at risk registered at public guardianship authorities</t>
  </si>
  <si>
    <t xml:space="preserve">     x</t>
  </si>
  <si>
    <t>culpable behaviour of child</t>
  </si>
  <si>
    <t>culpable behaviour of parents</t>
  </si>
  <si>
    <t>per ten thousand inhabitants of corresponding age</t>
  </si>
  <si>
    <t>Number of minors taken into child protection</t>
  </si>
  <si>
    <t>5.25. Minors taken into child protection</t>
  </si>
  <si>
    <t>trusteeship</t>
  </si>
  <si>
    <t>guardianship</t>
  </si>
  <si>
    <t>Minors under</t>
  </si>
  <si>
    <t>5.26. Minors under guardianship, trusteeship</t>
  </si>
  <si>
    <t xml:space="preserve">        ..</t>
  </si>
  <si>
    <t>Minors declared eligible for adoption</t>
  </si>
  <si>
    <t>Dissolved adoptions</t>
  </si>
  <si>
    <t>Approved adoptions for foreign citizens</t>
  </si>
  <si>
    <r>
      <t>by parental consent</t>
    </r>
    <r>
      <rPr>
        <vertAlign val="superscript"/>
        <sz val="8"/>
        <rFont val="Arial Narrow"/>
        <family val="2"/>
        <charset val="238"/>
      </rPr>
      <t>a)</t>
    </r>
  </si>
  <si>
    <t>was in short-term foster care (institutional care)</t>
  </si>
  <si>
    <t>was in long-term foster care (state care)</t>
  </si>
  <si>
    <t>Approved adoptions</t>
  </si>
  <si>
    <t>5.27. Data on adoption</t>
  </si>
  <si>
    <t>5.19. Children who learned elementary school placed in children’s homes and with foster parents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</si>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</sst>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#,##0.0__________"/>
    <numFmt numFmtId="165" formatCode="#,##0________"/>
    <numFmt numFmtId="166" formatCode="0.0__________"/>
    <numFmt numFmtId="167" formatCode="#,##0__"/>
    <numFmt numFmtId="168" formatCode="#,##0____"/>
    <numFmt numFmtId="169" formatCode="#,##0__________"/>
    <numFmt numFmtId="170" formatCode="#,##0.0____________;@____________"/>
    <numFmt numFmtId="171" formatCode="#,##0____________;@____________"/>
    <numFmt numFmtId="172" formatCode="#,##0____________"/>
    <numFmt numFmtId="173" formatCode="0.0"/>
    <numFmt numFmtId="174" formatCode="#,##0______;@______"/>
    <numFmt numFmtId="175" formatCode="#,##0.0______;@______"/>
    <numFmt numFmtId="176" formatCode="#,##0____;@____"/>
    <numFmt numFmtId="177" formatCode="#,##0.0____;@____"/>
    <numFmt numFmtId="178" formatCode="#,##0______________"/>
    <numFmt numFmtId="179" formatCode="#,##0.0______________"/>
    <numFmt numFmtId="180" formatCode="#,##0.0______"/>
    <numFmt numFmtId="181" formatCode="#,##0______"/>
    <numFmt numFmtId="182" formatCode="#,##0__________;@__________"/>
    <numFmt numFmtId="183" formatCode="#,##0.0____"/>
    <numFmt numFmtId="184" formatCode="_-* #,##0\ _F_t_-;\-* #,##0\ _F_t_-;_-* &quot;-&quot;??\ _F_t_-;_-@_-"/>
    <numFmt numFmtId="185" formatCode="#,##0.0__;@__"/>
    <numFmt numFmtId="186" formatCode="#,##0__;@__"/>
    <numFmt numFmtId="187" formatCode="#,##0.0____________"/>
    <numFmt numFmtId="188" formatCode="#,##0.0__________________"/>
    <numFmt numFmtId="189" formatCode="#,##0________________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 applyAlignment="1">
      <alignment horizontal="righ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164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7" fontId="4" fillId="0" borderId="0" xfId="0" applyNumberFormat="1" applyFont="1" applyAlignment="1"/>
    <xf numFmtId="167" fontId="4" fillId="0" borderId="0" xfId="0" applyNumberFormat="1" applyFont="1"/>
    <xf numFmtId="167" fontId="2" fillId="0" borderId="0" xfId="0" applyNumberFormat="1" applyFont="1" applyAlignment="1"/>
    <xf numFmtId="167" fontId="2" fillId="0" borderId="0" xfId="0" applyNumberFormat="1" applyFont="1"/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8" fontId="4" fillId="0" borderId="0" xfId="0" applyNumberFormat="1" applyFont="1"/>
    <xf numFmtId="168" fontId="2" fillId="0" borderId="0" xfId="0" applyNumberFormat="1" applyFont="1"/>
    <xf numFmtId="169" fontId="4" fillId="0" borderId="0" xfId="0" applyNumberFormat="1" applyFont="1"/>
    <xf numFmtId="169" fontId="2" fillId="0" borderId="0" xfId="0" applyNumberFormat="1" applyFont="1"/>
    <xf numFmtId="169" fontId="2" fillId="0" borderId="0" xfId="0" applyNumberFormat="1" applyFont="1" applyAlignment="1">
      <alignment horizontal="center"/>
    </xf>
    <xf numFmtId="170" fontId="4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2" fontId="2" fillId="0" borderId="0" xfId="0" applyNumberFormat="1" applyFont="1"/>
    <xf numFmtId="172" fontId="2" fillId="0" borderId="0" xfId="0" applyNumberFormat="1" applyFont="1" applyAlignment="1">
      <alignment horizontal="right"/>
    </xf>
    <xf numFmtId="172" fontId="4" fillId="0" borderId="0" xfId="0" applyNumberFormat="1" applyFont="1"/>
    <xf numFmtId="0" fontId="2" fillId="0" borderId="0" xfId="0" applyFont="1" applyAlignment="1">
      <alignment horizontal="left"/>
    </xf>
    <xf numFmtId="173" fontId="2" fillId="0" borderId="0" xfId="0" applyNumberFormat="1" applyFont="1" applyAlignment="1">
      <alignment horizontal="right"/>
    </xf>
    <xf numFmtId="174" fontId="4" fillId="0" borderId="0" xfId="0" applyNumberFormat="1" applyFont="1" applyBorder="1" applyAlignment="1">
      <alignment horizontal="right"/>
    </xf>
    <xf numFmtId="175" fontId="4" fillId="0" borderId="0" xfId="0" applyNumberFormat="1" applyFont="1" applyBorder="1" applyAlignment="1">
      <alignment horizontal="right"/>
    </xf>
    <xf numFmtId="174" fontId="2" fillId="0" borderId="0" xfId="0" applyNumberFormat="1" applyFont="1" applyBorder="1" applyAlignment="1">
      <alignment horizontal="right"/>
    </xf>
    <xf numFmtId="175" fontId="2" fillId="0" borderId="0" xfId="0" applyNumberFormat="1" applyFont="1" applyBorder="1" applyAlignment="1">
      <alignment horizontal="right"/>
    </xf>
    <xf numFmtId="174" fontId="2" fillId="0" borderId="0" xfId="0" applyNumberFormat="1" applyFont="1" applyAlignment="1">
      <alignment horizontal="right"/>
    </xf>
    <xf numFmtId="175" fontId="2" fillId="0" borderId="0" xfId="0" applyNumberFormat="1" applyFont="1" applyAlignment="1">
      <alignment horizontal="right"/>
    </xf>
    <xf numFmtId="175" fontId="2" fillId="0" borderId="0" xfId="0" applyNumberFormat="1" applyFont="1" applyAlignment="1"/>
    <xf numFmtId="0" fontId="2" fillId="0" borderId="9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right"/>
    </xf>
    <xf numFmtId="0" fontId="2" fillId="0" borderId="9" xfId="0" applyFont="1" applyBorder="1" applyAlignment="1">
      <alignment horizontal="center" wrapText="1"/>
    </xf>
    <xf numFmtId="176" fontId="4" fillId="0" borderId="0" xfId="0" applyNumberFormat="1" applyFont="1" applyBorder="1" applyAlignment="1">
      <alignment horizontal="right"/>
    </xf>
    <xf numFmtId="177" fontId="4" fillId="0" borderId="0" xfId="0" applyNumberFormat="1" applyFont="1" applyBorder="1" applyAlignment="1">
      <alignment horizontal="right"/>
    </xf>
    <xf numFmtId="176" fontId="2" fillId="0" borderId="0" xfId="0" applyNumberFormat="1" applyFont="1" applyBorder="1" applyAlignment="1">
      <alignment horizontal="right"/>
    </xf>
    <xf numFmtId="177" fontId="2" fillId="0" borderId="0" xfId="0" applyNumberFormat="1" applyFont="1" applyBorder="1" applyAlignment="1">
      <alignment horizontal="right"/>
    </xf>
    <xf numFmtId="176" fontId="2" fillId="0" borderId="0" xfId="0" applyNumberFormat="1" applyFont="1" applyAlignment="1"/>
    <xf numFmtId="178" fontId="2" fillId="0" borderId="0" xfId="0" applyNumberFormat="1" applyFont="1"/>
    <xf numFmtId="179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80" fontId="2" fillId="0" borderId="0" xfId="0" applyNumberFormat="1" applyFont="1"/>
    <xf numFmtId="181" fontId="2" fillId="0" borderId="0" xfId="0" applyNumberFormat="1" applyFont="1" applyAlignment="1">
      <alignment horizontal="center"/>
    </xf>
    <xf numFmtId="181" fontId="4" fillId="0" borderId="0" xfId="0" applyNumberFormat="1" applyFont="1" applyAlignment="1">
      <alignment horizontal="center"/>
    </xf>
    <xf numFmtId="180" fontId="2" fillId="0" borderId="0" xfId="0" applyNumberFormat="1" applyFont="1" applyAlignment="1">
      <alignment horizontal="center"/>
    </xf>
    <xf numFmtId="181" fontId="2" fillId="0" borderId="0" xfId="0" applyNumberFormat="1" applyFont="1"/>
    <xf numFmtId="168" fontId="4" fillId="0" borderId="0" xfId="0" applyNumberFormat="1" applyFont="1" applyAlignment="1"/>
    <xf numFmtId="168" fontId="2" fillId="0" borderId="0" xfId="0" applyNumberFormat="1" applyFont="1" applyAlignment="1"/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74" fontId="4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76" fontId="1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82" fontId="2" fillId="0" borderId="0" xfId="0" applyNumberFormat="1" applyFont="1" applyAlignment="1">
      <alignment horizontal="right"/>
    </xf>
    <xf numFmtId="182" fontId="4" fillId="0" borderId="0" xfId="0" applyNumberFormat="1" applyFont="1" applyAlignment="1">
      <alignment horizontal="right"/>
    </xf>
    <xf numFmtId="169" fontId="1" fillId="0" borderId="0" xfId="0" applyNumberFormat="1" applyFont="1"/>
    <xf numFmtId="178" fontId="2" fillId="0" borderId="0" xfId="0" applyNumberFormat="1" applyFont="1" applyAlignment="1">
      <alignment horizontal="right"/>
    </xf>
    <xf numFmtId="178" fontId="4" fillId="0" borderId="0" xfId="0" applyNumberFormat="1" applyFont="1"/>
    <xf numFmtId="179" fontId="4" fillId="0" borderId="0" xfId="0" applyNumberFormat="1" applyFont="1"/>
    <xf numFmtId="168" fontId="4" fillId="0" borderId="0" xfId="0" applyNumberFormat="1" applyFont="1" applyAlignment="1">
      <alignment horizontal="center"/>
    </xf>
    <xf numFmtId="178" fontId="2" fillId="0" borderId="0" xfId="0" applyNumberFormat="1" applyFont="1" applyAlignment="1"/>
    <xf numFmtId="175" fontId="4" fillId="0" borderId="0" xfId="0" applyNumberFormat="1" applyFont="1" applyAlignment="1">
      <alignment horizontal="right"/>
    </xf>
    <xf numFmtId="183" fontId="4" fillId="0" borderId="0" xfId="0" applyNumberFormat="1" applyFont="1"/>
    <xf numFmtId="183" fontId="2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3" fillId="0" borderId="0" xfId="0" applyNumberFormat="1" applyFont="1"/>
    <xf numFmtId="176" fontId="2" fillId="0" borderId="0" xfId="0" applyNumberFormat="1" applyFont="1"/>
    <xf numFmtId="176" fontId="2" fillId="0" borderId="0" xfId="0" applyNumberFormat="1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85" fontId="2" fillId="0" borderId="0" xfId="0" applyNumberFormat="1" applyFont="1" applyBorder="1" applyAlignment="1">
      <alignment horizontal="right" vertical="center"/>
    </xf>
    <xf numFmtId="186" fontId="2" fillId="0" borderId="0" xfId="0" applyNumberFormat="1" applyFont="1" applyBorder="1" applyAlignment="1">
      <alignment horizontal="right" vertical="center"/>
    </xf>
    <xf numFmtId="184" fontId="1" fillId="0" borderId="0" xfId="0" applyNumberFormat="1" applyFont="1" applyBorder="1" applyAlignment="1">
      <alignment vertical="center"/>
    </xf>
    <xf numFmtId="184" fontId="2" fillId="0" borderId="0" xfId="0" applyNumberFormat="1" applyFont="1" applyAlignment="1">
      <alignment vertical="center"/>
    </xf>
    <xf numFmtId="184" fontId="2" fillId="0" borderId="0" xfId="0" applyNumberFormat="1" applyFont="1" applyBorder="1" applyAlignment="1">
      <alignment vertical="center"/>
    </xf>
    <xf numFmtId="183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185" fontId="4" fillId="0" borderId="0" xfId="0" applyNumberFormat="1" applyFont="1" applyBorder="1" applyAlignment="1">
      <alignment horizontal="right" vertical="center"/>
    </xf>
    <xf numFmtId="186" fontId="4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85" fontId="2" fillId="0" borderId="0" xfId="0" applyNumberFormat="1" applyFont="1" applyBorder="1" applyAlignment="1">
      <alignment horizontal="right"/>
    </xf>
    <xf numFmtId="186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0" applyFont="1" applyAlignment="1">
      <alignment vertical="center"/>
    </xf>
    <xf numFmtId="187" fontId="2" fillId="0" borderId="0" xfId="0" applyNumberFormat="1" applyFont="1" applyAlignment="1">
      <alignment horizontal="right"/>
    </xf>
    <xf numFmtId="172" fontId="2" fillId="0" borderId="0" xfId="0" applyNumberFormat="1" applyFont="1" applyAlignment="1"/>
    <xf numFmtId="167" fontId="2" fillId="0" borderId="0" xfId="0" applyNumberFormat="1" applyFont="1" applyAlignment="1">
      <alignment vertical="center"/>
    </xf>
    <xf numFmtId="181" fontId="2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4" fillId="0" borderId="0" xfId="0" applyNumberFormat="1" applyFont="1" applyAlignment="1">
      <alignment horizontal="right"/>
    </xf>
    <xf numFmtId="172" fontId="4" fillId="0" borderId="0" xfId="0" applyNumberFormat="1" applyFont="1" applyAlignment="1"/>
    <xf numFmtId="188" fontId="4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89" fontId="2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186" fontId="2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84" fontId="2" fillId="0" borderId="0" xfId="0" applyNumberFormat="1" applyFont="1" applyAlignment="1">
      <alignment horizontal="left" vertical="center"/>
    </xf>
    <xf numFmtId="184" fontId="1" fillId="0" borderId="0" xfId="0" applyNumberFormat="1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3549-8E4A-40C4-ADB9-B3DCEE3E7085}">
  <dimension ref="A1:A28"/>
  <sheetViews>
    <sheetView tabSelected="1" zoomScaleNormal="100" workbookViewId="0"/>
  </sheetViews>
  <sheetFormatPr defaultRowHeight="12.75" x14ac:dyDescent="0.2"/>
  <cols>
    <col min="1" max="1" width="100.42578125" style="126" bestFit="1" customWidth="1"/>
    <col min="2" max="16384" width="9.140625" style="126"/>
  </cols>
  <sheetData>
    <row r="1" spans="1:1" x14ac:dyDescent="0.2">
      <c r="A1" s="125" t="s">
        <v>242</v>
      </c>
    </row>
    <row r="2" spans="1:1" x14ac:dyDescent="0.2">
      <c r="A2" s="127" t="s">
        <v>9</v>
      </c>
    </row>
    <row r="3" spans="1:1" x14ac:dyDescent="0.2">
      <c r="A3" s="127" t="s">
        <v>23</v>
      </c>
    </row>
    <row r="4" spans="1:1" x14ac:dyDescent="0.2">
      <c r="A4" s="127" t="s">
        <v>26</v>
      </c>
    </row>
    <row r="5" spans="1:1" x14ac:dyDescent="0.2">
      <c r="A5" s="127" t="s">
        <v>34</v>
      </c>
    </row>
    <row r="6" spans="1:1" x14ac:dyDescent="0.2">
      <c r="A6" s="127" t="s">
        <v>37</v>
      </c>
    </row>
    <row r="7" spans="1:1" x14ac:dyDescent="0.2">
      <c r="A7" s="127" t="s">
        <v>67</v>
      </c>
    </row>
    <row r="8" spans="1:1" x14ac:dyDescent="0.2">
      <c r="A8" s="127" t="s">
        <v>71</v>
      </c>
    </row>
    <row r="9" spans="1:1" x14ac:dyDescent="0.2">
      <c r="A9" s="127" t="s">
        <v>81</v>
      </c>
    </row>
    <row r="10" spans="1:1" x14ac:dyDescent="0.2">
      <c r="A10" s="127" t="s">
        <v>98</v>
      </c>
    </row>
    <row r="11" spans="1:1" x14ac:dyDescent="0.2">
      <c r="A11" s="127" t="s">
        <v>99</v>
      </c>
    </row>
    <row r="12" spans="1:1" x14ac:dyDescent="0.2">
      <c r="A12" s="127" t="s">
        <v>105</v>
      </c>
    </row>
    <row r="13" spans="1:1" x14ac:dyDescent="0.2">
      <c r="A13" s="127" t="s">
        <v>114</v>
      </c>
    </row>
    <row r="14" spans="1:1" x14ac:dyDescent="0.2">
      <c r="A14" s="127" t="s">
        <v>129</v>
      </c>
    </row>
    <row r="15" spans="1:1" x14ac:dyDescent="0.2">
      <c r="A15" s="127" t="s">
        <v>135</v>
      </c>
    </row>
    <row r="16" spans="1:1" x14ac:dyDescent="0.2">
      <c r="A16" s="127" t="s">
        <v>144</v>
      </c>
    </row>
    <row r="17" spans="1:1" x14ac:dyDescent="0.2">
      <c r="A17" s="127" t="s">
        <v>146</v>
      </c>
    </row>
    <row r="18" spans="1:1" x14ac:dyDescent="0.2">
      <c r="A18" s="127" t="s">
        <v>148</v>
      </c>
    </row>
    <row r="19" spans="1:1" x14ac:dyDescent="0.2">
      <c r="A19" s="127" t="s">
        <v>151</v>
      </c>
    </row>
    <row r="20" spans="1:1" x14ac:dyDescent="0.2">
      <c r="A20" s="127" t="s">
        <v>241</v>
      </c>
    </row>
    <row r="21" spans="1:1" x14ac:dyDescent="0.2">
      <c r="A21" s="127" t="s">
        <v>165</v>
      </c>
    </row>
    <row r="22" spans="1:1" x14ac:dyDescent="0.2">
      <c r="A22" s="127" t="s">
        <v>192</v>
      </c>
    </row>
    <row r="23" spans="1:1" x14ac:dyDescent="0.2">
      <c r="A23" s="127" t="s">
        <v>193</v>
      </c>
    </row>
    <row r="24" spans="1:1" x14ac:dyDescent="0.2">
      <c r="A24" s="127" t="s">
        <v>207</v>
      </c>
    </row>
    <row r="25" spans="1:1" x14ac:dyDescent="0.2">
      <c r="A25" s="127" t="s">
        <v>221</v>
      </c>
    </row>
    <row r="26" spans="1:1" x14ac:dyDescent="0.2">
      <c r="A26" s="127" t="s">
        <v>227</v>
      </c>
    </row>
    <row r="27" spans="1:1" x14ac:dyDescent="0.2">
      <c r="A27" s="127" t="s">
        <v>231</v>
      </c>
    </row>
    <row r="28" spans="1:1" x14ac:dyDescent="0.2">
      <c r="A28" s="127" t="s">
        <v>240</v>
      </c>
    </row>
  </sheetData>
  <hyperlinks>
    <hyperlink ref="A2" location="5.1!A1" display="5.1. Number under child protection" xr:uid="{8EF729FE-61E1-4485-AA4E-563E9F4EC114}"/>
    <hyperlink ref="A3" location="5.2!A1" display="5.2. Children and young adults under child protection by age-group" xr:uid="{4AD71A7F-1AEA-4D3E-B56C-D05BD06472C2}"/>
    <hyperlink ref="A4" location="5.3!A1" display="5.3. Children taken into child protection during the year" xr:uid="{CC378B2F-C52B-4673-985B-996401378ED6}"/>
    <hyperlink ref="A5" location="5.4!A1" display="5.4. Children and young adults taken into child protection and after-care provision during the year by age-group, 2005" xr:uid="{97CBB4F5-5CF5-4170-9897-C40F2F6C13AD}"/>
    <hyperlink ref="A6" location="5.5!A1" display="5.5. Children and young adults under child protection and after-care provision by age-group, 2005" xr:uid="{C55C4439-FAF5-4785-8214-ABAEBC1CB63A}"/>
    <hyperlink ref="A7" location="5.6!A1" display="5.6. Children under child protection by region" xr:uid="{47E44F8C-07F2-4256-AF6E-EBCCA2CE5002}"/>
    <hyperlink ref="A8" location="5.7!A1" display="5.7. Number and rate of children and young adults under child protection and after-care provision by region" xr:uid="{9382F230-4C96-4BBA-BDEF-64282117604A}"/>
    <hyperlink ref="A9" location="5.8!A1" display="5.8. Persons employed in district child professional protective services" xr:uid="{F51789A5-5A3F-43D2-99FA-5E0612B7065D}"/>
    <hyperlink ref="A10" location="5.9!A1" display="5.9. Number of children’s home places" xr:uid="{2146FEE5-11C0-4910-8FD7-FD091AFA2BA4}"/>
    <hyperlink ref="A11" location="5.10!A1" display="5.10. Persons employed in children's home" xr:uid="{C2EBC57D-073A-48E9-BF88-8BE96158BC80}"/>
    <hyperlink ref="A12" location="5.11!A1" display="5.11. Number of foster parents" xr:uid="{C05511D3-2A1C-4904-A5E4-2F65C13CA26A}"/>
    <hyperlink ref="A13" location="5.12!A1" display="5.12. Number of foster parents by number of children and young adults placed in their care" xr:uid="{0D00E8F7-B19B-4D75-B957-BC8BC27F6BD9}"/>
    <hyperlink ref="A14" location="5.13!A1" display="5.13. Children and young adults placed in children’s homes and with foster parents by type of placement, 2005" xr:uid="{02D86190-A5B3-474D-B8B3-4B11C3B2EAE5}"/>
    <hyperlink ref="A15" location="5.14!A1" display="5.14. Children and young adults placed in children’s homes and with foster parents by age-group, 2005" xr:uid="{6D9F29A6-2A3D-4D5A-BD1B-56B5FEA47B4F}"/>
    <hyperlink ref="A16" location="5.15!A1" display="5.15. Children and young adults placed in children’s homes and with foster parents by time in care, 2005" xr:uid="{A5418D08-5683-4AFF-886D-0A921A4945D5}"/>
    <hyperlink ref="A17" location="5.16!A1" display="5.16. Children and young adults placed in childrens’s homes and with foster parents by region" xr:uid="{F9A847EF-502E-4504-957F-A0265CC26B09}"/>
    <hyperlink ref="A18" location="5.17!A1" display="5.17. Children and young adults placed in children’s homes by region" xr:uid="{6A822C3C-E8B7-4015-9805-CE2EDE426EF0}"/>
    <hyperlink ref="A19" location="5.18!A1" display="5.18. Children and young adults placed with foster parents by region" xr:uid="{540E1913-C0FA-4D3C-89CC-B2F1A8404751}"/>
    <hyperlink ref="A20" location="5.19!A1" display="5.19. Children who learned elementary school placed in children’s homes and with foster parents" xr:uid="{28F618A2-DB47-4FAE-A9AB-D7C44D07B344}"/>
    <hyperlink ref="A21" location="5.20!A1" display="5.20. Children and young adults placed in children’s home and with foster parents during the year by age-group, 2005" xr:uid="{D99FD22F-A5BB-4F7A-B486-21474CE096E4}"/>
    <hyperlink ref="A22" location="5.21!A1" display="5.21. Changes in number of children and young adults in children’s homes, 2005" xr:uid="{298687BE-62F2-4CBE-9E2E-9131945F9E7D}"/>
    <hyperlink ref="A23" location="5.22!A1" display="5.22. Changes in number of children and young adults in foster care, 2005" xr:uid="{2DBCBF6A-3D03-4BB2-8256-C4DC795184C1}"/>
    <hyperlink ref="A24" location="5.23!A1" display="5.23. Abscondments from children's homes, 2005" xr:uid="{C83BD7B1-056A-4B7F-AFAB-F3C22C7B8341}"/>
    <hyperlink ref="A25" location="5.24!A1" display="5.24. Minors to be at risk registered at public guardianship authorities" xr:uid="{23B30AD8-B31E-469A-9421-F3C990FC5FC8}"/>
    <hyperlink ref="A26" location="5.25!A1" display="5.25. Minors taken into child protection" xr:uid="{615B3EC2-30DB-42EF-8405-A02BA71C13CA}"/>
    <hyperlink ref="A27" location="5.26!A1" display="5.26. Minors under guardianship, trusteeship" xr:uid="{4ED0D1FB-606F-401C-98B6-54F58EA081DF}"/>
    <hyperlink ref="A28" location="5.27!A1" display="5.27. Data on adoption" xr:uid="{E5E716C8-CFC7-4EE8-914F-BF2C539254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A6AF9-926A-42AB-82B9-7BC7DC27022B}">
  <dimension ref="A1:G16"/>
  <sheetViews>
    <sheetView zoomScaleNormal="100" workbookViewId="0"/>
  </sheetViews>
  <sheetFormatPr defaultRowHeight="13.5" x14ac:dyDescent="0.25"/>
  <cols>
    <col min="1" max="1" width="11.42578125" style="2" customWidth="1"/>
    <col min="2" max="7" width="12.5703125" style="2" customWidth="1"/>
    <col min="8" max="16384" width="9.140625" style="1"/>
  </cols>
  <sheetData>
    <row r="1" spans="1:7" s="3" customFormat="1" ht="15.75" customHeight="1" x14ac:dyDescent="0.2">
      <c r="A1" s="3" t="s">
        <v>9</v>
      </c>
    </row>
    <row r="2" spans="1:7" ht="22.5" customHeight="1" x14ac:dyDescent="0.2">
      <c r="A2" s="131" t="s">
        <v>8</v>
      </c>
      <c r="B2" s="133" t="s">
        <v>7</v>
      </c>
      <c r="C2" s="134"/>
      <c r="D2" s="128" t="s">
        <v>6</v>
      </c>
      <c r="E2" s="129"/>
      <c r="F2" s="128" t="s">
        <v>5</v>
      </c>
      <c r="G2" s="130"/>
    </row>
    <row r="3" spans="1:7" ht="33" customHeight="1" x14ac:dyDescent="0.2">
      <c r="A3" s="132"/>
      <c r="B3" s="17" t="s">
        <v>3</v>
      </c>
      <c r="C3" s="18" t="s">
        <v>4</v>
      </c>
      <c r="D3" s="17" t="s">
        <v>3</v>
      </c>
      <c r="E3" s="18" t="s">
        <v>2</v>
      </c>
      <c r="F3" s="17" t="s">
        <v>3</v>
      </c>
      <c r="G3" s="16" t="s">
        <v>2</v>
      </c>
    </row>
    <row r="4" spans="1:7" ht="18" customHeight="1" x14ac:dyDescent="0.25">
      <c r="A4" s="13" t="s">
        <v>1</v>
      </c>
      <c r="B4" s="9">
        <v>34960</v>
      </c>
      <c r="C4" s="11">
        <v>12.8</v>
      </c>
      <c r="D4" s="9">
        <v>33148</v>
      </c>
      <c r="E4" s="11">
        <v>94.8</v>
      </c>
      <c r="F4" s="9">
        <v>8422</v>
      </c>
      <c r="G4" s="8">
        <v>25.4</v>
      </c>
    </row>
    <row r="5" spans="1:7" ht="12.95" customHeight="1" x14ac:dyDescent="0.25">
      <c r="A5" s="13" t="s">
        <v>0</v>
      </c>
      <c r="B5" s="10">
        <v>26861</v>
      </c>
      <c r="C5" s="11">
        <v>10.4</v>
      </c>
      <c r="D5" s="10">
        <v>25177</v>
      </c>
      <c r="E5" s="11">
        <v>93.7</v>
      </c>
      <c r="F5" s="10">
        <v>8567</v>
      </c>
      <c r="G5" s="8">
        <v>34</v>
      </c>
    </row>
    <row r="6" spans="1:7" ht="12.95" customHeight="1" x14ac:dyDescent="0.25">
      <c r="A6" s="13">
        <v>1995</v>
      </c>
      <c r="B6" s="9">
        <v>21952</v>
      </c>
      <c r="C6" s="14">
        <v>9.4</v>
      </c>
      <c r="D6" s="9">
        <v>20066</v>
      </c>
      <c r="E6" s="14">
        <v>91.4</v>
      </c>
      <c r="F6" s="9">
        <v>7687</v>
      </c>
      <c r="G6" s="8">
        <v>38.299999999999997</v>
      </c>
    </row>
    <row r="7" spans="1:7" ht="12.95" customHeight="1" x14ac:dyDescent="0.25">
      <c r="A7" s="13">
        <v>1996</v>
      </c>
      <c r="B7" s="10">
        <v>21711</v>
      </c>
      <c r="C7" s="14">
        <v>9.6</v>
      </c>
      <c r="D7" s="10">
        <v>19688</v>
      </c>
      <c r="E7" s="8">
        <v>90.7</v>
      </c>
      <c r="F7" s="10">
        <v>7503</v>
      </c>
      <c r="G7" s="8">
        <v>38.1</v>
      </c>
    </row>
    <row r="8" spans="1:7" ht="12.95" customHeight="1" x14ac:dyDescent="0.25">
      <c r="A8" s="13">
        <v>1997</v>
      </c>
      <c r="B8" s="9">
        <v>20955</v>
      </c>
      <c r="C8" s="14">
        <v>9.5</v>
      </c>
      <c r="D8" s="9">
        <v>18949</v>
      </c>
      <c r="E8" s="8">
        <v>90.4</v>
      </c>
      <c r="F8" s="9">
        <v>7495</v>
      </c>
      <c r="G8" s="8">
        <v>39.6</v>
      </c>
    </row>
    <row r="9" spans="1:7" ht="12.95" customHeight="1" x14ac:dyDescent="0.25">
      <c r="A9" s="13">
        <v>1998</v>
      </c>
      <c r="B9" s="10">
        <v>19524</v>
      </c>
      <c r="C9" s="15">
        <v>9</v>
      </c>
      <c r="D9" s="10">
        <v>17875</v>
      </c>
      <c r="E9" s="11">
        <v>91.6</v>
      </c>
      <c r="F9" s="10">
        <v>7424</v>
      </c>
      <c r="G9" s="8">
        <v>41.5</v>
      </c>
    </row>
    <row r="10" spans="1:7" ht="12.95" customHeight="1" x14ac:dyDescent="0.25">
      <c r="A10" s="13">
        <v>1999</v>
      </c>
      <c r="B10" s="10">
        <v>18632</v>
      </c>
      <c r="C10" s="14">
        <v>8.8000000000000007</v>
      </c>
      <c r="D10" s="10">
        <v>17372</v>
      </c>
      <c r="E10" s="14">
        <v>93.2</v>
      </c>
      <c r="F10" s="10">
        <v>7483</v>
      </c>
      <c r="G10" s="8">
        <v>43</v>
      </c>
    </row>
    <row r="11" spans="1:7" ht="12.95" customHeight="1" x14ac:dyDescent="0.25">
      <c r="A11" s="13">
        <v>2000</v>
      </c>
      <c r="B11" s="10">
        <v>18103</v>
      </c>
      <c r="C11" s="8">
        <v>8.6999999999999993</v>
      </c>
      <c r="D11" s="10">
        <v>16943</v>
      </c>
      <c r="E11" s="8">
        <v>93.6</v>
      </c>
      <c r="F11" s="10">
        <v>7645</v>
      </c>
      <c r="G11" s="8">
        <v>45.1</v>
      </c>
    </row>
    <row r="12" spans="1:7" ht="12.95" customHeight="1" x14ac:dyDescent="0.25">
      <c r="A12" s="13">
        <v>2001</v>
      </c>
      <c r="B12" s="9">
        <v>17994</v>
      </c>
      <c r="C12" s="8">
        <v>8.8000000000000007</v>
      </c>
      <c r="D12" s="9">
        <v>17024</v>
      </c>
      <c r="E12" s="8">
        <v>94.6</v>
      </c>
      <c r="F12" s="9">
        <v>7950</v>
      </c>
      <c r="G12" s="8">
        <v>48.1</v>
      </c>
    </row>
    <row r="13" spans="1:7" ht="12.95" customHeight="1" x14ac:dyDescent="0.25">
      <c r="A13" s="13">
        <v>2002</v>
      </c>
      <c r="B13" s="10">
        <v>17813</v>
      </c>
      <c r="C13" s="11">
        <v>8.8000000000000007</v>
      </c>
      <c r="D13" s="10">
        <v>16902</v>
      </c>
      <c r="E13" s="11">
        <v>94.9</v>
      </c>
      <c r="F13" s="10">
        <v>8182</v>
      </c>
      <c r="G13" s="8">
        <v>48.4</v>
      </c>
    </row>
    <row r="14" spans="1:7" ht="12.95" customHeight="1" x14ac:dyDescent="0.25">
      <c r="A14" s="13">
        <v>2003</v>
      </c>
      <c r="B14" s="10">
        <v>17844</v>
      </c>
      <c r="C14" s="8">
        <v>9</v>
      </c>
      <c r="D14" s="10">
        <v>17074</v>
      </c>
      <c r="E14" s="8">
        <v>95.7</v>
      </c>
      <c r="F14" s="10">
        <v>8436</v>
      </c>
      <c r="G14" s="8">
        <v>49.4</v>
      </c>
    </row>
    <row r="15" spans="1:7" ht="12.95" customHeight="1" x14ac:dyDescent="0.25">
      <c r="A15" s="13">
        <v>2004</v>
      </c>
      <c r="B15" s="10">
        <v>17568</v>
      </c>
      <c r="C15" s="8">
        <v>9</v>
      </c>
      <c r="D15" s="10">
        <v>16847</v>
      </c>
      <c r="E15" s="8">
        <v>95.9</v>
      </c>
      <c r="F15" s="10">
        <v>8640</v>
      </c>
      <c r="G15" s="8">
        <v>51.3</v>
      </c>
    </row>
    <row r="16" spans="1:7" ht="12.95" customHeight="1" x14ac:dyDescent="0.25">
      <c r="A16" s="13">
        <v>2005</v>
      </c>
      <c r="B16" s="10">
        <v>17456</v>
      </c>
      <c r="C16" s="8">
        <v>9.1</v>
      </c>
      <c r="D16" s="10">
        <v>16671</v>
      </c>
      <c r="E16" s="8">
        <v>95.5</v>
      </c>
      <c r="F16" s="10">
        <v>8829</v>
      </c>
      <c r="G16" s="8">
        <v>53</v>
      </c>
    </row>
  </sheetData>
  <mergeCells count="4">
    <mergeCell ref="D2:E2"/>
    <mergeCell ref="F2:G2"/>
    <mergeCell ref="A2:A3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50FB-3898-4A2C-A963-169C7E5BCEAF}">
  <dimension ref="A1:L32"/>
  <sheetViews>
    <sheetView zoomScaleNormal="100" workbookViewId="0"/>
  </sheetViews>
  <sheetFormatPr defaultRowHeight="13.5" x14ac:dyDescent="0.25"/>
  <cols>
    <col min="1" max="1" width="12.7109375" style="2" customWidth="1"/>
    <col min="2" max="12" width="6.7109375" style="2" customWidth="1"/>
    <col min="13" max="16384" width="9.140625" style="1"/>
  </cols>
  <sheetData>
    <row r="1" spans="1:12" s="3" customFormat="1" ht="15.75" customHeight="1" x14ac:dyDescent="0.2">
      <c r="A1" s="3" t="s">
        <v>23</v>
      </c>
    </row>
    <row r="2" spans="1:12" ht="20.100000000000001" customHeight="1" x14ac:dyDescent="0.2">
      <c r="A2" s="25" t="s">
        <v>22</v>
      </c>
      <c r="B2" s="24">
        <v>1990</v>
      </c>
      <c r="C2" s="24">
        <v>1995</v>
      </c>
      <c r="D2" s="24">
        <v>1997</v>
      </c>
      <c r="E2" s="24">
        <v>1998</v>
      </c>
      <c r="F2" s="24">
        <v>1999</v>
      </c>
      <c r="G2" s="24">
        <v>2000</v>
      </c>
      <c r="H2" s="24">
        <v>2001</v>
      </c>
      <c r="I2" s="23">
        <v>2002</v>
      </c>
      <c r="J2" s="23">
        <v>2003</v>
      </c>
      <c r="K2" s="23">
        <v>2004</v>
      </c>
      <c r="L2" s="23">
        <v>2005</v>
      </c>
    </row>
    <row r="3" spans="1:12" ht="20.100000000000001" customHeight="1" x14ac:dyDescent="0.25">
      <c r="B3" s="135" t="s">
        <v>21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15" customHeight="1" x14ac:dyDescent="0.25">
      <c r="A4" s="2" t="s">
        <v>18</v>
      </c>
      <c r="B4" s="22">
        <v>1566</v>
      </c>
      <c r="C4" s="22">
        <v>1404</v>
      </c>
      <c r="D4" s="22">
        <v>1444</v>
      </c>
      <c r="E4" s="22">
        <v>1311</v>
      </c>
      <c r="F4" s="22">
        <v>1227</v>
      </c>
      <c r="G4" s="22">
        <v>1110</v>
      </c>
      <c r="H4" s="22">
        <v>1091</v>
      </c>
      <c r="I4" s="22">
        <v>1077</v>
      </c>
      <c r="J4" s="22">
        <v>1106</v>
      </c>
      <c r="K4" s="22">
        <v>1060</v>
      </c>
      <c r="L4" s="22">
        <v>996</v>
      </c>
    </row>
    <row r="5" spans="1:12" ht="15" customHeight="1" x14ac:dyDescent="0.25">
      <c r="A5" s="2" t="s">
        <v>17</v>
      </c>
      <c r="B5" s="22">
        <v>988</v>
      </c>
      <c r="C5" s="22">
        <v>756</v>
      </c>
      <c r="D5" s="22">
        <v>794</v>
      </c>
      <c r="E5" s="22">
        <v>761</v>
      </c>
      <c r="F5" s="22">
        <v>739</v>
      </c>
      <c r="G5" s="22">
        <v>710</v>
      </c>
      <c r="H5" s="22">
        <v>728</v>
      </c>
      <c r="I5" s="22">
        <v>639</v>
      </c>
      <c r="J5" s="22">
        <v>663</v>
      </c>
      <c r="K5" s="22">
        <v>645</v>
      </c>
      <c r="L5" s="22">
        <v>654</v>
      </c>
    </row>
    <row r="6" spans="1:12" ht="15" customHeight="1" x14ac:dyDescent="0.25">
      <c r="A6" s="2" t="s">
        <v>16</v>
      </c>
      <c r="B6" s="22">
        <v>2503</v>
      </c>
      <c r="C6" s="22">
        <v>1995</v>
      </c>
      <c r="D6" s="22">
        <v>1928</v>
      </c>
      <c r="E6" s="22">
        <v>1906</v>
      </c>
      <c r="F6" s="22">
        <v>1850</v>
      </c>
      <c r="G6" s="22">
        <v>1802</v>
      </c>
      <c r="H6" s="22">
        <v>1758</v>
      </c>
      <c r="I6" s="22">
        <v>1771</v>
      </c>
      <c r="J6" s="22">
        <v>1826</v>
      </c>
      <c r="K6" s="22">
        <v>1812</v>
      </c>
      <c r="L6" s="22">
        <v>1792</v>
      </c>
    </row>
    <row r="7" spans="1:12" ht="15" customHeight="1" x14ac:dyDescent="0.25">
      <c r="A7" s="2" t="s">
        <v>15</v>
      </c>
      <c r="B7" s="22">
        <v>1767</v>
      </c>
      <c r="C7" s="22">
        <v>1339</v>
      </c>
      <c r="D7" s="22">
        <v>1278</v>
      </c>
      <c r="E7" s="22">
        <v>1191</v>
      </c>
      <c r="F7" s="22">
        <v>1206</v>
      </c>
      <c r="G7" s="22">
        <v>1186</v>
      </c>
      <c r="H7" s="22">
        <v>1146</v>
      </c>
      <c r="I7" s="22">
        <v>1145</v>
      </c>
      <c r="J7" s="22">
        <v>1147</v>
      </c>
      <c r="K7" s="22">
        <v>1137</v>
      </c>
      <c r="L7" s="22">
        <v>1120</v>
      </c>
    </row>
    <row r="8" spans="1:12" ht="15" customHeight="1" x14ac:dyDescent="0.25">
      <c r="A8" s="2" t="s">
        <v>14</v>
      </c>
      <c r="B8" s="22">
        <v>3416</v>
      </c>
      <c r="C8" s="22">
        <v>2695</v>
      </c>
      <c r="D8" s="22">
        <v>2434</v>
      </c>
      <c r="E8" s="22">
        <v>2310</v>
      </c>
      <c r="F8" s="22">
        <v>2274</v>
      </c>
      <c r="G8" s="22">
        <v>2202</v>
      </c>
      <c r="H8" s="22">
        <v>2162</v>
      </c>
      <c r="I8" s="22">
        <v>2140</v>
      </c>
      <c r="J8" s="22">
        <v>2176</v>
      </c>
      <c r="K8" s="22">
        <v>2130</v>
      </c>
      <c r="L8" s="22">
        <v>2127</v>
      </c>
    </row>
    <row r="9" spans="1:12" ht="15" customHeight="1" x14ac:dyDescent="0.25">
      <c r="A9" s="2" t="s">
        <v>13</v>
      </c>
      <c r="B9" s="22">
        <v>4120</v>
      </c>
      <c r="C9" s="22">
        <v>3607</v>
      </c>
      <c r="D9" s="22">
        <v>3387</v>
      </c>
      <c r="E9" s="22">
        <v>3080</v>
      </c>
      <c r="F9" s="22">
        <v>2825</v>
      </c>
      <c r="G9" s="22">
        <v>2804</v>
      </c>
      <c r="H9" s="22">
        <v>2804</v>
      </c>
      <c r="I9" s="22">
        <v>2756</v>
      </c>
      <c r="J9" s="22">
        <v>2690</v>
      </c>
      <c r="K9" s="22">
        <v>2621</v>
      </c>
      <c r="L9" s="22">
        <v>2632</v>
      </c>
    </row>
    <row r="10" spans="1:12" ht="15" customHeight="1" x14ac:dyDescent="0.25">
      <c r="A10" s="2" t="s">
        <v>12</v>
      </c>
      <c r="B10" s="22">
        <v>14360</v>
      </c>
      <c r="C10" s="22">
        <v>11796</v>
      </c>
      <c r="D10" s="22">
        <v>11265</v>
      </c>
      <c r="E10" s="22">
        <v>10559</v>
      </c>
      <c r="F10" s="22">
        <v>10121</v>
      </c>
      <c r="G10" s="22">
        <v>9814</v>
      </c>
      <c r="H10" s="22">
        <v>9689</v>
      </c>
      <c r="I10" s="22">
        <f>SUM(I4:I9)</f>
        <v>9528</v>
      </c>
      <c r="J10" s="22">
        <v>9608</v>
      </c>
      <c r="K10" s="22">
        <v>9405</v>
      </c>
      <c r="L10" s="22">
        <v>9321</v>
      </c>
    </row>
    <row r="11" spans="1:12" ht="15" customHeight="1" x14ac:dyDescent="0.25">
      <c r="A11" s="2" t="s">
        <v>11</v>
      </c>
      <c r="B11" s="22">
        <v>124</v>
      </c>
      <c r="C11" s="22">
        <v>1450</v>
      </c>
      <c r="D11" s="22">
        <v>1697</v>
      </c>
      <c r="E11" s="22">
        <v>1840</v>
      </c>
      <c r="F11" s="22">
        <v>2114</v>
      </c>
      <c r="G11" s="22">
        <v>2141</v>
      </c>
      <c r="H11" s="22">
        <v>2228</v>
      </c>
      <c r="I11" s="22">
        <v>2193</v>
      </c>
      <c r="J11" s="22">
        <v>2213</v>
      </c>
      <c r="K11" s="22">
        <v>2197</v>
      </c>
      <c r="L11" s="22">
        <v>2203</v>
      </c>
    </row>
    <row r="12" spans="1:12" s="3" customFormat="1" ht="15" customHeight="1" x14ac:dyDescent="0.25">
      <c r="A12" s="4" t="s">
        <v>10</v>
      </c>
      <c r="B12" s="20">
        <v>14484</v>
      </c>
      <c r="C12" s="20">
        <v>13246</v>
      </c>
      <c r="D12" s="20">
        <v>12962</v>
      </c>
      <c r="E12" s="20">
        <v>12399</v>
      </c>
      <c r="F12" s="20">
        <v>12235</v>
      </c>
      <c r="G12" s="20">
        <v>11955</v>
      </c>
      <c r="H12" s="20">
        <v>11917</v>
      </c>
      <c r="I12" s="20">
        <v>11775</v>
      </c>
      <c r="J12" s="20">
        <f>SUM(J11,J10)</f>
        <v>11821</v>
      </c>
      <c r="K12" s="20">
        <v>11602</v>
      </c>
      <c r="L12" s="20">
        <v>11524</v>
      </c>
    </row>
    <row r="13" spans="1:12" ht="20.100000000000001" customHeight="1" x14ac:dyDescent="0.25">
      <c r="B13" s="136" t="s">
        <v>20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12" ht="15" customHeight="1" x14ac:dyDescent="0.25">
      <c r="A14" s="2" t="s">
        <v>18</v>
      </c>
      <c r="B14" s="22">
        <v>1517</v>
      </c>
      <c r="C14" s="22">
        <v>1270</v>
      </c>
      <c r="D14" s="22">
        <v>1269</v>
      </c>
      <c r="E14" s="22">
        <v>1123</v>
      </c>
      <c r="F14" s="22">
        <v>1038</v>
      </c>
      <c r="G14" s="22">
        <v>956</v>
      </c>
      <c r="H14" s="22">
        <v>954</v>
      </c>
      <c r="I14" s="22">
        <v>974</v>
      </c>
      <c r="J14" s="22">
        <v>982</v>
      </c>
      <c r="K14" s="22">
        <v>944</v>
      </c>
      <c r="L14" s="22">
        <v>936</v>
      </c>
    </row>
    <row r="15" spans="1:12" ht="15" customHeight="1" x14ac:dyDescent="0.25">
      <c r="A15" s="2" t="s">
        <v>17</v>
      </c>
      <c r="B15" s="22">
        <v>880</v>
      </c>
      <c r="C15" s="22">
        <v>712</v>
      </c>
      <c r="D15" s="22">
        <v>656</v>
      </c>
      <c r="E15" s="22">
        <v>650</v>
      </c>
      <c r="F15" s="22">
        <v>635</v>
      </c>
      <c r="G15" s="22">
        <v>647</v>
      </c>
      <c r="H15" s="22">
        <v>606</v>
      </c>
      <c r="I15" s="22">
        <v>552</v>
      </c>
      <c r="J15" s="22">
        <v>556</v>
      </c>
      <c r="K15" s="22">
        <v>563</v>
      </c>
      <c r="L15" s="22">
        <v>556</v>
      </c>
    </row>
    <row r="16" spans="1:12" ht="15" customHeight="1" x14ac:dyDescent="0.25">
      <c r="A16" s="2" t="s">
        <v>16</v>
      </c>
      <c r="B16" s="22">
        <v>2071</v>
      </c>
      <c r="C16" s="22">
        <v>1694</v>
      </c>
      <c r="D16" s="22">
        <v>1697</v>
      </c>
      <c r="E16" s="22">
        <v>1606</v>
      </c>
      <c r="F16" s="22">
        <v>1546</v>
      </c>
      <c r="G16" s="22">
        <v>1468</v>
      </c>
      <c r="H16" s="22">
        <v>1466</v>
      </c>
      <c r="I16" s="22">
        <v>1532</v>
      </c>
      <c r="J16" s="22">
        <v>1564</v>
      </c>
      <c r="K16" s="22">
        <v>1562</v>
      </c>
      <c r="L16" s="22">
        <v>1501</v>
      </c>
    </row>
    <row r="17" spans="1:12" ht="15" customHeight="1" x14ac:dyDescent="0.25">
      <c r="A17" s="2" t="s">
        <v>15</v>
      </c>
      <c r="B17" s="22">
        <v>1481</v>
      </c>
      <c r="C17" s="22">
        <v>1154</v>
      </c>
      <c r="D17" s="22">
        <v>1048</v>
      </c>
      <c r="E17" s="22">
        <v>1046</v>
      </c>
      <c r="F17" s="22">
        <v>971</v>
      </c>
      <c r="G17" s="22">
        <v>936</v>
      </c>
      <c r="H17" s="22">
        <v>963</v>
      </c>
      <c r="I17" s="22">
        <v>935</v>
      </c>
      <c r="J17" s="22">
        <v>891</v>
      </c>
      <c r="K17" s="22">
        <v>933</v>
      </c>
      <c r="L17" s="22">
        <v>988</v>
      </c>
    </row>
    <row r="18" spans="1:12" ht="15" customHeight="1" x14ac:dyDescent="0.25">
      <c r="A18" s="2" t="s">
        <v>14</v>
      </c>
      <c r="B18" s="22">
        <v>2895</v>
      </c>
      <c r="C18" s="22">
        <v>2207</v>
      </c>
      <c r="D18" s="22">
        <v>2115</v>
      </c>
      <c r="E18" s="22">
        <v>1914</v>
      </c>
      <c r="F18" s="22">
        <v>1902</v>
      </c>
      <c r="G18" s="22">
        <v>1863</v>
      </c>
      <c r="H18" s="22">
        <v>1910</v>
      </c>
      <c r="I18" s="22">
        <v>1814</v>
      </c>
      <c r="J18" s="22">
        <v>1811</v>
      </c>
      <c r="K18" s="22">
        <v>1816</v>
      </c>
      <c r="L18" s="22">
        <v>1794</v>
      </c>
    </row>
    <row r="19" spans="1:12" ht="15" customHeight="1" x14ac:dyDescent="0.25">
      <c r="A19" s="2" t="s">
        <v>13</v>
      </c>
      <c r="B19" s="22">
        <v>3447</v>
      </c>
      <c r="C19" s="22">
        <v>3119</v>
      </c>
      <c r="D19" s="22">
        <v>2905</v>
      </c>
      <c r="E19" s="22">
        <v>2626</v>
      </c>
      <c r="F19" s="22">
        <v>2419</v>
      </c>
      <c r="G19" s="22">
        <v>2419</v>
      </c>
      <c r="H19" s="22">
        <v>2406</v>
      </c>
      <c r="I19" s="22">
        <v>2424</v>
      </c>
      <c r="J19" s="22">
        <v>2432</v>
      </c>
      <c r="K19" s="22">
        <v>2345</v>
      </c>
      <c r="L19" s="22">
        <v>2360</v>
      </c>
    </row>
    <row r="20" spans="1:12" ht="15" customHeight="1" x14ac:dyDescent="0.25">
      <c r="A20" s="2" t="s">
        <v>12</v>
      </c>
      <c r="B20" s="22">
        <v>12291</v>
      </c>
      <c r="C20" s="22">
        <v>10156</v>
      </c>
      <c r="D20" s="22">
        <v>9690</v>
      </c>
      <c r="E20" s="22">
        <v>8965</v>
      </c>
      <c r="F20" s="22">
        <v>8511</v>
      </c>
      <c r="G20" s="22">
        <v>8289</v>
      </c>
      <c r="H20" s="22">
        <v>8305</v>
      </c>
      <c r="I20" s="22">
        <f>SUM(I14:I19)</f>
        <v>8231</v>
      </c>
      <c r="J20" s="22">
        <v>8236</v>
      </c>
      <c r="K20" s="22">
        <v>8163</v>
      </c>
      <c r="L20" s="22">
        <v>8135</v>
      </c>
    </row>
    <row r="21" spans="1:12" ht="15" customHeight="1" x14ac:dyDescent="0.25">
      <c r="A21" s="2" t="s">
        <v>11</v>
      </c>
      <c r="B21" s="22">
        <v>86</v>
      </c>
      <c r="C21" s="22">
        <v>1172</v>
      </c>
      <c r="D21" s="22">
        <v>1392</v>
      </c>
      <c r="E21" s="22">
        <v>1551</v>
      </c>
      <c r="F21" s="22">
        <v>1751</v>
      </c>
      <c r="G21" s="22">
        <v>1796</v>
      </c>
      <c r="H21" s="22">
        <v>1836</v>
      </c>
      <c r="I21" s="22">
        <v>1887</v>
      </c>
      <c r="J21" s="22">
        <v>1943</v>
      </c>
      <c r="K21" s="22">
        <v>1972</v>
      </c>
      <c r="L21" s="22">
        <v>2037</v>
      </c>
    </row>
    <row r="22" spans="1:12" s="3" customFormat="1" ht="15" customHeight="1" x14ac:dyDescent="0.25">
      <c r="A22" s="4" t="s">
        <v>10</v>
      </c>
      <c r="B22" s="20">
        <v>12377</v>
      </c>
      <c r="C22" s="20">
        <v>11328</v>
      </c>
      <c r="D22" s="20">
        <v>11082</v>
      </c>
      <c r="E22" s="20">
        <v>10516</v>
      </c>
      <c r="F22" s="20">
        <v>10262</v>
      </c>
      <c r="G22" s="20">
        <v>10085</v>
      </c>
      <c r="H22" s="20">
        <v>10141</v>
      </c>
      <c r="I22" s="20">
        <v>10118</v>
      </c>
      <c r="J22" s="20">
        <f>SUM(J21,J20)</f>
        <v>10179</v>
      </c>
      <c r="K22" s="20">
        <v>10135</v>
      </c>
      <c r="L22" s="20">
        <v>10172</v>
      </c>
    </row>
    <row r="23" spans="1:12" ht="20.100000000000001" customHeight="1" x14ac:dyDescent="0.25">
      <c r="B23" s="136" t="s">
        <v>19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</row>
    <row r="24" spans="1:12" ht="15" customHeight="1" x14ac:dyDescent="0.25">
      <c r="A24" s="2" t="s">
        <v>18</v>
      </c>
      <c r="B24" s="22">
        <v>3083</v>
      </c>
      <c r="C24" s="22">
        <v>2674</v>
      </c>
      <c r="D24" s="22">
        <v>2713</v>
      </c>
      <c r="E24" s="22">
        <v>2434</v>
      </c>
      <c r="F24" s="22">
        <v>2265</v>
      </c>
      <c r="G24" s="22">
        <v>2066</v>
      </c>
      <c r="H24" s="22">
        <v>2045</v>
      </c>
      <c r="I24" s="22">
        <v>2051</v>
      </c>
      <c r="J24" s="21">
        <v>2088</v>
      </c>
      <c r="K24" s="21">
        <v>2004</v>
      </c>
      <c r="L24" s="21">
        <v>1932</v>
      </c>
    </row>
    <row r="25" spans="1:12" ht="15" customHeight="1" x14ac:dyDescent="0.25">
      <c r="A25" s="2" t="s">
        <v>17</v>
      </c>
      <c r="B25" s="22">
        <v>1868</v>
      </c>
      <c r="C25" s="22">
        <v>1468</v>
      </c>
      <c r="D25" s="22">
        <v>1450</v>
      </c>
      <c r="E25" s="22">
        <v>1411</v>
      </c>
      <c r="F25" s="22">
        <v>1374</v>
      </c>
      <c r="G25" s="22">
        <v>1357</v>
      </c>
      <c r="H25" s="22">
        <v>1334</v>
      </c>
      <c r="I25" s="22">
        <v>1245</v>
      </c>
      <c r="J25" s="21">
        <v>1219</v>
      </c>
      <c r="K25" s="21">
        <v>1208</v>
      </c>
      <c r="L25" s="21">
        <v>1210</v>
      </c>
    </row>
    <row r="26" spans="1:12" ht="15" customHeight="1" x14ac:dyDescent="0.25">
      <c r="A26" s="2" t="s">
        <v>16</v>
      </c>
      <c r="B26" s="22">
        <v>4574</v>
      </c>
      <c r="C26" s="22">
        <v>3689</v>
      </c>
      <c r="D26" s="22">
        <v>3625</v>
      </c>
      <c r="E26" s="22">
        <v>3512</v>
      </c>
      <c r="F26" s="22">
        <v>3396</v>
      </c>
      <c r="G26" s="22">
        <v>3270</v>
      </c>
      <c r="H26" s="22">
        <v>3224</v>
      </c>
      <c r="I26" s="22">
        <v>3303</v>
      </c>
      <c r="J26" s="21">
        <v>3390</v>
      </c>
      <c r="K26" s="21">
        <v>3374</v>
      </c>
      <c r="L26" s="21">
        <v>3293</v>
      </c>
    </row>
    <row r="27" spans="1:12" ht="15" customHeight="1" x14ac:dyDescent="0.25">
      <c r="A27" s="2" t="s">
        <v>15</v>
      </c>
      <c r="B27" s="22">
        <v>3248</v>
      </c>
      <c r="C27" s="22">
        <v>2493</v>
      </c>
      <c r="D27" s="22">
        <v>2326</v>
      </c>
      <c r="E27" s="22">
        <v>2237</v>
      </c>
      <c r="F27" s="22">
        <v>2177</v>
      </c>
      <c r="G27" s="22">
        <v>2122</v>
      </c>
      <c r="H27" s="22">
        <v>2109</v>
      </c>
      <c r="I27" s="22">
        <v>2080</v>
      </c>
      <c r="J27" s="21">
        <v>2038</v>
      </c>
      <c r="K27" s="21">
        <v>2070</v>
      </c>
      <c r="L27" s="21">
        <v>2108</v>
      </c>
    </row>
    <row r="28" spans="1:12" ht="15" customHeight="1" x14ac:dyDescent="0.25">
      <c r="A28" s="2" t="s">
        <v>14</v>
      </c>
      <c r="B28" s="22">
        <v>6311</v>
      </c>
      <c r="C28" s="22">
        <v>4902</v>
      </c>
      <c r="D28" s="22">
        <v>4549</v>
      </c>
      <c r="E28" s="22">
        <v>4224</v>
      </c>
      <c r="F28" s="22">
        <v>4176</v>
      </c>
      <c r="G28" s="22">
        <v>4065</v>
      </c>
      <c r="H28" s="22">
        <v>4072</v>
      </c>
      <c r="I28" s="22">
        <v>3954</v>
      </c>
      <c r="J28" s="21">
        <v>3987</v>
      </c>
      <c r="K28" s="21">
        <v>3946</v>
      </c>
      <c r="L28" s="21">
        <v>3921</v>
      </c>
    </row>
    <row r="29" spans="1:12" ht="15" customHeight="1" x14ac:dyDescent="0.25">
      <c r="A29" s="2" t="s">
        <v>13</v>
      </c>
      <c r="B29" s="22">
        <v>7567</v>
      </c>
      <c r="C29" s="22">
        <v>6726</v>
      </c>
      <c r="D29" s="22">
        <v>6292</v>
      </c>
      <c r="E29" s="22">
        <v>5706</v>
      </c>
      <c r="F29" s="22">
        <v>5244</v>
      </c>
      <c r="G29" s="22">
        <v>5223</v>
      </c>
      <c r="H29" s="22">
        <v>5210</v>
      </c>
      <c r="I29" s="22">
        <v>5180</v>
      </c>
      <c r="J29" s="21">
        <v>5122</v>
      </c>
      <c r="K29" s="21">
        <v>4966</v>
      </c>
      <c r="L29" s="21">
        <v>4992</v>
      </c>
    </row>
    <row r="30" spans="1:12" ht="15" customHeight="1" x14ac:dyDescent="0.25">
      <c r="A30" s="2" t="s">
        <v>12</v>
      </c>
      <c r="B30" s="22">
        <v>26651</v>
      </c>
      <c r="C30" s="22">
        <v>21952</v>
      </c>
      <c r="D30" s="22">
        <v>20955</v>
      </c>
      <c r="E30" s="22">
        <v>19524</v>
      </c>
      <c r="F30" s="22">
        <v>18632</v>
      </c>
      <c r="G30" s="22">
        <v>18103</v>
      </c>
      <c r="H30" s="22">
        <v>17994</v>
      </c>
      <c r="I30" s="22">
        <f>SUM(I24:I29)</f>
        <v>17813</v>
      </c>
      <c r="J30" s="21">
        <v>17844</v>
      </c>
      <c r="K30" s="21">
        <v>17568</v>
      </c>
      <c r="L30" s="21">
        <f>SUM(L24:L29)</f>
        <v>17456</v>
      </c>
    </row>
    <row r="31" spans="1:12" ht="15" customHeight="1" x14ac:dyDescent="0.25">
      <c r="A31" s="2" t="s">
        <v>11</v>
      </c>
      <c r="B31" s="22">
        <v>210</v>
      </c>
      <c r="C31" s="22">
        <v>2622</v>
      </c>
      <c r="D31" s="22">
        <v>3089</v>
      </c>
      <c r="E31" s="22">
        <v>3391</v>
      </c>
      <c r="F31" s="22">
        <v>3865</v>
      </c>
      <c r="G31" s="22">
        <v>3937</v>
      </c>
      <c r="H31" s="22">
        <v>4064</v>
      </c>
      <c r="I31" s="22">
        <v>4080</v>
      </c>
      <c r="J31" s="21">
        <v>4156</v>
      </c>
      <c r="K31" s="21">
        <v>4169</v>
      </c>
      <c r="L31" s="21">
        <v>4240</v>
      </c>
    </row>
    <row r="32" spans="1:12" s="3" customFormat="1" ht="15" customHeight="1" x14ac:dyDescent="0.25">
      <c r="A32" s="4" t="s">
        <v>10</v>
      </c>
      <c r="B32" s="20">
        <v>26861</v>
      </c>
      <c r="C32" s="20">
        <v>24574</v>
      </c>
      <c r="D32" s="20">
        <v>24044</v>
      </c>
      <c r="E32" s="20">
        <v>22915</v>
      </c>
      <c r="F32" s="20">
        <v>22497</v>
      </c>
      <c r="G32" s="20">
        <v>22040</v>
      </c>
      <c r="H32" s="20">
        <v>22058</v>
      </c>
      <c r="I32" s="20">
        <v>21893</v>
      </c>
      <c r="J32" s="19">
        <v>22000</v>
      </c>
      <c r="K32" s="19">
        <v>21737</v>
      </c>
      <c r="L32" s="19">
        <f>SUM(L31,L30)</f>
        <v>21696</v>
      </c>
    </row>
  </sheetData>
  <mergeCells count="3">
    <mergeCell ref="B3:L3"/>
    <mergeCell ref="B13:L13"/>
    <mergeCell ref="B23:L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AC4B2-CFCF-4164-BCBB-FAF37CDED16F}">
  <dimension ref="A1:L27"/>
  <sheetViews>
    <sheetView zoomScaleNormal="100" workbookViewId="0"/>
  </sheetViews>
  <sheetFormatPr defaultRowHeight="13.5" x14ac:dyDescent="0.25"/>
  <cols>
    <col min="1" max="1" width="11.7109375" style="2" customWidth="1"/>
    <col min="2" max="12" width="6.85546875" style="2" customWidth="1"/>
    <col min="13" max="16384" width="9.140625" style="1"/>
  </cols>
  <sheetData>
    <row r="1" spans="1:12" s="3" customFormat="1" ht="15.75" customHeight="1" x14ac:dyDescent="0.2">
      <c r="A1" s="3" t="s">
        <v>26</v>
      </c>
    </row>
    <row r="2" spans="1:12" ht="15" customHeight="1" x14ac:dyDescent="0.2">
      <c r="A2" s="131" t="s">
        <v>25</v>
      </c>
      <c r="B2" s="139">
        <v>1990</v>
      </c>
      <c r="C2" s="139">
        <v>1995</v>
      </c>
      <c r="D2" s="139">
        <v>1997</v>
      </c>
      <c r="E2" s="139">
        <v>1998</v>
      </c>
      <c r="F2" s="139">
        <v>1999</v>
      </c>
      <c r="G2" s="139">
        <v>2000</v>
      </c>
      <c r="H2" s="139">
        <v>2001</v>
      </c>
      <c r="I2" s="137">
        <v>2002</v>
      </c>
      <c r="J2" s="137">
        <v>2003</v>
      </c>
      <c r="K2" s="137">
        <v>2004</v>
      </c>
      <c r="L2" s="137">
        <v>2005</v>
      </c>
    </row>
    <row r="3" spans="1:12" ht="15" customHeight="1" x14ac:dyDescent="0.2">
      <c r="A3" s="132"/>
      <c r="B3" s="140"/>
      <c r="C3" s="140"/>
      <c r="D3" s="140"/>
      <c r="E3" s="140"/>
      <c r="F3" s="140"/>
      <c r="G3" s="140"/>
      <c r="H3" s="140"/>
      <c r="I3" s="138"/>
      <c r="J3" s="138"/>
      <c r="K3" s="138"/>
      <c r="L3" s="138"/>
    </row>
    <row r="4" spans="1:12" ht="18" customHeight="1" x14ac:dyDescent="0.25">
      <c r="B4" s="135" t="s">
        <v>24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2" x14ac:dyDescent="0.25">
      <c r="A5" s="2" t="s">
        <v>18</v>
      </c>
      <c r="B5" s="27">
        <v>913</v>
      </c>
      <c r="C5" s="27">
        <v>1110</v>
      </c>
      <c r="D5" s="27">
        <v>1215</v>
      </c>
      <c r="E5" s="27">
        <v>852</v>
      </c>
      <c r="F5" s="27">
        <v>943</v>
      </c>
      <c r="G5" s="27">
        <v>851</v>
      </c>
      <c r="H5" s="27">
        <v>1098</v>
      </c>
      <c r="I5" s="27">
        <v>1086</v>
      </c>
      <c r="J5" s="27">
        <v>1082</v>
      </c>
      <c r="K5" s="27">
        <v>1004</v>
      </c>
      <c r="L5" s="27">
        <v>986</v>
      </c>
    </row>
    <row r="6" spans="1:12" x14ac:dyDescent="0.25">
      <c r="A6" s="2" t="s">
        <v>17</v>
      </c>
      <c r="B6" s="27">
        <v>174</v>
      </c>
      <c r="C6" s="27">
        <v>255</v>
      </c>
      <c r="D6" s="27">
        <v>261</v>
      </c>
      <c r="E6" s="27">
        <v>232</v>
      </c>
      <c r="F6" s="27">
        <v>252</v>
      </c>
      <c r="G6" s="27">
        <v>236</v>
      </c>
      <c r="H6" s="27">
        <v>303</v>
      </c>
      <c r="I6" s="27">
        <v>272</v>
      </c>
      <c r="J6" s="27">
        <v>274</v>
      </c>
      <c r="K6" s="27">
        <v>246</v>
      </c>
      <c r="L6" s="27">
        <v>276</v>
      </c>
    </row>
    <row r="7" spans="1:12" x14ac:dyDescent="0.25">
      <c r="A7" s="2" t="s">
        <v>16</v>
      </c>
      <c r="B7" s="27">
        <v>347</v>
      </c>
      <c r="C7" s="27">
        <v>503</v>
      </c>
      <c r="D7" s="27">
        <v>459</v>
      </c>
      <c r="E7" s="27">
        <v>443</v>
      </c>
      <c r="F7" s="27">
        <v>523</v>
      </c>
      <c r="G7" s="27">
        <v>467</v>
      </c>
      <c r="H7" s="27">
        <v>490</v>
      </c>
      <c r="I7" s="27">
        <v>558</v>
      </c>
      <c r="J7" s="27">
        <v>616</v>
      </c>
      <c r="K7" s="27">
        <v>565</v>
      </c>
      <c r="L7" s="27">
        <v>526</v>
      </c>
    </row>
    <row r="8" spans="1:12" x14ac:dyDescent="0.25">
      <c r="A8" s="2" t="s">
        <v>15</v>
      </c>
      <c r="B8" s="27">
        <v>249</v>
      </c>
      <c r="C8" s="27">
        <v>263</v>
      </c>
      <c r="D8" s="27">
        <v>229</v>
      </c>
      <c r="E8" s="27">
        <v>199</v>
      </c>
      <c r="F8" s="27">
        <v>299</v>
      </c>
      <c r="G8" s="27">
        <v>285</v>
      </c>
      <c r="H8" s="27">
        <v>299</v>
      </c>
      <c r="I8" s="27">
        <v>292</v>
      </c>
      <c r="J8" s="27">
        <v>325</v>
      </c>
      <c r="K8" s="27">
        <v>312</v>
      </c>
      <c r="L8" s="27">
        <v>295</v>
      </c>
    </row>
    <row r="9" spans="1:12" x14ac:dyDescent="0.25">
      <c r="A9" s="2" t="s">
        <v>14</v>
      </c>
      <c r="B9" s="27">
        <v>565</v>
      </c>
      <c r="C9" s="27">
        <v>573</v>
      </c>
      <c r="D9" s="27">
        <v>478</v>
      </c>
      <c r="E9" s="27">
        <v>387</v>
      </c>
      <c r="F9" s="27">
        <v>635</v>
      </c>
      <c r="G9" s="27">
        <v>494</v>
      </c>
      <c r="H9" s="27">
        <v>612</v>
      </c>
      <c r="I9" s="27">
        <v>572</v>
      </c>
      <c r="J9" s="27">
        <v>616</v>
      </c>
      <c r="K9" s="27">
        <v>581</v>
      </c>
      <c r="L9" s="27">
        <v>573</v>
      </c>
    </row>
    <row r="10" spans="1:12" x14ac:dyDescent="0.25">
      <c r="A10" s="2" t="s">
        <v>13</v>
      </c>
      <c r="B10" s="27">
        <v>530</v>
      </c>
      <c r="C10" s="27">
        <v>735</v>
      </c>
      <c r="D10" s="27">
        <v>536</v>
      </c>
      <c r="E10" s="27">
        <v>433</v>
      </c>
      <c r="F10" s="27">
        <v>662</v>
      </c>
      <c r="G10" s="27">
        <v>584</v>
      </c>
      <c r="H10" s="27">
        <v>639</v>
      </c>
      <c r="I10" s="27">
        <v>604</v>
      </c>
      <c r="J10" s="27">
        <v>616</v>
      </c>
      <c r="K10" s="27">
        <v>577</v>
      </c>
      <c r="L10" s="27">
        <v>527</v>
      </c>
    </row>
    <row r="11" spans="1:12" s="3" customFormat="1" x14ac:dyDescent="0.25">
      <c r="A11" s="4" t="s">
        <v>10</v>
      </c>
      <c r="B11" s="26">
        <v>2778</v>
      </c>
      <c r="C11" s="26">
        <v>3439</v>
      </c>
      <c r="D11" s="26">
        <v>3178</v>
      </c>
      <c r="E11" s="26">
        <v>2546</v>
      </c>
      <c r="F11" s="26">
        <v>3314</v>
      </c>
      <c r="G11" s="26">
        <v>2917</v>
      </c>
      <c r="H11" s="26">
        <v>3441</v>
      </c>
      <c r="I11" s="26">
        <v>3384</v>
      </c>
      <c r="J11" s="26">
        <v>3529</v>
      </c>
      <c r="K11" s="26">
        <f>SUM(K5:K10)</f>
        <v>3285</v>
      </c>
      <c r="L11" s="26">
        <v>3183</v>
      </c>
    </row>
    <row r="12" spans="1:12" ht="18" customHeight="1" x14ac:dyDescent="0.25">
      <c r="B12" s="136" t="s">
        <v>20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</row>
    <row r="13" spans="1:12" x14ac:dyDescent="0.25">
      <c r="A13" s="2" t="s">
        <v>18</v>
      </c>
      <c r="B13" s="27">
        <v>925</v>
      </c>
      <c r="C13" s="27">
        <v>1045</v>
      </c>
      <c r="D13" s="27">
        <v>983</v>
      </c>
      <c r="E13" s="27">
        <v>827</v>
      </c>
      <c r="F13" s="27">
        <v>811</v>
      </c>
      <c r="G13" s="27">
        <v>715</v>
      </c>
      <c r="H13" s="27">
        <v>931</v>
      </c>
      <c r="I13" s="27">
        <v>921</v>
      </c>
      <c r="J13" s="27">
        <v>971</v>
      </c>
      <c r="K13" s="27">
        <v>853</v>
      </c>
      <c r="L13" s="27">
        <v>941</v>
      </c>
    </row>
    <row r="14" spans="1:12" x14ac:dyDescent="0.25">
      <c r="A14" s="2" t="s">
        <v>17</v>
      </c>
      <c r="B14" s="27">
        <v>198</v>
      </c>
      <c r="C14" s="27">
        <v>202</v>
      </c>
      <c r="D14" s="27">
        <v>240</v>
      </c>
      <c r="E14" s="27">
        <v>181</v>
      </c>
      <c r="F14" s="27">
        <v>222</v>
      </c>
      <c r="G14" s="27">
        <v>208</v>
      </c>
      <c r="H14" s="27">
        <v>252</v>
      </c>
      <c r="I14" s="27">
        <v>221</v>
      </c>
      <c r="J14" s="27">
        <v>255</v>
      </c>
      <c r="K14" s="27">
        <v>219</v>
      </c>
      <c r="L14" s="27">
        <v>221</v>
      </c>
    </row>
    <row r="15" spans="1:12" x14ac:dyDescent="0.25">
      <c r="A15" s="2" t="s">
        <v>16</v>
      </c>
      <c r="B15" s="27">
        <v>328</v>
      </c>
      <c r="C15" s="27">
        <v>421</v>
      </c>
      <c r="D15" s="27">
        <v>403</v>
      </c>
      <c r="E15" s="27">
        <v>353</v>
      </c>
      <c r="F15" s="27">
        <v>403</v>
      </c>
      <c r="G15" s="27">
        <v>340</v>
      </c>
      <c r="H15" s="27">
        <v>463</v>
      </c>
      <c r="I15" s="27">
        <v>438</v>
      </c>
      <c r="J15" s="27">
        <v>526</v>
      </c>
      <c r="K15" s="27">
        <v>456</v>
      </c>
      <c r="L15" s="27">
        <v>437</v>
      </c>
    </row>
    <row r="16" spans="1:12" x14ac:dyDescent="0.25">
      <c r="A16" s="2" t="s">
        <v>15</v>
      </c>
      <c r="B16" s="27">
        <v>180</v>
      </c>
      <c r="C16" s="27">
        <v>189</v>
      </c>
      <c r="D16" s="27">
        <v>164</v>
      </c>
      <c r="E16" s="27">
        <v>181</v>
      </c>
      <c r="F16" s="27">
        <v>242</v>
      </c>
      <c r="G16" s="27">
        <v>182</v>
      </c>
      <c r="H16" s="27">
        <v>194</v>
      </c>
      <c r="I16" s="27">
        <v>229</v>
      </c>
      <c r="J16" s="27">
        <v>210</v>
      </c>
      <c r="K16" s="27">
        <v>233</v>
      </c>
      <c r="L16" s="27">
        <v>241</v>
      </c>
    </row>
    <row r="17" spans="1:12" x14ac:dyDescent="0.25">
      <c r="A17" s="2" t="s">
        <v>14</v>
      </c>
      <c r="B17" s="27">
        <v>459</v>
      </c>
      <c r="C17" s="27">
        <v>514</v>
      </c>
      <c r="D17" s="27">
        <v>449</v>
      </c>
      <c r="E17" s="27">
        <v>358</v>
      </c>
      <c r="F17" s="27">
        <v>534</v>
      </c>
      <c r="G17" s="27">
        <v>458</v>
      </c>
      <c r="H17" s="27">
        <v>543</v>
      </c>
      <c r="I17" s="27">
        <v>522</v>
      </c>
      <c r="J17" s="27">
        <v>555</v>
      </c>
      <c r="K17" s="27">
        <v>584</v>
      </c>
      <c r="L17" s="27">
        <v>583</v>
      </c>
    </row>
    <row r="18" spans="1:12" x14ac:dyDescent="0.25">
      <c r="A18" s="2" t="s">
        <v>13</v>
      </c>
      <c r="B18" s="27">
        <v>545</v>
      </c>
      <c r="C18" s="27">
        <v>794</v>
      </c>
      <c r="D18" s="27">
        <v>591</v>
      </c>
      <c r="E18" s="27">
        <v>453</v>
      </c>
      <c r="F18" s="27">
        <v>659</v>
      </c>
      <c r="G18" s="27">
        <v>560</v>
      </c>
      <c r="H18" s="27">
        <v>669</v>
      </c>
      <c r="I18" s="27">
        <v>598</v>
      </c>
      <c r="J18" s="27">
        <v>712</v>
      </c>
      <c r="K18" s="27">
        <v>634</v>
      </c>
      <c r="L18" s="27">
        <v>774</v>
      </c>
    </row>
    <row r="19" spans="1:12" s="3" customFormat="1" x14ac:dyDescent="0.25">
      <c r="A19" s="4" t="s">
        <v>10</v>
      </c>
      <c r="B19" s="26">
        <v>2635</v>
      </c>
      <c r="C19" s="26">
        <v>3165</v>
      </c>
      <c r="D19" s="26">
        <v>2830</v>
      </c>
      <c r="E19" s="26">
        <v>2353</v>
      </c>
      <c r="F19" s="26">
        <v>2871</v>
      </c>
      <c r="G19" s="26">
        <v>2463</v>
      </c>
      <c r="H19" s="26">
        <v>3052</v>
      </c>
      <c r="I19" s="26">
        <v>2929</v>
      </c>
      <c r="J19" s="26">
        <v>3229</v>
      </c>
      <c r="K19" s="26">
        <f>SUM(K13:K18)</f>
        <v>2979</v>
      </c>
      <c r="L19" s="26">
        <v>3197</v>
      </c>
    </row>
    <row r="20" spans="1:12" ht="18" customHeight="1" x14ac:dyDescent="0.25">
      <c r="B20" s="136" t="s">
        <v>19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2" x14ac:dyDescent="0.25">
      <c r="A21" s="2" t="s">
        <v>18</v>
      </c>
      <c r="B21" s="27">
        <v>1838</v>
      </c>
      <c r="C21" s="27">
        <v>2155</v>
      </c>
      <c r="D21" s="27">
        <v>2198</v>
      </c>
      <c r="E21" s="27">
        <v>1679</v>
      </c>
      <c r="F21" s="27">
        <v>1754</v>
      </c>
      <c r="G21" s="27">
        <v>1566</v>
      </c>
      <c r="H21" s="27">
        <v>2029</v>
      </c>
      <c r="I21" s="27">
        <v>2007</v>
      </c>
      <c r="J21" s="27">
        <v>2053</v>
      </c>
      <c r="K21" s="27">
        <v>1857</v>
      </c>
      <c r="L21" s="27">
        <v>1927</v>
      </c>
    </row>
    <row r="22" spans="1:12" x14ac:dyDescent="0.25">
      <c r="A22" s="2" t="s">
        <v>17</v>
      </c>
      <c r="B22" s="27">
        <v>372</v>
      </c>
      <c r="C22" s="27">
        <v>457</v>
      </c>
      <c r="D22" s="27">
        <v>501</v>
      </c>
      <c r="E22" s="27">
        <v>413</v>
      </c>
      <c r="F22" s="27">
        <v>474</v>
      </c>
      <c r="G22" s="27">
        <v>444</v>
      </c>
      <c r="H22" s="27">
        <v>555</v>
      </c>
      <c r="I22" s="27">
        <v>493</v>
      </c>
      <c r="J22" s="27">
        <v>529</v>
      </c>
      <c r="K22" s="27">
        <v>465</v>
      </c>
      <c r="L22" s="27">
        <v>497</v>
      </c>
    </row>
    <row r="23" spans="1:12" x14ac:dyDescent="0.25">
      <c r="A23" s="2" t="s">
        <v>16</v>
      </c>
      <c r="B23" s="27">
        <v>675</v>
      </c>
      <c r="C23" s="27">
        <v>924</v>
      </c>
      <c r="D23" s="27">
        <v>862</v>
      </c>
      <c r="E23" s="27">
        <v>796</v>
      </c>
      <c r="F23" s="27">
        <v>926</v>
      </c>
      <c r="G23" s="27">
        <v>807</v>
      </c>
      <c r="H23" s="27">
        <v>953</v>
      </c>
      <c r="I23" s="27">
        <v>996</v>
      </c>
      <c r="J23" s="27">
        <v>1142</v>
      </c>
      <c r="K23" s="27">
        <v>1021</v>
      </c>
      <c r="L23" s="27">
        <v>963</v>
      </c>
    </row>
    <row r="24" spans="1:12" x14ac:dyDescent="0.25">
      <c r="A24" s="2" t="s">
        <v>15</v>
      </c>
      <c r="B24" s="27">
        <v>429</v>
      </c>
      <c r="C24" s="27">
        <v>452</v>
      </c>
      <c r="D24" s="27">
        <v>393</v>
      </c>
      <c r="E24" s="27">
        <v>380</v>
      </c>
      <c r="F24" s="27">
        <v>541</v>
      </c>
      <c r="G24" s="27">
        <v>467</v>
      </c>
      <c r="H24" s="27">
        <v>493</v>
      </c>
      <c r="I24" s="27">
        <v>521</v>
      </c>
      <c r="J24" s="27">
        <v>535</v>
      </c>
      <c r="K24" s="27">
        <v>545</v>
      </c>
      <c r="L24" s="27">
        <v>536</v>
      </c>
    </row>
    <row r="25" spans="1:12" x14ac:dyDescent="0.25">
      <c r="A25" s="2" t="s">
        <v>14</v>
      </c>
      <c r="B25" s="27">
        <v>1024</v>
      </c>
      <c r="C25" s="27">
        <v>1087</v>
      </c>
      <c r="D25" s="27">
        <v>927</v>
      </c>
      <c r="E25" s="27">
        <v>745</v>
      </c>
      <c r="F25" s="27">
        <v>1169</v>
      </c>
      <c r="G25" s="27">
        <v>952</v>
      </c>
      <c r="H25" s="27">
        <v>1155</v>
      </c>
      <c r="I25" s="27">
        <v>1094</v>
      </c>
      <c r="J25" s="27">
        <v>1171</v>
      </c>
      <c r="K25" s="27">
        <v>1165</v>
      </c>
      <c r="L25" s="27">
        <v>1156</v>
      </c>
    </row>
    <row r="26" spans="1:12" x14ac:dyDescent="0.25">
      <c r="A26" s="2" t="s">
        <v>13</v>
      </c>
      <c r="B26" s="27">
        <v>1075</v>
      </c>
      <c r="C26" s="27">
        <v>1529</v>
      </c>
      <c r="D26" s="27">
        <v>1127</v>
      </c>
      <c r="E26" s="27">
        <v>886</v>
      </c>
      <c r="F26" s="27">
        <v>1321</v>
      </c>
      <c r="G26" s="27">
        <v>1144</v>
      </c>
      <c r="H26" s="27">
        <v>1308</v>
      </c>
      <c r="I26" s="27">
        <v>1202</v>
      </c>
      <c r="J26" s="27">
        <v>1328</v>
      </c>
      <c r="K26" s="27">
        <v>1211</v>
      </c>
      <c r="L26" s="27">
        <v>1301</v>
      </c>
    </row>
    <row r="27" spans="1:12" s="3" customFormat="1" x14ac:dyDescent="0.25">
      <c r="A27" s="4" t="s">
        <v>10</v>
      </c>
      <c r="B27" s="26">
        <v>5413</v>
      </c>
      <c r="C27" s="26">
        <v>6604</v>
      </c>
      <c r="D27" s="26">
        <v>6008</v>
      </c>
      <c r="E27" s="26">
        <v>4899</v>
      </c>
      <c r="F27" s="26">
        <v>6185</v>
      </c>
      <c r="G27" s="26">
        <v>5380</v>
      </c>
      <c r="H27" s="26">
        <v>6493</v>
      </c>
      <c r="I27" s="26">
        <v>6313</v>
      </c>
      <c r="J27" s="26">
        <v>6758</v>
      </c>
      <c r="K27" s="26">
        <f>SUM(K21:K26)</f>
        <v>6264</v>
      </c>
      <c r="L27" s="26">
        <v>6380</v>
      </c>
    </row>
  </sheetData>
  <mergeCells count="15">
    <mergeCell ref="A2:A3"/>
    <mergeCell ref="K2:K3"/>
    <mergeCell ref="E2:E3"/>
    <mergeCell ref="J2:J3"/>
    <mergeCell ref="F2:F3"/>
    <mergeCell ref="G2:G3"/>
    <mergeCell ref="H2:H3"/>
    <mergeCell ref="I2:I3"/>
    <mergeCell ref="L2:L3"/>
    <mergeCell ref="B20:L20"/>
    <mergeCell ref="B12:L12"/>
    <mergeCell ref="B4:L4"/>
    <mergeCell ref="B2:B3"/>
    <mergeCell ref="C2:C3"/>
    <mergeCell ref="D2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74F7-A7C1-458A-B11E-A9B6DB68042E}">
  <dimension ref="A1:G12"/>
  <sheetViews>
    <sheetView zoomScaleNormal="100" workbookViewId="0"/>
  </sheetViews>
  <sheetFormatPr defaultRowHeight="13.5" x14ac:dyDescent="0.25"/>
  <cols>
    <col min="1" max="1" width="20.5703125" style="2" customWidth="1"/>
    <col min="2" max="7" width="11" style="2" customWidth="1"/>
    <col min="8" max="16384" width="9.140625" style="1"/>
  </cols>
  <sheetData>
    <row r="1" spans="1:7" s="3" customFormat="1" ht="15.75" customHeight="1" x14ac:dyDescent="0.2">
      <c r="A1" s="3" t="s">
        <v>34</v>
      </c>
    </row>
    <row r="2" spans="1:7" ht="15.75" customHeight="1" x14ac:dyDescent="0.2">
      <c r="A2" s="134" t="s">
        <v>25</v>
      </c>
      <c r="B2" s="141" t="s">
        <v>33</v>
      </c>
      <c r="C2" s="24" t="s">
        <v>32</v>
      </c>
      <c r="D2" s="24" t="s">
        <v>31</v>
      </c>
      <c r="E2" s="142" t="s">
        <v>10</v>
      </c>
      <c r="F2" s="142" t="s">
        <v>30</v>
      </c>
      <c r="G2" s="128" t="s">
        <v>29</v>
      </c>
    </row>
    <row r="3" spans="1:7" ht="15.75" customHeight="1" x14ac:dyDescent="0.2">
      <c r="A3" s="134"/>
      <c r="B3" s="141"/>
      <c r="C3" s="142" t="s">
        <v>28</v>
      </c>
      <c r="D3" s="142"/>
      <c r="E3" s="142"/>
      <c r="F3" s="142"/>
      <c r="G3" s="128"/>
    </row>
    <row r="4" spans="1:7" ht="18" customHeight="1" x14ac:dyDescent="0.25">
      <c r="A4" s="2" t="s">
        <v>18</v>
      </c>
      <c r="B4" s="29">
        <v>1060</v>
      </c>
      <c r="C4" s="29">
        <v>729</v>
      </c>
      <c r="D4" s="29">
        <v>138</v>
      </c>
      <c r="E4" s="29">
        <v>1927</v>
      </c>
      <c r="F4" s="22">
        <v>941</v>
      </c>
      <c r="G4" s="30" t="s">
        <v>27</v>
      </c>
    </row>
    <row r="5" spans="1:7" x14ac:dyDescent="0.25">
      <c r="A5" s="2" t="s">
        <v>17</v>
      </c>
      <c r="B5" s="29">
        <v>257</v>
      </c>
      <c r="C5" s="29">
        <v>204</v>
      </c>
      <c r="D5" s="29">
        <v>36</v>
      </c>
      <c r="E5" s="29">
        <v>497</v>
      </c>
      <c r="F5" s="22">
        <v>221</v>
      </c>
      <c r="G5" s="30" t="s">
        <v>27</v>
      </c>
    </row>
    <row r="6" spans="1:7" x14ac:dyDescent="0.25">
      <c r="A6" s="2" t="s">
        <v>16</v>
      </c>
      <c r="B6" s="29">
        <v>493</v>
      </c>
      <c r="C6" s="29">
        <v>410</v>
      </c>
      <c r="D6" s="29">
        <v>60</v>
      </c>
      <c r="E6" s="29">
        <v>963</v>
      </c>
      <c r="F6" s="22">
        <v>437</v>
      </c>
      <c r="G6" s="30" t="s">
        <v>27</v>
      </c>
    </row>
    <row r="7" spans="1:7" x14ac:dyDescent="0.25">
      <c r="A7" s="2" t="s">
        <v>15</v>
      </c>
      <c r="B7" s="29">
        <v>275</v>
      </c>
      <c r="C7" s="29">
        <v>233</v>
      </c>
      <c r="D7" s="29">
        <v>28</v>
      </c>
      <c r="E7" s="29">
        <v>536</v>
      </c>
      <c r="F7" s="22">
        <v>241</v>
      </c>
      <c r="G7" s="30" t="s">
        <v>27</v>
      </c>
    </row>
    <row r="8" spans="1:7" x14ac:dyDescent="0.25">
      <c r="A8" s="2" t="s">
        <v>14</v>
      </c>
      <c r="B8" s="29">
        <v>619</v>
      </c>
      <c r="C8" s="29">
        <v>475</v>
      </c>
      <c r="D8" s="29">
        <v>62</v>
      </c>
      <c r="E8" s="29">
        <v>1156</v>
      </c>
      <c r="F8" s="22">
        <v>583</v>
      </c>
      <c r="G8" s="30" t="s">
        <v>27</v>
      </c>
    </row>
    <row r="9" spans="1:7" x14ac:dyDescent="0.25">
      <c r="A9" s="2" t="s">
        <v>13</v>
      </c>
      <c r="B9" s="29">
        <v>677</v>
      </c>
      <c r="C9" s="29">
        <v>557</v>
      </c>
      <c r="D9" s="29">
        <v>67</v>
      </c>
      <c r="E9" s="29">
        <v>1301</v>
      </c>
      <c r="F9" s="22">
        <v>774</v>
      </c>
      <c r="G9" s="30" t="s">
        <v>27</v>
      </c>
    </row>
    <row r="10" spans="1:7" x14ac:dyDescent="0.25">
      <c r="A10" s="2" t="s">
        <v>12</v>
      </c>
      <c r="B10" s="29">
        <f>SUM(B4:B9)</f>
        <v>3381</v>
      </c>
      <c r="C10" s="29">
        <f>SUM(C4:C9)</f>
        <v>2608</v>
      </c>
      <c r="D10" s="29">
        <f>SUM(D4:D9)</f>
        <v>391</v>
      </c>
      <c r="E10" s="29">
        <f>SUM(E4:E9)</f>
        <v>6380</v>
      </c>
      <c r="F10" s="22">
        <f>SUM(F4:F9)</f>
        <v>3197</v>
      </c>
      <c r="G10" s="30" t="s">
        <v>27</v>
      </c>
    </row>
    <row r="11" spans="1:7" x14ac:dyDescent="0.25">
      <c r="A11" s="2" t="s">
        <v>11</v>
      </c>
      <c r="B11" s="29">
        <v>48</v>
      </c>
      <c r="C11" s="29">
        <v>55</v>
      </c>
      <c r="D11" s="29">
        <v>9</v>
      </c>
      <c r="E11" s="29">
        <v>112</v>
      </c>
      <c r="F11" s="22">
        <v>54</v>
      </c>
      <c r="G11" s="29">
        <v>1312</v>
      </c>
    </row>
    <row r="12" spans="1:7" s="3" customFormat="1" x14ac:dyDescent="0.25">
      <c r="A12" s="4" t="s">
        <v>10</v>
      </c>
      <c r="B12" s="28">
        <f>SUM(B11,B10)</f>
        <v>3429</v>
      </c>
      <c r="C12" s="28">
        <f>SUM(C10:C11)</f>
        <v>2663</v>
      </c>
      <c r="D12" s="28">
        <f>SUM(D10:D11)</f>
        <v>400</v>
      </c>
      <c r="E12" s="28">
        <f>SUM(E10:E11)</f>
        <v>6492</v>
      </c>
      <c r="F12" s="20">
        <f>SUM(F10:F11)</f>
        <v>3251</v>
      </c>
      <c r="G12" s="28">
        <v>1312</v>
      </c>
    </row>
  </sheetData>
  <mergeCells count="6">
    <mergeCell ref="B2:B3"/>
    <mergeCell ref="A2:A3"/>
    <mergeCell ref="C3:D3"/>
    <mergeCell ref="G2:G3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7ADC-D585-449A-971F-E75513E8F33D}">
  <dimension ref="A1:F43"/>
  <sheetViews>
    <sheetView zoomScaleNormal="100" workbookViewId="0"/>
  </sheetViews>
  <sheetFormatPr defaultRowHeight="13.5" x14ac:dyDescent="0.25"/>
  <cols>
    <col min="1" max="1" width="22.85546875" style="2" customWidth="1"/>
    <col min="2" max="6" width="12.85546875" style="2" customWidth="1"/>
    <col min="7" max="16384" width="9.140625" style="1"/>
  </cols>
  <sheetData>
    <row r="1" spans="1:6" ht="15.75" customHeight="1" x14ac:dyDescent="0.25">
      <c r="A1" s="3" t="s">
        <v>37</v>
      </c>
    </row>
    <row r="2" spans="1:6" ht="15.75" customHeight="1" x14ac:dyDescent="0.2">
      <c r="A2" s="131" t="s">
        <v>25</v>
      </c>
      <c r="B2" s="143" t="s">
        <v>33</v>
      </c>
      <c r="C2" s="24" t="s">
        <v>32</v>
      </c>
      <c r="D2" s="24" t="s">
        <v>31</v>
      </c>
      <c r="E2" s="139" t="s">
        <v>10</v>
      </c>
      <c r="F2" s="145" t="s">
        <v>29</v>
      </c>
    </row>
    <row r="3" spans="1:6" ht="15.75" customHeight="1" x14ac:dyDescent="0.2">
      <c r="A3" s="132"/>
      <c r="B3" s="144"/>
      <c r="C3" s="133" t="s">
        <v>28</v>
      </c>
      <c r="D3" s="134"/>
      <c r="E3" s="140"/>
      <c r="F3" s="146"/>
    </row>
    <row r="4" spans="1:6" ht="18" customHeight="1" x14ac:dyDescent="0.25">
      <c r="B4" s="135" t="s">
        <v>21</v>
      </c>
      <c r="C4" s="135"/>
      <c r="D4" s="135"/>
      <c r="E4" s="135"/>
      <c r="F4" s="135"/>
    </row>
    <row r="5" spans="1:6" x14ac:dyDescent="0.25">
      <c r="A5" s="2" t="s">
        <v>18</v>
      </c>
      <c r="B5" s="34">
        <f t="shared" ref="B5:E11" si="0">B25-B15</f>
        <v>139</v>
      </c>
      <c r="C5" s="34">
        <f t="shared" si="0"/>
        <v>794</v>
      </c>
      <c r="D5" s="34">
        <f t="shared" si="0"/>
        <v>63</v>
      </c>
      <c r="E5" s="34">
        <f t="shared" si="0"/>
        <v>996</v>
      </c>
      <c r="F5" s="34" t="s">
        <v>27</v>
      </c>
    </row>
    <row r="6" spans="1:6" x14ac:dyDescent="0.25">
      <c r="A6" s="2" t="s">
        <v>17</v>
      </c>
      <c r="B6" s="34">
        <f t="shared" si="0"/>
        <v>28</v>
      </c>
      <c r="C6" s="34">
        <f t="shared" si="0"/>
        <v>582</v>
      </c>
      <c r="D6" s="34">
        <f t="shared" si="0"/>
        <v>44</v>
      </c>
      <c r="E6" s="34">
        <f t="shared" si="0"/>
        <v>654</v>
      </c>
      <c r="F6" s="34" t="s">
        <v>27</v>
      </c>
    </row>
    <row r="7" spans="1:6" x14ac:dyDescent="0.25">
      <c r="A7" s="2" t="s">
        <v>16</v>
      </c>
      <c r="B7" s="34">
        <f t="shared" si="0"/>
        <v>44</v>
      </c>
      <c r="C7" s="34">
        <f t="shared" si="0"/>
        <v>1606</v>
      </c>
      <c r="D7" s="34">
        <f t="shared" si="0"/>
        <v>142</v>
      </c>
      <c r="E7" s="34">
        <f t="shared" si="0"/>
        <v>1792</v>
      </c>
      <c r="F7" s="34" t="s">
        <v>27</v>
      </c>
    </row>
    <row r="8" spans="1:6" x14ac:dyDescent="0.25">
      <c r="A8" s="2" t="s">
        <v>15</v>
      </c>
      <c r="B8" s="34">
        <f t="shared" si="0"/>
        <v>35</v>
      </c>
      <c r="C8" s="34">
        <f t="shared" si="0"/>
        <v>981</v>
      </c>
      <c r="D8" s="34">
        <f t="shared" si="0"/>
        <v>104</v>
      </c>
      <c r="E8" s="34">
        <f t="shared" si="0"/>
        <v>1120</v>
      </c>
      <c r="F8" s="34" t="s">
        <v>27</v>
      </c>
    </row>
    <row r="9" spans="1:6" x14ac:dyDescent="0.25">
      <c r="A9" s="2" t="s">
        <v>14</v>
      </c>
      <c r="B9" s="34">
        <f t="shared" si="0"/>
        <v>87</v>
      </c>
      <c r="C9" s="34">
        <f t="shared" si="0"/>
        <v>1788</v>
      </c>
      <c r="D9" s="34">
        <f t="shared" si="0"/>
        <v>252</v>
      </c>
      <c r="E9" s="34">
        <f t="shared" si="0"/>
        <v>2127</v>
      </c>
      <c r="F9" s="34" t="s">
        <v>27</v>
      </c>
    </row>
    <row r="10" spans="1:6" x14ac:dyDescent="0.25">
      <c r="A10" s="2" t="s">
        <v>13</v>
      </c>
      <c r="B10" s="34">
        <f t="shared" si="0"/>
        <v>59</v>
      </c>
      <c r="C10" s="34">
        <f t="shared" si="0"/>
        <v>2217</v>
      </c>
      <c r="D10" s="34">
        <f t="shared" si="0"/>
        <v>356</v>
      </c>
      <c r="E10" s="34">
        <f t="shared" si="0"/>
        <v>2632</v>
      </c>
      <c r="F10" s="34" t="s">
        <v>27</v>
      </c>
    </row>
    <row r="11" spans="1:6" x14ac:dyDescent="0.25">
      <c r="A11" s="2" t="s">
        <v>12</v>
      </c>
      <c r="B11" s="34">
        <f t="shared" si="0"/>
        <v>392</v>
      </c>
      <c r="C11" s="34">
        <f t="shared" si="0"/>
        <v>7968</v>
      </c>
      <c r="D11" s="34">
        <f t="shared" si="0"/>
        <v>961</v>
      </c>
      <c r="E11" s="34">
        <f t="shared" si="0"/>
        <v>9321</v>
      </c>
      <c r="F11" s="34" t="s">
        <v>27</v>
      </c>
    </row>
    <row r="12" spans="1:6" x14ac:dyDescent="0.25">
      <c r="A12" s="2" t="s">
        <v>11</v>
      </c>
      <c r="B12" s="34" t="s">
        <v>27</v>
      </c>
      <c r="C12" s="34" t="s">
        <v>27</v>
      </c>
      <c r="D12" s="34" t="s">
        <v>27</v>
      </c>
      <c r="E12" s="34" t="s">
        <v>27</v>
      </c>
      <c r="F12" s="34">
        <f>F32-F22</f>
        <v>2203</v>
      </c>
    </row>
    <row r="13" spans="1:6" s="3" customFormat="1" x14ac:dyDescent="0.25">
      <c r="A13" s="4" t="s">
        <v>10</v>
      </c>
      <c r="B13" s="33">
        <f>B33-B23</f>
        <v>392</v>
      </c>
      <c r="C13" s="33">
        <f>C33-C23</f>
        <v>7968</v>
      </c>
      <c r="D13" s="33">
        <f>D33-D23</f>
        <v>961</v>
      </c>
      <c r="E13" s="33">
        <f>E33-E23</f>
        <v>9321</v>
      </c>
      <c r="F13" s="33">
        <f>F33-F23</f>
        <v>2203</v>
      </c>
    </row>
    <row r="14" spans="1:6" ht="18" customHeight="1" x14ac:dyDescent="0.25">
      <c r="B14" s="136" t="s">
        <v>36</v>
      </c>
      <c r="C14" s="136"/>
      <c r="D14" s="136"/>
      <c r="E14" s="136"/>
      <c r="F14" s="136"/>
    </row>
    <row r="15" spans="1:6" x14ac:dyDescent="0.25">
      <c r="A15" s="2" t="s">
        <v>18</v>
      </c>
      <c r="B15" s="34">
        <v>134</v>
      </c>
      <c r="C15" s="34">
        <v>742</v>
      </c>
      <c r="D15" s="34">
        <v>60</v>
      </c>
      <c r="E15" s="34">
        <f t="shared" ref="E15:E20" si="1">SUM(B15:D15)</f>
        <v>936</v>
      </c>
      <c r="F15" s="34" t="s">
        <v>27</v>
      </c>
    </row>
    <row r="16" spans="1:6" x14ac:dyDescent="0.25">
      <c r="A16" s="2" t="s">
        <v>17</v>
      </c>
      <c r="B16" s="34">
        <v>22</v>
      </c>
      <c r="C16" s="34">
        <v>508</v>
      </c>
      <c r="D16" s="34">
        <v>26</v>
      </c>
      <c r="E16" s="34">
        <f t="shared" si="1"/>
        <v>556</v>
      </c>
      <c r="F16" s="34" t="s">
        <v>27</v>
      </c>
    </row>
    <row r="17" spans="1:6" x14ac:dyDescent="0.25">
      <c r="A17" s="2" t="s">
        <v>16</v>
      </c>
      <c r="B17" s="34">
        <v>47</v>
      </c>
      <c r="C17" s="34">
        <v>1350</v>
      </c>
      <c r="D17" s="34">
        <v>104</v>
      </c>
      <c r="E17" s="34">
        <f t="shared" si="1"/>
        <v>1501</v>
      </c>
      <c r="F17" s="34" t="s">
        <v>27</v>
      </c>
    </row>
    <row r="18" spans="1:6" x14ac:dyDescent="0.25">
      <c r="A18" s="2" t="s">
        <v>15</v>
      </c>
      <c r="B18" s="34">
        <v>24</v>
      </c>
      <c r="C18" s="34">
        <v>865</v>
      </c>
      <c r="D18" s="34">
        <v>99</v>
      </c>
      <c r="E18" s="34">
        <f t="shared" si="1"/>
        <v>988</v>
      </c>
      <c r="F18" s="34" t="s">
        <v>27</v>
      </c>
    </row>
    <row r="19" spans="1:6" x14ac:dyDescent="0.25">
      <c r="A19" s="2" t="s">
        <v>14</v>
      </c>
      <c r="B19" s="34">
        <v>77</v>
      </c>
      <c r="C19" s="34">
        <v>1533</v>
      </c>
      <c r="D19" s="34">
        <v>184</v>
      </c>
      <c r="E19" s="34">
        <f t="shared" si="1"/>
        <v>1794</v>
      </c>
      <c r="F19" s="34" t="s">
        <v>27</v>
      </c>
    </row>
    <row r="20" spans="1:6" x14ac:dyDescent="0.25">
      <c r="A20" s="2" t="s">
        <v>13</v>
      </c>
      <c r="B20" s="34">
        <v>89</v>
      </c>
      <c r="C20" s="34">
        <v>1941</v>
      </c>
      <c r="D20" s="34">
        <v>330</v>
      </c>
      <c r="E20" s="34">
        <f t="shared" si="1"/>
        <v>2360</v>
      </c>
      <c r="F20" s="34" t="s">
        <v>27</v>
      </c>
    </row>
    <row r="21" spans="1:6" x14ac:dyDescent="0.25">
      <c r="A21" s="2" t="s">
        <v>12</v>
      </c>
      <c r="B21" s="34">
        <v>393</v>
      </c>
      <c r="C21" s="34">
        <v>6939</v>
      </c>
      <c r="D21" s="34">
        <v>803</v>
      </c>
      <c r="E21" s="34">
        <v>8135</v>
      </c>
      <c r="F21" s="34" t="s">
        <v>27</v>
      </c>
    </row>
    <row r="22" spans="1:6" x14ac:dyDescent="0.25">
      <c r="A22" s="2" t="s">
        <v>11</v>
      </c>
      <c r="B22" s="34" t="s">
        <v>27</v>
      </c>
      <c r="C22" s="34" t="s">
        <v>27</v>
      </c>
      <c r="D22" s="34" t="s">
        <v>27</v>
      </c>
      <c r="E22" s="34" t="s">
        <v>27</v>
      </c>
      <c r="F22" s="34">
        <v>2037</v>
      </c>
    </row>
    <row r="23" spans="1:6" x14ac:dyDescent="0.25">
      <c r="A23" s="4" t="s">
        <v>10</v>
      </c>
      <c r="B23" s="33">
        <v>393</v>
      </c>
      <c r="C23" s="33">
        <v>6939</v>
      </c>
      <c r="D23" s="33">
        <v>803</v>
      </c>
      <c r="E23" s="33">
        <v>8135</v>
      </c>
      <c r="F23" s="33">
        <v>2037</v>
      </c>
    </row>
    <row r="24" spans="1:6" ht="18" customHeight="1" x14ac:dyDescent="0.25">
      <c r="B24" s="136" t="s">
        <v>19</v>
      </c>
      <c r="C24" s="136"/>
      <c r="D24" s="136"/>
      <c r="E24" s="136"/>
      <c r="F24" s="136"/>
    </row>
    <row r="25" spans="1:6" x14ac:dyDescent="0.25">
      <c r="A25" s="2" t="s">
        <v>18</v>
      </c>
      <c r="B25" s="34">
        <v>273</v>
      </c>
      <c r="C25" s="34">
        <v>1536</v>
      </c>
      <c r="D25" s="34">
        <v>123</v>
      </c>
      <c r="E25" s="34">
        <f t="shared" ref="E25:E31" si="2">SUM(B25:D25)</f>
        <v>1932</v>
      </c>
      <c r="F25" s="34" t="s">
        <v>27</v>
      </c>
    </row>
    <row r="26" spans="1:6" x14ac:dyDescent="0.25">
      <c r="A26" s="2" t="s">
        <v>17</v>
      </c>
      <c r="B26" s="34">
        <v>50</v>
      </c>
      <c r="C26" s="34">
        <v>1090</v>
      </c>
      <c r="D26" s="34">
        <v>70</v>
      </c>
      <c r="E26" s="34">
        <f t="shared" si="2"/>
        <v>1210</v>
      </c>
      <c r="F26" s="34" t="s">
        <v>27</v>
      </c>
    </row>
    <row r="27" spans="1:6" x14ac:dyDescent="0.25">
      <c r="A27" s="2" t="s">
        <v>16</v>
      </c>
      <c r="B27" s="34">
        <v>91</v>
      </c>
      <c r="C27" s="34">
        <v>2956</v>
      </c>
      <c r="D27" s="34">
        <v>246</v>
      </c>
      <c r="E27" s="34">
        <f t="shared" si="2"/>
        <v>3293</v>
      </c>
      <c r="F27" s="34" t="s">
        <v>27</v>
      </c>
    </row>
    <row r="28" spans="1:6" x14ac:dyDescent="0.25">
      <c r="A28" s="2" t="s">
        <v>15</v>
      </c>
      <c r="B28" s="34">
        <v>59</v>
      </c>
      <c r="C28" s="34">
        <v>1846</v>
      </c>
      <c r="D28" s="34">
        <v>203</v>
      </c>
      <c r="E28" s="34">
        <f t="shared" si="2"/>
        <v>2108</v>
      </c>
      <c r="F28" s="34" t="s">
        <v>27</v>
      </c>
    </row>
    <row r="29" spans="1:6" x14ac:dyDescent="0.25">
      <c r="A29" s="2" t="s">
        <v>14</v>
      </c>
      <c r="B29" s="34">
        <v>164</v>
      </c>
      <c r="C29" s="34">
        <v>3321</v>
      </c>
      <c r="D29" s="34">
        <v>436</v>
      </c>
      <c r="E29" s="34">
        <f t="shared" si="2"/>
        <v>3921</v>
      </c>
      <c r="F29" s="34" t="s">
        <v>27</v>
      </c>
    </row>
    <row r="30" spans="1:6" x14ac:dyDescent="0.25">
      <c r="A30" s="2" t="s">
        <v>13</v>
      </c>
      <c r="B30" s="34">
        <v>148</v>
      </c>
      <c r="C30" s="34">
        <v>4158</v>
      </c>
      <c r="D30" s="34">
        <v>686</v>
      </c>
      <c r="E30" s="34">
        <f t="shared" si="2"/>
        <v>4992</v>
      </c>
      <c r="F30" s="34" t="s">
        <v>27</v>
      </c>
    </row>
    <row r="31" spans="1:6" x14ac:dyDescent="0.25">
      <c r="A31" s="2" t="s">
        <v>12</v>
      </c>
      <c r="B31" s="34">
        <v>785</v>
      </c>
      <c r="C31" s="34">
        <f>SUM(C25:C30)</f>
        <v>14907</v>
      </c>
      <c r="D31" s="34">
        <f>SUM(D25:D30)</f>
        <v>1764</v>
      </c>
      <c r="E31" s="34">
        <f t="shared" si="2"/>
        <v>17456</v>
      </c>
      <c r="F31" s="34" t="s">
        <v>27</v>
      </c>
    </row>
    <row r="32" spans="1:6" x14ac:dyDescent="0.25">
      <c r="A32" s="2" t="s">
        <v>11</v>
      </c>
      <c r="B32" s="34" t="s">
        <v>27</v>
      </c>
      <c r="C32" s="34" t="s">
        <v>27</v>
      </c>
      <c r="D32" s="34" t="s">
        <v>27</v>
      </c>
      <c r="E32" s="34" t="s">
        <v>27</v>
      </c>
      <c r="F32" s="34">
        <v>4240</v>
      </c>
    </row>
    <row r="33" spans="1:6" x14ac:dyDescent="0.25">
      <c r="A33" s="4" t="s">
        <v>10</v>
      </c>
      <c r="B33" s="33">
        <v>785</v>
      </c>
      <c r="C33" s="33">
        <v>14907</v>
      </c>
      <c r="D33" s="33">
        <v>1764</v>
      </c>
      <c r="E33" s="33">
        <v>17456</v>
      </c>
      <c r="F33" s="33">
        <f>SUM(F25:F32)</f>
        <v>4240</v>
      </c>
    </row>
    <row r="34" spans="1:6" ht="18" customHeight="1" x14ac:dyDescent="0.25">
      <c r="B34" s="136" t="s">
        <v>35</v>
      </c>
      <c r="C34" s="136"/>
      <c r="D34" s="136"/>
      <c r="E34" s="136"/>
      <c r="F34" s="136"/>
    </row>
    <row r="35" spans="1:6" x14ac:dyDescent="0.25">
      <c r="A35" s="2" t="s">
        <v>18</v>
      </c>
      <c r="B35" s="32">
        <f t="shared" ref="B35:B41" si="3">(B25/785)*100</f>
        <v>34.777070063694268</v>
      </c>
      <c r="C35" s="32">
        <f t="shared" ref="C35:C41" si="4">(C25/14907)*100</f>
        <v>10.303884081304085</v>
      </c>
      <c r="D35" s="32">
        <f t="shared" ref="D35:D41" si="5">(D25/1764)*100</f>
        <v>6.9727891156462576</v>
      </c>
      <c r="E35" s="32">
        <f t="shared" ref="E35:E41" si="6">(E25/17456)*100</f>
        <v>11.06782768102658</v>
      </c>
      <c r="F35" s="32" t="s">
        <v>27</v>
      </c>
    </row>
    <row r="36" spans="1:6" x14ac:dyDescent="0.25">
      <c r="A36" s="2" t="s">
        <v>17</v>
      </c>
      <c r="B36" s="32">
        <f t="shared" si="3"/>
        <v>6.369426751592357</v>
      </c>
      <c r="C36" s="32">
        <f t="shared" si="4"/>
        <v>7.3120010733212588</v>
      </c>
      <c r="D36" s="32">
        <f t="shared" si="5"/>
        <v>3.9682539682539679</v>
      </c>
      <c r="E36" s="32">
        <f t="shared" si="6"/>
        <v>6.9317140238313479</v>
      </c>
      <c r="F36" s="32" t="s">
        <v>27</v>
      </c>
    </row>
    <row r="37" spans="1:6" x14ac:dyDescent="0.25">
      <c r="A37" s="2" t="s">
        <v>16</v>
      </c>
      <c r="B37" s="32">
        <f t="shared" si="3"/>
        <v>11.592356687898089</v>
      </c>
      <c r="C37" s="32">
        <f t="shared" si="4"/>
        <v>19.829610250218018</v>
      </c>
      <c r="D37" s="32">
        <f t="shared" si="5"/>
        <v>13.945578231292515</v>
      </c>
      <c r="E37" s="32">
        <f t="shared" si="6"/>
        <v>18.864573785517873</v>
      </c>
      <c r="F37" s="32" t="s">
        <v>27</v>
      </c>
    </row>
    <row r="38" spans="1:6" x14ac:dyDescent="0.25">
      <c r="A38" s="2" t="s">
        <v>15</v>
      </c>
      <c r="B38" s="32">
        <f t="shared" si="3"/>
        <v>7.515923566878981</v>
      </c>
      <c r="C38" s="32">
        <f t="shared" si="4"/>
        <v>12.383444019588113</v>
      </c>
      <c r="D38" s="32">
        <f t="shared" si="5"/>
        <v>11.507936507936508</v>
      </c>
      <c r="E38" s="32">
        <f t="shared" si="6"/>
        <v>12.076076993583868</v>
      </c>
      <c r="F38" s="32" t="s">
        <v>27</v>
      </c>
    </row>
    <row r="39" spans="1:6" x14ac:dyDescent="0.25">
      <c r="A39" s="2" t="s">
        <v>14</v>
      </c>
      <c r="B39" s="32">
        <f t="shared" si="3"/>
        <v>20.891719745222932</v>
      </c>
      <c r="C39" s="32">
        <f t="shared" si="4"/>
        <v>22.278124371100823</v>
      </c>
      <c r="D39" s="32">
        <f t="shared" si="5"/>
        <v>24.71655328798186</v>
      </c>
      <c r="E39" s="32">
        <f t="shared" si="6"/>
        <v>22.4621906507791</v>
      </c>
      <c r="F39" s="32" t="s">
        <v>27</v>
      </c>
    </row>
    <row r="40" spans="1:6" x14ac:dyDescent="0.25">
      <c r="A40" s="2" t="s">
        <v>13</v>
      </c>
      <c r="B40" s="32">
        <f t="shared" si="3"/>
        <v>18.853503184713379</v>
      </c>
      <c r="C40" s="32">
        <f t="shared" si="4"/>
        <v>27.892936204467699</v>
      </c>
      <c r="D40" s="32">
        <f t="shared" si="5"/>
        <v>38.888888888888893</v>
      </c>
      <c r="E40" s="32">
        <f t="shared" si="6"/>
        <v>28.597616865261227</v>
      </c>
      <c r="F40" s="32" t="s">
        <v>27</v>
      </c>
    </row>
    <row r="41" spans="1:6" x14ac:dyDescent="0.25">
      <c r="A41" s="2" t="s">
        <v>12</v>
      </c>
      <c r="B41" s="32">
        <f t="shared" si="3"/>
        <v>100</v>
      </c>
      <c r="C41" s="32">
        <f t="shared" si="4"/>
        <v>100</v>
      </c>
      <c r="D41" s="32">
        <f t="shared" si="5"/>
        <v>100</v>
      </c>
      <c r="E41" s="32">
        <f t="shared" si="6"/>
        <v>100</v>
      </c>
      <c r="F41" s="32" t="s">
        <v>27</v>
      </c>
    </row>
    <row r="42" spans="1:6" x14ac:dyDescent="0.25">
      <c r="A42" s="2" t="s">
        <v>11</v>
      </c>
      <c r="B42" s="32" t="s">
        <v>27</v>
      </c>
      <c r="C42" s="32" t="s">
        <v>27</v>
      </c>
      <c r="D42" s="32" t="s">
        <v>27</v>
      </c>
      <c r="E42" s="32" t="s">
        <v>27</v>
      </c>
      <c r="F42" s="32">
        <v>100</v>
      </c>
    </row>
    <row r="43" spans="1:6" x14ac:dyDescent="0.25">
      <c r="A43" s="4" t="s">
        <v>10</v>
      </c>
      <c r="B43" s="31">
        <f>(B33/785)*100</f>
        <v>100</v>
      </c>
      <c r="C43" s="31">
        <f>(C33/14907)*100</f>
        <v>100</v>
      </c>
      <c r="D43" s="31">
        <f>(D33/1764)*100</f>
        <v>100</v>
      </c>
      <c r="E43" s="31">
        <f>(E33/17456)*100</f>
        <v>100</v>
      </c>
      <c r="F43" s="31">
        <v>100</v>
      </c>
    </row>
  </sheetData>
  <mergeCells count="9">
    <mergeCell ref="B34:F34"/>
    <mergeCell ref="C3:D3"/>
    <mergeCell ref="E2:E3"/>
    <mergeCell ref="B2:B3"/>
    <mergeCell ref="A2:A3"/>
    <mergeCell ref="F2:F3"/>
    <mergeCell ref="B4:F4"/>
    <mergeCell ref="B14:F14"/>
    <mergeCell ref="B24:F2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CC17C-1CAF-4028-BFA6-0C3FB0967406}">
  <dimension ref="A1:F33"/>
  <sheetViews>
    <sheetView zoomScaleNormal="100" workbookViewId="0"/>
  </sheetViews>
  <sheetFormatPr defaultRowHeight="13.5" x14ac:dyDescent="0.25"/>
  <cols>
    <col min="1" max="1" width="16.85546875" style="2" customWidth="1"/>
    <col min="2" max="6" width="14" style="2" customWidth="1"/>
    <col min="7" max="16384" width="9.140625" style="1"/>
  </cols>
  <sheetData>
    <row r="1" spans="1:6" s="3" customFormat="1" ht="15.75" customHeight="1" x14ac:dyDescent="0.2">
      <c r="A1" s="3" t="s">
        <v>67</v>
      </c>
    </row>
    <row r="2" spans="1:6" ht="15.75" customHeight="1" x14ac:dyDescent="0.2">
      <c r="A2" s="147" t="s">
        <v>66</v>
      </c>
      <c r="B2" s="141" t="s">
        <v>33</v>
      </c>
      <c r="C2" s="24" t="s">
        <v>32</v>
      </c>
      <c r="D2" s="24" t="s">
        <v>31</v>
      </c>
      <c r="E2" s="142" t="s">
        <v>10</v>
      </c>
      <c r="F2" s="133" t="s">
        <v>30</v>
      </c>
    </row>
    <row r="3" spans="1:6" ht="15.75" customHeight="1" x14ac:dyDescent="0.2">
      <c r="A3" s="148"/>
      <c r="B3" s="141"/>
      <c r="C3" s="142" t="s">
        <v>28</v>
      </c>
      <c r="D3" s="142"/>
      <c r="E3" s="142"/>
      <c r="F3" s="133"/>
    </row>
    <row r="4" spans="1:6" x14ac:dyDescent="0.25">
      <c r="A4" s="39">
        <v>2004</v>
      </c>
      <c r="B4" s="36">
        <v>721</v>
      </c>
      <c r="C4" s="36">
        <v>15015</v>
      </c>
      <c r="D4" s="36">
        <v>1832</v>
      </c>
      <c r="E4" s="36">
        <v>17568</v>
      </c>
      <c r="F4" s="36">
        <v>8163</v>
      </c>
    </row>
    <row r="5" spans="1:6" x14ac:dyDescent="0.25">
      <c r="A5" s="39">
        <v>2005</v>
      </c>
      <c r="B5" s="36">
        <v>785</v>
      </c>
      <c r="C5" s="36">
        <v>14907</v>
      </c>
      <c r="D5" s="36">
        <v>1764</v>
      </c>
      <c r="E5" s="36">
        <v>17456</v>
      </c>
      <c r="F5" s="36">
        <v>8135</v>
      </c>
    </row>
    <row r="6" spans="1:6" x14ac:dyDescent="0.25">
      <c r="A6" s="2" t="s">
        <v>65</v>
      </c>
      <c r="B6" s="37"/>
      <c r="C6" s="37"/>
      <c r="D6" s="37"/>
      <c r="E6" s="37"/>
      <c r="F6" s="37"/>
    </row>
    <row r="7" spans="1:6" ht="18" customHeight="1" x14ac:dyDescent="0.25">
      <c r="A7" s="2" t="s">
        <v>64</v>
      </c>
      <c r="B7" s="36">
        <v>97</v>
      </c>
      <c r="C7" s="36">
        <v>2150</v>
      </c>
      <c r="D7" s="36">
        <v>142</v>
      </c>
      <c r="E7" s="36">
        <v>2389</v>
      </c>
      <c r="F7" s="36">
        <v>1133</v>
      </c>
    </row>
    <row r="8" spans="1:6" ht="15" customHeight="1" x14ac:dyDescent="0.25">
      <c r="A8" s="2" t="s">
        <v>63</v>
      </c>
      <c r="B8" s="37">
        <v>93</v>
      </c>
      <c r="C8" s="37">
        <v>1333</v>
      </c>
      <c r="D8" s="37">
        <v>130</v>
      </c>
      <c r="E8" s="37">
        <v>1556</v>
      </c>
      <c r="F8" s="37">
        <v>711</v>
      </c>
    </row>
    <row r="9" spans="1:6" s="3" customFormat="1" x14ac:dyDescent="0.25">
      <c r="A9" s="4" t="s">
        <v>62</v>
      </c>
      <c r="B9" s="38">
        <v>190</v>
      </c>
      <c r="C9" s="38">
        <v>3483</v>
      </c>
      <c r="D9" s="38">
        <v>272</v>
      </c>
      <c r="E9" s="38">
        <v>3945</v>
      </c>
      <c r="F9" s="38">
        <v>1844</v>
      </c>
    </row>
    <row r="10" spans="1:6" ht="18" customHeight="1" x14ac:dyDescent="0.25">
      <c r="A10" s="2" t="s">
        <v>61</v>
      </c>
      <c r="B10" s="36">
        <v>20</v>
      </c>
      <c r="C10" s="36">
        <v>566</v>
      </c>
      <c r="D10" s="36">
        <v>65</v>
      </c>
      <c r="E10" s="36">
        <v>651</v>
      </c>
      <c r="F10" s="36">
        <v>292</v>
      </c>
    </row>
    <row r="11" spans="1:6" ht="15" customHeight="1" x14ac:dyDescent="0.25">
      <c r="A11" s="2" t="s">
        <v>60</v>
      </c>
      <c r="B11" s="37">
        <v>9</v>
      </c>
      <c r="C11" s="37">
        <v>291</v>
      </c>
      <c r="D11" s="37">
        <v>93</v>
      </c>
      <c r="E11" s="37">
        <v>393</v>
      </c>
      <c r="F11" s="37">
        <v>175</v>
      </c>
    </row>
    <row r="12" spans="1:6" ht="15" customHeight="1" x14ac:dyDescent="0.25">
      <c r="A12" s="2" t="s">
        <v>59</v>
      </c>
      <c r="B12" s="36">
        <v>31</v>
      </c>
      <c r="C12" s="36">
        <v>334</v>
      </c>
      <c r="D12" s="36">
        <v>41</v>
      </c>
      <c r="E12" s="36">
        <v>406</v>
      </c>
      <c r="F12" s="36">
        <v>185</v>
      </c>
    </row>
    <row r="13" spans="1:6" s="3" customFormat="1" x14ac:dyDescent="0.25">
      <c r="A13" s="4" t="s">
        <v>58</v>
      </c>
      <c r="B13" s="35">
        <v>60</v>
      </c>
      <c r="C13" s="35">
        <v>1191</v>
      </c>
      <c r="D13" s="35">
        <v>199</v>
      </c>
      <c r="E13" s="35">
        <v>1450</v>
      </c>
      <c r="F13" s="35">
        <v>652</v>
      </c>
    </row>
    <row r="14" spans="1:6" ht="18" customHeight="1" x14ac:dyDescent="0.25">
      <c r="A14" s="2" t="s">
        <v>57</v>
      </c>
      <c r="B14" s="36">
        <v>21</v>
      </c>
      <c r="C14" s="36">
        <v>383</v>
      </c>
      <c r="D14" s="36">
        <v>39</v>
      </c>
      <c r="E14" s="36">
        <v>443</v>
      </c>
      <c r="F14" s="36">
        <v>192</v>
      </c>
    </row>
    <row r="15" spans="1:6" ht="15" customHeight="1" x14ac:dyDescent="0.25">
      <c r="A15" s="2" t="s">
        <v>56</v>
      </c>
      <c r="B15" s="37">
        <v>9</v>
      </c>
      <c r="C15" s="37">
        <v>309</v>
      </c>
      <c r="D15" s="37">
        <v>25</v>
      </c>
      <c r="E15" s="37">
        <v>343</v>
      </c>
      <c r="F15" s="37">
        <v>153</v>
      </c>
    </row>
    <row r="16" spans="1:6" ht="15" customHeight="1" x14ac:dyDescent="0.25">
      <c r="A16" s="2" t="s">
        <v>55</v>
      </c>
      <c r="B16" s="36">
        <v>11</v>
      </c>
      <c r="C16" s="36">
        <v>313</v>
      </c>
      <c r="D16" s="36">
        <v>84</v>
      </c>
      <c r="E16" s="36">
        <v>408</v>
      </c>
      <c r="F16" s="36">
        <v>190</v>
      </c>
    </row>
    <row r="17" spans="1:6" s="3" customFormat="1" x14ac:dyDescent="0.25">
      <c r="A17" s="4" t="s">
        <v>54</v>
      </c>
      <c r="B17" s="35">
        <v>41</v>
      </c>
      <c r="C17" s="35">
        <v>1005</v>
      </c>
      <c r="D17" s="35">
        <v>148</v>
      </c>
      <c r="E17" s="35">
        <v>1194</v>
      </c>
      <c r="F17" s="35">
        <v>535</v>
      </c>
    </row>
    <row r="18" spans="1:6" ht="18" customHeight="1" x14ac:dyDescent="0.25">
      <c r="A18" s="2" t="s">
        <v>53</v>
      </c>
      <c r="B18" s="37">
        <v>8</v>
      </c>
      <c r="C18" s="37">
        <v>705</v>
      </c>
      <c r="D18" s="37">
        <v>55</v>
      </c>
      <c r="E18" s="37">
        <v>768</v>
      </c>
      <c r="F18" s="37">
        <v>371</v>
      </c>
    </row>
    <row r="19" spans="1:6" ht="15" customHeight="1" x14ac:dyDescent="0.25">
      <c r="A19" s="2" t="s">
        <v>52</v>
      </c>
      <c r="B19" s="36">
        <v>30</v>
      </c>
      <c r="C19" s="36">
        <v>802</v>
      </c>
      <c r="D19" s="36">
        <v>129</v>
      </c>
      <c r="E19" s="36">
        <v>961</v>
      </c>
      <c r="F19" s="36">
        <v>458</v>
      </c>
    </row>
    <row r="20" spans="1:6" ht="15" customHeight="1" x14ac:dyDescent="0.25">
      <c r="A20" s="2" t="s">
        <v>51</v>
      </c>
      <c r="B20" s="37">
        <v>14</v>
      </c>
      <c r="C20" s="37">
        <v>422</v>
      </c>
      <c r="D20" s="37">
        <v>38</v>
      </c>
      <c r="E20" s="37">
        <v>474</v>
      </c>
      <c r="F20" s="37">
        <v>233</v>
      </c>
    </row>
    <row r="21" spans="1:6" s="3" customFormat="1" x14ac:dyDescent="0.25">
      <c r="A21" s="4" t="s">
        <v>50</v>
      </c>
      <c r="B21" s="38">
        <v>52</v>
      </c>
      <c r="C21" s="38">
        <v>1929</v>
      </c>
      <c r="D21" s="38">
        <v>222</v>
      </c>
      <c r="E21" s="38">
        <v>2203</v>
      </c>
      <c r="F21" s="38">
        <v>1062</v>
      </c>
    </row>
    <row r="22" spans="1:6" ht="18" customHeight="1" x14ac:dyDescent="0.25">
      <c r="A22" s="2" t="s">
        <v>49</v>
      </c>
      <c r="B22" s="36">
        <v>91</v>
      </c>
      <c r="C22" s="36">
        <v>1628</v>
      </c>
      <c r="D22" s="36">
        <v>176</v>
      </c>
      <c r="E22" s="36">
        <v>1895</v>
      </c>
      <c r="F22" s="36">
        <v>844</v>
      </c>
    </row>
    <row r="23" spans="1:6" ht="15" customHeight="1" x14ac:dyDescent="0.25">
      <c r="A23" s="2" t="s">
        <v>48</v>
      </c>
      <c r="B23" s="37">
        <v>24</v>
      </c>
      <c r="C23" s="37">
        <v>375</v>
      </c>
      <c r="D23" s="37">
        <v>34</v>
      </c>
      <c r="E23" s="37">
        <v>433</v>
      </c>
      <c r="F23" s="37">
        <v>212</v>
      </c>
    </row>
    <row r="24" spans="1:6" ht="15" customHeight="1" x14ac:dyDescent="0.25">
      <c r="A24" s="2" t="s">
        <v>47</v>
      </c>
      <c r="B24" s="37">
        <v>16</v>
      </c>
      <c r="C24" s="37">
        <v>208</v>
      </c>
      <c r="D24" s="37">
        <v>74</v>
      </c>
      <c r="E24" s="37">
        <v>298</v>
      </c>
      <c r="F24" s="37">
        <v>138</v>
      </c>
    </row>
    <row r="25" spans="1:6" s="3" customFormat="1" x14ac:dyDescent="0.25">
      <c r="A25" s="4" t="s">
        <v>46</v>
      </c>
      <c r="B25" s="38">
        <v>131</v>
      </c>
      <c r="C25" s="38">
        <v>2211</v>
      </c>
      <c r="D25" s="38">
        <v>284</v>
      </c>
      <c r="E25" s="38">
        <v>2626</v>
      </c>
      <c r="F25" s="38">
        <v>1194</v>
      </c>
    </row>
    <row r="26" spans="1:6" ht="18" customHeight="1" x14ac:dyDescent="0.25">
      <c r="A26" s="2" t="s">
        <v>45</v>
      </c>
      <c r="B26" s="36">
        <v>83</v>
      </c>
      <c r="C26" s="36">
        <v>1181</v>
      </c>
      <c r="D26" s="36">
        <v>78</v>
      </c>
      <c r="E26" s="36">
        <v>1342</v>
      </c>
      <c r="F26" s="36">
        <v>613</v>
      </c>
    </row>
    <row r="27" spans="1:6" ht="15" customHeight="1" x14ac:dyDescent="0.25">
      <c r="A27" s="2" t="s">
        <v>44</v>
      </c>
      <c r="B27" s="37">
        <v>19</v>
      </c>
      <c r="C27" s="37">
        <v>626</v>
      </c>
      <c r="D27" s="37">
        <v>125</v>
      </c>
      <c r="E27" s="37">
        <v>770</v>
      </c>
      <c r="F27" s="37">
        <v>361</v>
      </c>
    </row>
    <row r="28" spans="1:6" ht="15" customHeight="1" x14ac:dyDescent="0.25">
      <c r="A28" s="2" t="s">
        <v>43</v>
      </c>
      <c r="B28" s="36">
        <v>58</v>
      </c>
      <c r="C28" s="36">
        <v>1657</v>
      </c>
      <c r="D28" s="36">
        <v>155</v>
      </c>
      <c r="E28" s="36">
        <v>1870</v>
      </c>
      <c r="F28" s="36">
        <v>888</v>
      </c>
    </row>
    <row r="29" spans="1:6" s="3" customFormat="1" x14ac:dyDescent="0.25">
      <c r="A29" s="4" t="s">
        <v>42</v>
      </c>
      <c r="B29" s="35">
        <v>160</v>
      </c>
      <c r="C29" s="35">
        <v>3464</v>
      </c>
      <c r="D29" s="35">
        <v>358</v>
      </c>
      <c r="E29" s="35">
        <v>3982</v>
      </c>
      <c r="F29" s="35">
        <v>1862</v>
      </c>
    </row>
    <row r="30" spans="1:6" ht="18" customHeight="1" x14ac:dyDescent="0.25">
      <c r="A30" s="2" t="s">
        <v>41</v>
      </c>
      <c r="B30" s="36">
        <v>76</v>
      </c>
      <c r="C30" s="36">
        <v>662</v>
      </c>
      <c r="D30" s="36">
        <v>176</v>
      </c>
      <c r="E30" s="36">
        <v>914</v>
      </c>
      <c r="F30" s="36">
        <v>431</v>
      </c>
    </row>
    <row r="31" spans="1:6" ht="15" customHeight="1" x14ac:dyDescent="0.25">
      <c r="A31" s="2" t="s">
        <v>40</v>
      </c>
      <c r="B31" s="37">
        <v>24</v>
      </c>
      <c r="C31" s="37">
        <v>398</v>
      </c>
      <c r="D31" s="37">
        <v>34</v>
      </c>
      <c r="E31" s="37">
        <v>456</v>
      </c>
      <c r="F31" s="37">
        <v>240</v>
      </c>
    </row>
    <row r="32" spans="1:6" ht="15" customHeight="1" x14ac:dyDescent="0.25">
      <c r="A32" s="2" t="s">
        <v>39</v>
      </c>
      <c r="B32" s="36">
        <v>51</v>
      </c>
      <c r="C32" s="36">
        <v>564</v>
      </c>
      <c r="D32" s="36">
        <v>71</v>
      </c>
      <c r="E32" s="36">
        <v>686</v>
      </c>
      <c r="F32" s="36">
        <v>315</v>
      </c>
    </row>
    <row r="33" spans="1:6" s="3" customFormat="1" x14ac:dyDescent="0.25">
      <c r="A33" s="4" t="s">
        <v>38</v>
      </c>
      <c r="B33" s="35">
        <v>151</v>
      </c>
      <c r="C33" s="35">
        <v>1624</v>
      </c>
      <c r="D33" s="35">
        <v>281</v>
      </c>
      <c r="E33" s="35">
        <v>2056</v>
      </c>
      <c r="F33" s="35">
        <v>986</v>
      </c>
    </row>
  </sheetData>
  <mergeCells count="5">
    <mergeCell ref="F2:F3"/>
    <mergeCell ref="B2:B3"/>
    <mergeCell ref="C3:D3"/>
    <mergeCell ref="A2:A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3ACE-EE08-4DCC-A120-F8D22A6F6C89}">
  <dimension ref="A1:G33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3" customFormat="1" ht="15.75" customHeight="1" x14ac:dyDescent="0.2">
      <c r="A1" s="3" t="s">
        <v>71</v>
      </c>
    </row>
    <row r="2" spans="1:7" ht="15.75" customHeight="1" x14ac:dyDescent="0.2">
      <c r="A2" s="131" t="s">
        <v>66</v>
      </c>
      <c r="B2" s="133" t="s">
        <v>12</v>
      </c>
      <c r="C2" s="134"/>
      <c r="D2" s="133" t="s">
        <v>70</v>
      </c>
      <c r="E2" s="134"/>
      <c r="F2" s="133" t="s">
        <v>11</v>
      </c>
      <c r="G2" s="149"/>
    </row>
    <row r="3" spans="1:7" ht="45" customHeight="1" x14ac:dyDescent="0.2">
      <c r="A3" s="132"/>
      <c r="B3" s="17" t="s">
        <v>3</v>
      </c>
      <c r="C3" s="18" t="s">
        <v>4</v>
      </c>
      <c r="D3" s="17" t="s">
        <v>3</v>
      </c>
      <c r="E3" s="18" t="s">
        <v>69</v>
      </c>
      <c r="F3" s="17" t="s">
        <v>3</v>
      </c>
      <c r="G3" s="16" t="s">
        <v>68</v>
      </c>
    </row>
    <row r="4" spans="1:7" ht="15.75" customHeight="1" x14ac:dyDescent="0.25">
      <c r="A4" s="39">
        <v>2004</v>
      </c>
      <c r="B4" s="10">
        <v>17568</v>
      </c>
      <c r="C4" s="11">
        <v>9.0073045917872943</v>
      </c>
      <c r="D4" s="10">
        <v>8826</v>
      </c>
      <c r="E4" s="11">
        <v>50.2</v>
      </c>
      <c r="F4" s="10">
        <v>4169</v>
      </c>
      <c r="G4" s="8">
        <v>3.8</v>
      </c>
    </row>
    <row r="5" spans="1:7" ht="12" customHeight="1" x14ac:dyDescent="0.25">
      <c r="A5" s="39">
        <v>2005</v>
      </c>
      <c r="B5" s="10">
        <v>17456</v>
      </c>
      <c r="C5" s="11">
        <v>9.0639790431831937</v>
      </c>
      <c r="D5" s="10">
        <v>9036</v>
      </c>
      <c r="E5" s="11">
        <v>51.8</v>
      </c>
      <c r="F5" s="10">
        <v>4240</v>
      </c>
      <c r="G5" s="8">
        <v>3.9200386086821464</v>
      </c>
    </row>
    <row r="6" spans="1:7" ht="12" customHeight="1" x14ac:dyDescent="0.25">
      <c r="A6" s="2" t="s">
        <v>65</v>
      </c>
      <c r="B6" s="9"/>
      <c r="C6" s="11"/>
      <c r="D6" s="9"/>
      <c r="E6" s="40"/>
      <c r="F6" s="9"/>
      <c r="G6" s="8"/>
    </row>
    <row r="7" spans="1:7" ht="15.95" customHeight="1" x14ac:dyDescent="0.25">
      <c r="A7" s="2" t="s">
        <v>64</v>
      </c>
      <c r="B7" s="10">
        <v>2389</v>
      </c>
      <c r="C7" s="11">
        <v>9.2315301773273006</v>
      </c>
      <c r="D7" s="10">
        <v>628</v>
      </c>
      <c r="E7" s="11">
        <v>26.3</v>
      </c>
      <c r="F7" s="10">
        <v>660</v>
      </c>
      <c r="G7" s="8">
        <v>3.8565818997756169</v>
      </c>
    </row>
    <row r="8" spans="1:7" ht="14.1" customHeight="1" x14ac:dyDescent="0.25">
      <c r="A8" s="2" t="s">
        <v>63</v>
      </c>
      <c r="B8" s="10">
        <v>1556</v>
      </c>
      <c r="C8" s="11">
        <v>6.4434643973745782</v>
      </c>
      <c r="D8" s="10">
        <v>1160</v>
      </c>
      <c r="E8" s="11">
        <v>74.599999999999994</v>
      </c>
      <c r="F8" s="10">
        <v>471</v>
      </c>
      <c r="G8" s="8">
        <v>3.9850075723604617</v>
      </c>
    </row>
    <row r="9" spans="1:7" s="3" customFormat="1" ht="14.1" customHeight="1" x14ac:dyDescent="0.25">
      <c r="A9" s="4" t="s">
        <v>62</v>
      </c>
      <c r="B9" s="6">
        <v>3945</v>
      </c>
      <c r="C9" s="7">
        <v>7.8857101736655251</v>
      </c>
      <c r="D9" s="6">
        <v>1788</v>
      </c>
      <c r="E9" s="7">
        <v>45.3</v>
      </c>
      <c r="F9" s="6">
        <v>1131</v>
      </c>
      <c r="G9" s="5">
        <v>3.9090447207158632</v>
      </c>
    </row>
    <row r="10" spans="1:7" ht="15.95" customHeight="1" x14ac:dyDescent="0.25">
      <c r="A10" s="2" t="s">
        <v>61</v>
      </c>
      <c r="B10" s="9">
        <v>651</v>
      </c>
      <c r="C10" s="11">
        <v>7.7511073010430058</v>
      </c>
      <c r="D10" s="9">
        <v>278</v>
      </c>
      <c r="E10" s="11">
        <v>42.7</v>
      </c>
      <c r="F10" s="9">
        <v>137</v>
      </c>
      <c r="G10" s="8">
        <v>2.925412654011232</v>
      </c>
    </row>
    <row r="11" spans="1:7" ht="14.1" customHeight="1" x14ac:dyDescent="0.25">
      <c r="A11" s="2" t="s">
        <v>60</v>
      </c>
      <c r="B11" s="10">
        <v>393</v>
      </c>
      <c r="C11" s="11">
        <v>6.4783067387577473</v>
      </c>
      <c r="D11" s="10">
        <v>129</v>
      </c>
      <c r="E11" s="11">
        <v>32.799999999999997</v>
      </c>
      <c r="F11" s="10">
        <v>110</v>
      </c>
      <c r="G11" s="8">
        <v>3.2233487663365179</v>
      </c>
    </row>
    <row r="12" spans="1:7" ht="14.1" customHeight="1" x14ac:dyDescent="0.25">
      <c r="A12" s="2" t="s">
        <v>59</v>
      </c>
      <c r="B12" s="10">
        <v>406</v>
      </c>
      <c r="C12" s="11">
        <v>5.9597205096588572</v>
      </c>
      <c r="D12" s="10">
        <v>218</v>
      </c>
      <c r="E12" s="11">
        <v>53.7</v>
      </c>
      <c r="F12" s="10">
        <v>151</v>
      </c>
      <c r="G12" s="8">
        <v>3.6192804582823999</v>
      </c>
    </row>
    <row r="13" spans="1:7" s="3" customFormat="1" ht="14.1" customHeight="1" x14ac:dyDescent="0.25">
      <c r="A13" s="4" t="s">
        <v>58</v>
      </c>
      <c r="B13" s="6">
        <v>1450</v>
      </c>
      <c r="C13" s="7">
        <v>6.8146783471820136</v>
      </c>
      <c r="D13" s="6">
        <v>625</v>
      </c>
      <c r="E13" s="7">
        <v>43.1</v>
      </c>
      <c r="F13" s="6">
        <v>398</v>
      </c>
      <c r="G13" s="5">
        <v>3.2442654754723748</v>
      </c>
    </row>
    <row r="14" spans="1:7" ht="15.95" customHeight="1" x14ac:dyDescent="0.25">
      <c r="A14" s="2" t="s">
        <v>57</v>
      </c>
      <c r="B14" s="10">
        <v>443</v>
      </c>
      <c r="C14" s="11">
        <v>5.4004632451542118</v>
      </c>
      <c r="D14" s="10">
        <v>119</v>
      </c>
      <c r="E14" s="11">
        <v>26.9</v>
      </c>
      <c r="F14" s="10">
        <v>137</v>
      </c>
      <c r="G14" s="8">
        <v>2.7633781793977046</v>
      </c>
    </row>
    <row r="15" spans="1:7" ht="14.1" customHeight="1" x14ac:dyDescent="0.25">
      <c r="A15" s="2" t="s">
        <v>56</v>
      </c>
      <c r="B15" s="9">
        <v>343</v>
      </c>
      <c r="C15" s="11">
        <v>7.0949859341386725</v>
      </c>
      <c r="D15" s="9">
        <v>140</v>
      </c>
      <c r="E15" s="11">
        <v>40.799999999999997</v>
      </c>
      <c r="F15" s="9">
        <v>93</v>
      </c>
      <c r="G15" s="8">
        <v>3.3819411614967816</v>
      </c>
    </row>
    <row r="16" spans="1:7" ht="14.1" customHeight="1" x14ac:dyDescent="0.25">
      <c r="A16" s="2" t="s">
        <v>55</v>
      </c>
      <c r="B16" s="10">
        <v>408</v>
      </c>
      <c r="C16" s="11">
        <v>7.8898514851485153</v>
      </c>
      <c r="D16" s="10">
        <v>129</v>
      </c>
      <c r="E16" s="11">
        <v>31.6</v>
      </c>
      <c r="F16" s="10">
        <v>94</v>
      </c>
      <c r="G16" s="8">
        <v>2.9883961214433317</v>
      </c>
    </row>
    <row r="17" spans="1:7" s="3" customFormat="1" ht="14.1" customHeight="1" x14ac:dyDescent="0.25">
      <c r="A17" s="4" t="s">
        <v>54</v>
      </c>
      <c r="B17" s="6">
        <v>1194</v>
      </c>
      <c r="C17" s="7">
        <v>6.5573410366530096</v>
      </c>
      <c r="D17" s="6">
        <v>388</v>
      </c>
      <c r="E17" s="7">
        <v>32.5</v>
      </c>
      <c r="F17" s="6">
        <v>324</v>
      </c>
      <c r="G17" s="5">
        <v>2.9853221660170828</v>
      </c>
    </row>
    <row r="18" spans="1:7" ht="15.95" customHeight="1" x14ac:dyDescent="0.25">
      <c r="A18" s="2" t="s">
        <v>53</v>
      </c>
      <c r="B18" s="10">
        <v>768</v>
      </c>
      <c r="C18" s="11">
        <v>10.299738483202574</v>
      </c>
      <c r="D18" s="10">
        <v>475</v>
      </c>
      <c r="E18" s="11">
        <v>61.8</v>
      </c>
      <c r="F18" s="10">
        <v>164</v>
      </c>
      <c r="G18" s="8">
        <v>3.7853433352567802</v>
      </c>
    </row>
    <row r="19" spans="1:7" ht="14.1" customHeight="1" x14ac:dyDescent="0.25">
      <c r="A19" s="2" t="s">
        <v>52</v>
      </c>
      <c r="B19" s="10">
        <v>961</v>
      </c>
      <c r="C19" s="11">
        <v>15.171847618446188</v>
      </c>
      <c r="D19" s="10">
        <v>521</v>
      </c>
      <c r="E19" s="11">
        <v>54.2</v>
      </c>
      <c r="F19" s="10">
        <v>264</v>
      </c>
      <c r="G19" s="8">
        <v>7.6133348713807818</v>
      </c>
    </row>
    <row r="20" spans="1:7" ht="14.1" customHeight="1" x14ac:dyDescent="0.25">
      <c r="A20" s="2" t="s">
        <v>51</v>
      </c>
      <c r="B20" s="9">
        <v>474</v>
      </c>
      <c r="C20" s="11">
        <v>10.253082414016871</v>
      </c>
      <c r="D20" s="9">
        <v>269</v>
      </c>
      <c r="E20" s="11">
        <v>56.8</v>
      </c>
      <c r="F20" s="9">
        <v>80</v>
      </c>
      <c r="G20" s="8">
        <v>3.1164783794312427</v>
      </c>
    </row>
    <row r="21" spans="1:7" s="3" customFormat="1" ht="14.1" customHeight="1" x14ac:dyDescent="0.25">
      <c r="A21" s="4" t="s">
        <v>50</v>
      </c>
      <c r="B21" s="6">
        <v>2203</v>
      </c>
      <c r="C21" s="7">
        <v>11.963983142894383</v>
      </c>
      <c r="D21" s="6">
        <v>1265</v>
      </c>
      <c r="E21" s="7">
        <v>57.4</v>
      </c>
      <c r="F21" s="6">
        <v>508</v>
      </c>
      <c r="G21" s="5">
        <v>4.9001167153784566</v>
      </c>
    </row>
    <row r="22" spans="1:7" ht="15.95" customHeight="1" x14ac:dyDescent="0.25">
      <c r="A22" s="2" t="s">
        <v>49</v>
      </c>
      <c r="B22" s="10">
        <v>1895</v>
      </c>
      <c r="C22" s="11">
        <v>12.124740869654238</v>
      </c>
      <c r="D22" s="10">
        <v>1157</v>
      </c>
      <c r="E22" s="11">
        <v>61.1</v>
      </c>
      <c r="F22" s="10">
        <v>321</v>
      </c>
      <c r="G22" s="8">
        <v>3.9048244653674913</v>
      </c>
    </row>
    <row r="23" spans="1:7" ht="14.1" customHeight="1" x14ac:dyDescent="0.25">
      <c r="A23" s="2" t="s">
        <v>48</v>
      </c>
      <c r="B23" s="10">
        <v>433</v>
      </c>
      <c r="C23" s="11">
        <v>7.0549898167006111</v>
      </c>
      <c r="D23" s="10">
        <v>206</v>
      </c>
      <c r="E23" s="11">
        <v>47.6</v>
      </c>
      <c r="F23" s="10">
        <v>79</v>
      </c>
      <c r="G23" s="8">
        <v>2.3518904435844004</v>
      </c>
    </row>
    <row r="24" spans="1:7" ht="14.1" customHeight="1" x14ac:dyDescent="0.25">
      <c r="A24" s="2" t="s">
        <v>47</v>
      </c>
      <c r="B24" s="10">
        <v>298</v>
      </c>
      <c r="C24" s="11">
        <v>7.1907726461078134</v>
      </c>
      <c r="D24" s="10">
        <v>118</v>
      </c>
      <c r="E24" s="11">
        <v>39.6</v>
      </c>
      <c r="F24" s="10">
        <v>89</v>
      </c>
      <c r="G24" s="8">
        <v>4.0859425213479019</v>
      </c>
    </row>
    <row r="25" spans="1:7" s="3" customFormat="1" ht="14.1" customHeight="1" x14ac:dyDescent="0.25">
      <c r="A25" s="4" t="s">
        <v>46</v>
      </c>
      <c r="B25" s="12">
        <v>2626</v>
      </c>
      <c r="C25" s="7">
        <v>10.134730943348167</v>
      </c>
      <c r="D25" s="12">
        <v>1481</v>
      </c>
      <c r="E25" s="7">
        <v>56.4</v>
      </c>
      <c r="F25" s="12">
        <v>489</v>
      </c>
      <c r="G25" s="5">
        <v>3.5543473520475657</v>
      </c>
    </row>
    <row r="26" spans="1:7" ht="15.95" customHeight="1" x14ac:dyDescent="0.25">
      <c r="A26" s="2" t="s">
        <v>45</v>
      </c>
      <c r="B26" s="10">
        <v>1342</v>
      </c>
      <c r="C26" s="11">
        <v>11.513581221366186</v>
      </c>
      <c r="D26" s="10">
        <v>628</v>
      </c>
      <c r="E26" s="11">
        <v>46.8</v>
      </c>
      <c r="F26" s="10">
        <v>157</v>
      </c>
      <c r="G26" s="8">
        <v>2.5035480218781396</v>
      </c>
    </row>
    <row r="27" spans="1:7" ht="14.1" customHeight="1" x14ac:dyDescent="0.25">
      <c r="A27" s="2" t="s">
        <v>44</v>
      </c>
      <c r="B27" s="10">
        <v>770</v>
      </c>
      <c r="C27" s="11">
        <v>9.4373153901778384</v>
      </c>
      <c r="D27" s="10">
        <v>445</v>
      </c>
      <c r="E27" s="11">
        <v>57.8</v>
      </c>
      <c r="F27" s="10">
        <v>221</v>
      </c>
      <c r="G27" s="8">
        <v>5.0238690611502612</v>
      </c>
    </row>
    <row r="28" spans="1:7" ht="14.1" customHeight="1" x14ac:dyDescent="0.25">
      <c r="A28" s="2" t="s">
        <v>43</v>
      </c>
      <c r="B28" s="10">
        <v>1870</v>
      </c>
      <c r="C28" s="11">
        <v>14.012003866413901</v>
      </c>
      <c r="D28" s="10">
        <v>1122</v>
      </c>
      <c r="E28" s="11">
        <v>60</v>
      </c>
      <c r="F28" s="10">
        <v>441</v>
      </c>
      <c r="G28" s="8">
        <v>6.4590778604487662</v>
      </c>
    </row>
    <row r="29" spans="1:7" s="3" customFormat="1" ht="14.1" customHeight="1" x14ac:dyDescent="0.25">
      <c r="A29" s="4" t="s">
        <v>42</v>
      </c>
      <c r="B29" s="6">
        <v>3982</v>
      </c>
      <c r="C29" s="7">
        <v>12.008226630398726</v>
      </c>
      <c r="D29" s="6">
        <v>2195</v>
      </c>
      <c r="E29" s="7">
        <v>55.1</v>
      </c>
      <c r="F29" s="6">
        <v>819</v>
      </c>
      <c r="G29" s="5">
        <v>4.6806151665647491</v>
      </c>
    </row>
    <row r="30" spans="1:7" ht="15.95" customHeight="1" x14ac:dyDescent="0.25">
      <c r="A30" s="2" t="s">
        <v>41</v>
      </c>
      <c r="B30" s="9">
        <v>914</v>
      </c>
      <c r="C30" s="11">
        <v>8.7227890020327727</v>
      </c>
      <c r="D30" s="9">
        <v>614</v>
      </c>
      <c r="E30" s="11">
        <v>67.2</v>
      </c>
      <c r="F30" s="9">
        <v>170</v>
      </c>
      <c r="G30" s="8">
        <v>2.9568817073382845</v>
      </c>
    </row>
    <row r="31" spans="1:7" ht="14.1" customHeight="1" x14ac:dyDescent="0.25">
      <c r="A31" s="2" t="s">
        <v>40</v>
      </c>
      <c r="B31" s="10">
        <v>456</v>
      </c>
      <c r="C31" s="11">
        <v>6.2836748473866244</v>
      </c>
      <c r="D31" s="10">
        <v>242</v>
      </c>
      <c r="E31" s="11">
        <v>53.1</v>
      </c>
      <c r="F31" s="10">
        <v>165</v>
      </c>
      <c r="G31" s="8">
        <v>4.0642396177151587</v>
      </c>
    </row>
    <row r="32" spans="1:7" ht="14.1" customHeight="1" x14ac:dyDescent="0.25">
      <c r="A32" s="2" t="s">
        <v>39</v>
      </c>
      <c r="B32" s="10">
        <v>686</v>
      </c>
      <c r="C32" s="11">
        <v>8.7357375713121446</v>
      </c>
      <c r="D32" s="10">
        <v>438</v>
      </c>
      <c r="E32" s="11">
        <v>63.8</v>
      </c>
      <c r="F32" s="10">
        <v>236</v>
      </c>
      <c r="G32" s="8">
        <v>5.0462933264909013</v>
      </c>
    </row>
    <row r="33" spans="1:7" s="3" customFormat="1" ht="14.1" customHeight="1" x14ac:dyDescent="0.25">
      <c r="A33" s="4" t="s">
        <v>38</v>
      </c>
      <c r="B33" s="6">
        <v>2056</v>
      </c>
      <c r="C33" s="7">
        <v>8.0350164139440352</v>
      </c>
      <c r="D33" s="6">
        <v>1294</v>
      </c>
      <c r="E33" s="7">
        <v>62.9</v>
      </c>
      <c r="F33" s="6">
        <v>571</v>
      </c>
      <c r="G33" s="5">
        <v>3.9417912714520424</v>
      </c>
    </row>
  </sheetData>
  <mergeCells count="4">
    <mergeCell ref="A2:A3"/>
    <mergeCell ref="B2:C2"/>
    <mergeCell ref="D2:E2"/>
    <mergeCell ref="F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9C1B0-8C53-4FCC-9915-CAA3AEBCF9D2}">
  <dimension ref="A1:I34"/>
  <sheetViews>
    <sheetView zoomScaleNormal="100" workbookViewId="0"/>
  </sheetViews>
  <sheetFormatPr defaultRowHeight="13.5" x14ac:dyDescent="0.25"/>
  <cols>
    <col min="1" max="1" width="16" style="2" customWidth="1"/>
    <col min="2" max="9" width="8.85546875" style="2" customWidth="1"/>
    <col min="10" max="16384" width="9.140625" style="1"/>
  </cols>
  <sheetData>
    <row r="1" spans="1:9" s="3" customFormat="1" ht="15.75" customHeight="1" x14ac:dyDescent="0.2">
      <c r="A1" s="3" t="s">
        <v>81</v>
      </c>
    </row>
    <row r="2" spans="1:9" ht="15.75" customHeight="1" x14ac:dyDescent="0.2">
      <c r="A2" s="134" t="s">
        <v>66</v>
      </c>
      <c r="B2" s="142" t="s">
        <v>80</v>
      </c>
      <c r="C2" s="142"/>
      <c r="D2" s="142"/>
      <c r="E2" s="142"/>
      <c r="F2" s="142"/>
      <c r="G2" s="142"/>
      <c r="H2" s="142" t="s">
        <v>79</v>
      </c>
      <c r="I2" s="133"/>
    </row>
    <row r="3" spans="1:9" ht="15.75" customHeight="1" x14ac:dyDescent="0.2">
      <c r="A3" s="134"/>
      <c r="B3" s="142" t="s">
        <v>74</v>
      </c>
      <c r="C3" s="142" t="s">
        <v>78</v>
      </c>
      <c r="D3" s="142"/>
      <c r="E3" s="142"/>
      <c r="F3" s="142"/>
      <c r="G3" s="142"/>
      <c r="H3" s="142"/>
      <c r="I3" s="133"/>
    </row>
    <row r="4" spans="1:9" ht="22.5" customHeight="1" x14ac:dyDescent="0.2">
      <c r="A4" s="134"/>
      <c r="B4" s="142"/>
      <c r="C4" s="48" t="s">
        <v>77</v>
      </c>
      <c r="D4" s="48" t="s">
        <v>76</v>
      </c>
      <c r="E4" s="24" t="s">
        <v>75</v>
      </c>
      <c r="F4" s="24" t="s">
        <v>74</v>
      </c>
      <c r="G4" s="24" t="s">
        <v>2</v>
      </c>
      <c r="H4" s="24" t="s">
        <v>73</v>
      </c>
      <c r="I4" s="23" t="s">
        <v>72</v>
      </c>
    </row>
    <row r="5" spans="1:9" ht="15.75" customHeight="1" x14ac:dyDescent="0.25">
      <c r="A5" s="39">
        <v>2004</v>
      </c>
      <c r="B5" s="45">
        <v>634</v>
      </c>
      <c r="C5" s="45">
        <v>258</v>
      </c>
      <c r="D5" s="45">
        <v>149</v>
      </c>
      <c r="E5" s="45">
        <v>128</v>
      </c>
      <c r="F5" s="45">
        <v>535</v>
      </c>
      <c r="G5" s="47">
        <v>84.4</v>
      </c>
      <c r="H5" s="45">
        <v>369</v>
      </c>
      <c r="I5" s="45">
        <v>20</v>
      </c>
    </row>
    <row r="6" spans="1:9" ht="12" customHeight="1" x14ac:dyDescent="0.25">
      <c r="A6" s="39">
        <v>2005</v>
      </c>
      <c r="B6" s="45">
        <v>653</v>
      </c>
      <c r="C6" s="45">
        <v>221</v>
      </c>
      <c r="D6" s="45">
        <v>159</v>
      </c>
      <c r="E6" s="45">
        <v>170</v>
      </c>
      <c r="F6" s="45">
        <v>550</v>
      </c>
      <c r="G6" s="47">
        <v>84.2</v>
      </c>
      <c r="H6" s="45">
        <v>364</v>
      </c>
      <c r="I6" s="45">
        <v>15</v>
      </c>
    </row>
    <row r="7" spans="1:9" ht="12" customHeight="1" x14ac:dyDescent="0.25">
      <c r="A7" s="2" t="s">
        <v>65</v>
      </c>
      <c r="B7" s="45"/>
      <c r="C7" s="45"/>
      <c r="D7" s="45"/>
      <c r="E7" s="45"/>
      <c r="F7" s="45"/>
      <c r="G7" s="46"/>
      <c r="H7" s="45"/>
      <c r="I7" s="45"/>
    </row>
    <row r="8" spans="1:9" ht="15.95" customHeight="1" x14ac:dyDescent="0.25">
      <c r="A8" s="2" t="s">
        <v>64</v>
      </c>
      <c r="B8" s="43">
        <v>71</v>
      </c>
      <c r="C8" s="43">
        <v>24</v>
      </c>
      <c r="D8" s="43">
        <v>26</v>
      </c>
      <c r="E8" s="43">
        <v>15</v>
      </c>
      <c r="F8" s="43">
        <v>65</v>
      </c>
      <c r="G8" s="44">
        <v>91.5</v>
      </c>
      <c r="H8" s="43">
        <v>62</v>
      </c>
      <c r="I8" s="43">
        <v>4</v>
      </c>
    </row>
    <row r="9" spans="1:9" ht="15" customHeight="1" x14ac:dyDescent="0.25">
      <c r="A9" s="2" t="s">
        <v>63</v>
      </c>
      <c r="B9" s="43">
        <v>60</v>
      </c>
      <c r="C9" s="43">
        <v>3</v>
      </c>
      <c r="D9" s="43">
        <v>5</v>
      </c>
      <c r="E9" s="43">
        <v>38</v>
      </c>
      <c r="F9" s="43">
        <v>46</v>
      </c>
      <c r="G9" s="44">
        <v>76.7</v>
      </c>
      <c r="H9" s="43">
        <v>47</v>
      </c>
      <c r="I9" s="43">
        <v>1</v>
      </c>
    </row>
    <row r="10" spans="1:9" s="3" customFormat="1" ht="15" customHeight="1" x14ac:dyDescent="0.25">
      <c r="A10" s="4" t="s">
        <v>62</v>
      </c>
      <c r="B10" s="41">
        <v>131</v>
      </c>
      <c r="C10" s="41">
        <v>27</v>
      </c>
      <c r="D10" s="41">
        <v>31</v>
      </c>
      <c r="E10" s="41">
        <v>53</v>
      </c>
      <c r="F10" s="41">
        <v>111</v>
      </c>
      <c r="G10" s="42">
        <v>84.7</v>
      </c>
      <c r="H10" s="41">
        <v>109</v>
      </c>
      <c r="I10" s="41">
        <v>5</v>
      </c>
    </row>
    <row r="11" spans="1:9" ht="15.95" customHeight="1" x14ac:dyDescent="0.25">
      <c r="A11" s="2" t="s">
        <v>61</v>
      </c>
      <c r="B11" s="43">
        <v>32</v>
      </c>
      <c r="C11" s="43">
        <v>10</v>
      </c>
      <c r="D11" s="43">
        <v>8</v>
      </c>
      <c r="E11" s="43">
        <v>9</v>
      </c>
      <c r="F11" s="43">
        <v>27</v>
      </c>
      <c r="G11" s="44">
        <v>84.4</v>
      </c>
      <c r="H11" s="43">
        <v>9</v>
      </c>
      <c r="I11" s="43">
        <v>2</v>
      </c>
    </row>
    <row r="12" spans="1:9" ht="15" customHeight="1" x14ac:dyDescent="0.25">
      <c r="A12" s="2" t="s">
        <v>60</v>
      </c>
      <c r="B12" s="43">
        <v>26</v>
      </c>
      <c r="C12" s="43">
        <v>8</v>
      </c>
      <c r="D12" s="43">
        <v>3</v>
      </c>
      <c r="E12" s="43">
        <v>12</v>
      </c>
      <c r="F12" s="43">
        <v>23</v>
      </c>
      <c r="G12" s="44">
        <v>88.5</v>
      </c>
      <c r="H12" s="43">
        <v>31</v>
      </c>
      <c r="I12" s="43" t="s">
        <v>27</v>
      </c>
    </row>
    <row r="13" spans="1:9" ht="15" customHeight="1" x14ac:dyDescent="0.25">
      <c r="A13" s="2" t="s">
        <v>59</v>
      </c>
      <c r="B13" s="43">
        <v>23</v>
      </c>
      <c r="C13" s="43">
        <v>5</v>
      </c>
      <c r="D13" s="43">
        <v>11</v>
      </c>
      <c r="E13" s="43">
        <v>5</v>
      </c>
      <c r="F13" s="43">
        <v>21</v>
      </c>
      <c r="G13" s="44">
        <v>91.3</v>
      </c>
      <c r="H13" s="43">
        <v>4</v>
      </c>
      <c r="I13" s="43" t="s">
        <v>27</v>
      </c>
    </row>
    <row r="14" spans="1:9" s="3" customFormat="1" ht="15" customHeight="1" x14ac:dyDescent="0.25">
      <c r="A14" s="4" t="s">
        <v>58</v>
      </c>
      <c r="B14" s="41">
        <v>81</v>
      </c>
      <c r="C14" s="41">
        <v>23</v>
      </c>
      <c r="D14" s="41">
        <v>22</v>
      </c>
      <c r="E14" s="41">
        <v>26</v>
      </c>
      <c r="F14" s="41">
        <v>71</v>
      </c>
      <c r="G14" s="42">
        <v>87.7</v>
      </c>
      <c r="H14" s="41">
        <v>44</v>
      </c>
      <c r="I14" s="41">
        <v>2</v>
      </c>
    </row>
    <row r="15" spans="1:9" ht="15.95" customHeight="1" x14ac:dyDescent="0.25">
      <c r="A15" s="2" t="s">
        <v>57</v>
      </c>
      <c r="B15" s="43">
        <v>21</v>
      </c>
      <c r="C15" s="43">
        <v>10</v>
      </c>
      <c r="D15" s="43">
        <v>5</v>
      </c>
      <c r="E15" s="43">
        <v>1</v>
      </c>
      <c r="F15" s="43">
        <v>16</v>
      </c>
      <c r="G15" s="44">
        <v>76.2</v>
      </c>
      <c r="H15" s="43" t="s">
        <v>27</v>
      </c>
      <c r="I15" s="43">
        <v>1</v>
      </c>
    </row>
    <row r="16" spans="1:9" ht="15" customHeight="1" x14ac:dyDescent="0.25">
      <c r="A16" s="2" t="s">
        <v>56</v>
      </c>
      <c r="B16" s="43">
        <v>15</v>
      </c>
      <c r="C16" s="43">
        <v>6</v>
      </c>
      <c r="D16" s="43">
        <v>3</v>
      </c>
      <c r="E16" s="43">
        <v>6</v>
      </c>
      <c r="F16" s="43">
        <v>15</v>
      </c>
      <c r="G16" s="44">
        <v>100</v>
      </c>
      <c r="H16" s="43">
        <v>7</v>
      </c>
      <c r="I16" s="43" t="s">
        <v>27</v>
      </c>
    </row>
    <row r="17" spans="1:9" ht="15" customHeight="1" x14ac:dyDescent="0.25">
      <c r="A17" s="2" t="s">
        <v>55</v>
      </c>
      <c r="B17" s="43">
        <v>18</v>
      </c>
      <c r="C17" s="43">
        <v>6</v>
      </c>
      <c r="D17" s="43">
        <v>9</v>
      </c>
      <c r="E17" s="43" t="s">
        <v>27</v>
      </c>
      <c r="F17" s="43">
        <v>15</v>
      </c>
      <c r="G17" s="44">
        <v>83.3</v>
      </c>
      <c r="H17" s="43">
        <v>11</v>
      </c>
      <c r="I17" s="43" t="s">
        <v>27</v>
      </c>
    </row>
    <row r="18" spans="1:9" s="3" customFormat="1" ht="15" customHeight="1" x14ac:dyDescent="0.25">
      <c r="A18" s="4" t="s">
        <v>54</v>
      </c>
      <c r="B18" s="41">
        <v>54</v>
      </c>
      <c r="C18" s="41">
        <v>22</v>
      </c>
      <c r="D18" s="41">
        <v>17</v>
      </c>
      <c r="E18" s="41">
        <v>7</v>
      </c>
      <c r="F18" s="41">
        <v>46</v>
      </c>
      <c r="G18" s="42">
        <v>85.2</v>
      </c>
      <c r="H18" s="41">
        <v>18</v>
      </c>
      <c r="I18" s="41">
        <v>1</v>
      </c>
    </row>
    <row r="19" spans="1:9" ht="15.95" customHeight="1" x14ac:dyDescent="0.25">
      <c r="A19" s="2" t="s">
        <v>53</v>
      </c>
      <c r="B19" s="43">
        <v>27</v>
      </c>
      <c r="C19" s="43" t="s">
        <v>27</v>
      </c>
      <c r="D19" s="43">
        <v>7</v>
      </c>
      <c r="E19" s="43">
        <v>15</v>
      </c>
      <c r="F19" s="43">
        <v>22</v>
      </c>
      <c r="G19" s="44">
        <v>81.5</v>
      </c>
      <c r="H19" s="43">
        <v>13</v>
      </c>
      <c r="I19" s="43" t="s">
        <v>27</v>
      </c>
    </row>
    <row r="20" spans="1:9" ht="15" customHeight="1" x14ac:dyDescent="0.25">
      <c r="A20" s="2" t="s">
        <v>52</v>
      </c>
      <c r="B20" s="43">
        <v>28</v>
      </c>
      <c r="C20" s="43">
        <v>12</v>
      </c>
      <c r="D20" s="43">
        <v>3</v>
      </c>
      <c r="E20" s="43">
        <v>7</v>
      </c>
      <c r="F20" s="43">
        <v>22</v>
      </c>
      <c r="G20" s="44">
        <v>78.599999999999994</v>
      </c>
      <c r="H20" s="43">
        <v>21</v>
      </c>
      <c r="I20" s="43" t="s">
        <v>27</v>
      </c>
    </row>
    <row r="21" spans="1:9" ht="15" customHeight="1" x14ac:dyDescent="0.25">
      <c r="A21" s="2" t="s">
        <v>51</v>
      </c>
      <c r="B21" s="43">
        <v>17</v>
      </c>
      <c r="C21" s="43">
        <v>6</v>
      </c>
      <c r="D21" s="43">
        <v>5</v>
      </c>
      <c r="E21" s="43">
        <v>2</v>
      </c>
      <c r="F21" s="43">
        <v>13</v>
      </c>
      <c r="G21" s="44">
        <v>76.5</v>
      </c>
      <c r="H21" s="43">
        <v>7</v>
      </c>
      <c r="I21" s="43" t="s">
        <v>27</v>
      </c>
    </row>
    <row r="22" spans="1:9" s="3" customFormat="1" ht="15" customHeight="1" x14ac:dyDescent="0.25">
      <c r="A22" s="4" t="s">
        <v>50</v>
      </c>
      <c r="B22" s="41">
        <v>72</v>
      </c>
      <c r="C22" s="41">
        <v>18</v>
      </c>
      <c r="D22" s="41">
        <v>15</v>
      </c>
      <c r="E22" s="41">
        <v>24</v>
      </c>
      <c r="F22" s="41">
        <v>57</v>
      </c>
      <c r="G22" s="42">
        <v>79.2</v>
      </c>
      <c r="H22" s="41">
        <v>41</v>
      </c>
      <c r="I22" s="41" t="s">
        <v>27</v>
      </c>
    </row>
    <row r="23" spans="1:9" ht="15.95" customHeight="1" x14ac:dyDescent="0.25">
      <c r="A23" s="2" t="s">
        <v>49</v>
      </c>
      <c r="B23" s="43">
        <v>53</v>
      </c>
      <c r="C23" s="43">
        <v>33</v>
      </c>
      <c r="D23" s="43">
        <v>6</v>
      </c>
      <c r="E23" s="43">
        <v>7</v>
      </c>
      <c r="F23" s="43">
        <v>46</v>
      </c>
      <c r="G23" s="44">
        <v>86.8</v>
      </c>
      <c r="H23" s="43">
        <v>25</v>
      </c>
      <c r="I23" s="43">
        <v>1</v>
      </c>
    </row>
    <row r="24" spans="1:9" ht="15" customHeight="1" x14ac:dyDescent="0.25">
      <c r="A24" s="2" t="s">
        <v>48</v>
      </c>
      <c r="B24" s="43">
        <v>29</v>
      </c>
      <c r="C24" s="43">
        <v>8</v>
      </c>
      <c r="D24" s="43">
        <v>10</v>
      </c>
      <c r="E24" s="43">
        <v>4</v>
      </c>
      <c r="F24" s="43">
        <v>22</v>
      </c>
      <c r="G24" s="44">
        <v>75.900000000000006</v>
      </c>
      <c r="H24" s="43">
        <v>5</v>
      </c>
      <c r="I24" s="43" t="s">
        <v>27</v>
      </c>
    </row>
    <row r="25" spans="1:9" ht="15" customHeight="1" x14ac:dyDescent="0.25">
      <c r="A25" s="2" t="s">
        <v>47</v>
      </c>
      <c r="B25" s="43">
        <v>26</v>
      </c>
      <c r="C25" s="43">
        <v>11</v>
      </c>
      <c r="D25" s="43">
        <v>4</v>
      </c>
      <c r="E25" s="43">
        <v>4</v>
      </c>
      <c r="F25" s="43">
        <v>19</v>
      </c>
      <c r="G25" s="44">
        <v>73.099999999999994</v>
      </c>
      <c r="H25" s="43">
        <v>21</v>
      </c>
      <c r="I25" s="43" t="s">
        <v>27</v>
      </c>
    </row>
    <row r="26" spans="1:9" s="3" customFormat="1" ht="15" customHeight="1" x14ac:dyDescent="0.25">
      <c r="A26" s="4" t="s">
        <v>46</v>
      </c>
      <c r="B26" s="41">
        <v>108</v>
      </c>
      <c r="C26" s="41">
        <v>52</v>
      </c>
      <c r="D26" s="41">
        <v>20</v>
      </c>
      <c r="E26" s="41">
        <v>15</v>
      </c>
      <c r="F26" s="41">
        <v>87</v>
      </c>
      <c r="G26" s="42">
        <v>80.599999999999994</v>
      </c>
      <c r="H26" s="41">
        <v>51</v>
      </c>
      <c r="I26" s="41">
        <v>1</v>
      </c>
    </row>
    <row r="27" spans="1:9" ht="15.95" customHeight="1" x14ac:dyDescent="0.25">
      <c r="A27" s="2" t="s">
        <v>45</v>
      </c>
      <c r="B27" s="43">
        <v>45</v>
      </c>
      <c r="C27" s="43">
        <v>10</v>
      </c>
      <c r="D27" s="43">
        <v>29</v>
      </c>
      <c r="E27" s="43">
        <v>1</v>
      </c>
      <c r="F27" s="43">
        <v>40</v>
      </c>
      <c r="G27" s="44">
        <v>88.9</v>
      </c>
      <c r="H27" s="43">
        <v>7</v>
      </c>
      <c r="I27" s="43">
        <v>2</v>
      </c>
    </row>
    <row r="28" spans="1:9" ht="15" customHeight="1" x14ac:dyDescent="0.25">
      <c r="A28" s="2" t="s">
        <v>44</v>
      </c>
      <c r="B28" s="43">
        <v>35</v>
      </c>
      <c r="C28" s="43">
        <v>15</v>
      </c>
      <c r="D28" s="43">
        <v>8</v>
      </c>
      <c r="E28" s="43">
        <v>7</v>
      </c>
      <c r="F28" s="43">
        <v>30</v>
      </c>
      <c r="G28" s="44">
        <v>85.7</v>
      </c>
      <c r="H28" s="43">
        <v>15</v>
      </c>
      <c r="I28" s="43" t="s">
        <v>27</v>
      </c>
    </row>
    <row r="29" spans="1:9" ht="15" customHeight="1" x14ac:dyDescent="0.25">
      <c r="A29" s="2" t="s">
        <v>43</v>
      </c>
      <c r="B29" s="43">
        <v>38</v>
      </c>
      <c r="C29" s="43">
        <v>17</v>
      </c>
      <c r="D29" s="43">
        <v>16</v>
      </c>
      <c r="E29" s="43">
        <v>5</v>
      </c>
      <c r="F29" s="43">
        <v>38</v>
      </c>
      <c r="G29" s="44">
        <v>100</v>
      </c>
      <c r="H29" s="43">
        <v>22</v>
      </c>
      <c r="I29" s="43">
        <v>1</v>
      </c>
    </row>
    <row r="30" spans="1:9" s="3" customFormat="1" ht="15" customHeight="1" x14ac:dyDescent="0.25">
      <c r="A30" s="4" t="s">
        <v>42</v>
      </c>
      <c r="B30" s="41">
        <v>118</v>
      </c>
      <c r="C30" s="41">
        <v>42</v>
      </c>
      <c r="D30" s="41">
        <v>53</v>
      </c>
      <c r="E30" s="41">
        <v>13</v>
      </c>
      <c r="F30" s="41">
        <v>108</v>
      </c>
      <c r="G30" s="42">
        <v>91.5</v>
      </c>
      <c r="H30" s="41">
        <v>44</v>
      </c>
      <c r="I30" s="41">
        <v>3</v>
      </c>
    </row>
    <row r="31" spans="1:9" ht="15.95" customHeight="1" x14ac:dyDescent="0.25">
      <c r="A31" s="2" t="s">
        <v>41</v>
      </c>
      <c r="B31" s="43">
        <v>41</v>
      </c>
      <c r="C31" s="43">
        <v>16</v>
      </c>
      <c r="D31" s="43">
        <v>1</v>
      </c>
      <c r="E31" s="43">
        <v>16</v>
      </c>
      <c r="F31" s="43">
        <v>33</v>
      </c>
      <c r="G31" s="44">
        <v>80.5</v>
      </c>
      <c r="H31" s="43">
        <v>15</v>
      </c>
      <c r="I31" s="43" t="s">
        <v>27</v>
      </c>
    </row>
    <row r="32" spans="1:9" ht="15" customHeight="1" x14ac:dyDescent="0.25">
      <c r="A32" s="2" t="s">
        <v>40</v>
      </c>
      <c r="B32" s="43">
        <v>16</v>
      </c>
      <c r="C32" s="43">
        <v>6</v>
      </c>
      <c r="D32" s="43" t="s">
        <v>27</v>
      </c>
      <c r="E32" s="43">
        <v>7</v>
      </c>
      <c r="F32" s="43">
        <v>13</v>
      </c>
      <c r="G32" s="44">
        <v>81.3</v>
      </c>
      <c r="H32" s="43">
        <v>23</v>
      </c>
      <c r="I32" s="43">
        <v>3</v>
      </c>
    </row>
    <row r="33" spans="1:9" ht="15" customHeight="1" x14ac:dyDescent="0.25">
      <c r="A33" s="2" t="s">
        <v>39</v>
      </c>
      <c r="B33" s="43">
        <v>32</v>
      </c>
      <c r="C33" s="43">
        <v>15</v>
      </c>
      <c r="D33" s="43" t="s">
        <v>27</v>
      </c>
      <c r="E33" s="43">
        <v>9</v>
      </c>
      <c r="F33" s="43">
        <v>24</v>
      </c>
      <c r="G33" s="44">
        <v>75</v>
      </c>
      <c r="H33" s="43">
        <v>19</v>
      </c>
      <c r="I33" s="43" t="s">
        <v>27</v>
      </c>
    </row>
    <row r="34" spans="1:9" s="3" customFormat="1" ht="15" customHeight="1" x14ac:dyDescent="0.25">
      <c r="A34" s="4" t="s">
        <v>38</v>
      </c>
      <c r="B34" s="41">
        <v>89</v>
      </c>
      <c r="C34" s="41">
        <v>37</v>
      </c>
      <c r="D34" s="41">
        <v>1</v>
      </c>
      <c r="E34" s="41">
        <v>32</v>
      </c>
      <c r="F34" s="41">
        <v>70</v>
      </c>
      <c r="G34" s="42">
        <v>78.7</v>
      </c>
      <c r="H34" s="41">
        <v>57</v>
      </c>
      <c r="I34" s="41">
        <v>3</v>
      </c>
    </row>
  </sheetData>
  <mergeCells count="5">
    <mergeCell ref="H2:I3"/>
    <mergeCell ref="B2:G2"/>
    <mergeCell ref="C3:G3"/>
    <mergeCell ref="A2:A4"/>
    <mergeCell ref="B3:B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FD85B-989B-42B7-9C19-10434AC8381F}">
  <dimension ref="A1:I39"/>
  <sheetViews>
    <sheetView zoomScaleNormal="100" workbookViewId="0"/>
  </sheetViews>
  <sheetFormatPr defaultRowHeight="13.5" x14ac:dyDescent="0.25"/>
  <cols>
    <col min="1" max="1" width="16.140625" style="2" customWidth="1"/>
    <col min="2" max="9" width="8.85546875" style="2" customWidth="1"/>
    <col min="10" max="16384" width="9.140625" style="1"/>
  </cols>
  <sheetData>
    <row r="1" spans="1:9" s="3" customFormat="1" ht="15.75" customHeight="1" x14ac:dyDescent="0.2">
      <c r="A1" s="3" t="s">
        <v>98</v>
      </c>
    </row>
    <row r="2" spans="1:9" ht="72" customHeight="1" x14ac:dyDescent="0.25">
      <c r="A2" s="25" t="s">
        <v>97</v>
      </c>
      <c r="B2" s="48" t="s">
        <v>96</v>
      </c>
      <c r="C2" s="48" t="s">
        <v>95</v>
      </c>
      <c r="D2" s="48" t="s">
        <v>94</v>
      </c>
      <c r="E2" s="48" t="s">
        <v>93</v>
      </c>
      <c r="F2" s="48" t="s">
        <v>92</v>
      </c>
      <c r="G2" s="52" t="s">
        <v>91</v>
      </c>
      <c r="H2" s="24" t="s">
        <v>82</v>
      </c>
      <c r="I2" s="23" t="s">
        <v>10</v>
      </c>
    </row>
    <row r="3" spans="1:9" ht="15.75" customHeight="1" x14ac:dyDescent="0.25">
      <c r="A3" s="39">
        <v>2004</v>
      </c>
      <c r="B3" s="50">
        <v>4317</v>
      </c>
      <c r="C3" s="50">
        <v>4677</v>
      </c>
      <c r="D3" s="50">
        <v>422</v>
      </c>
      <c r="E3" s="50">
        <v>1387</v>
      </c>
      <c r="F3" s="50">
        <v>543</v>
      </c>
      <c r="G3" s="50" t="s">
        <v>83</v>
      </c>
      <c r="H3" s="50">
        <v>205</v>
      </c>
      <c r="I3" s="50">
        <v>11551</v>
      </c>
    </row>
    <row r="4" spans="1:9" ht="11.45" customHeight="1" x14ac:dyDescent="0.25">
      <c r="A4" s="39">
        <v>2005</v>
      </c>
      <c r="B4" s="50">
        <f t="shared" ref="B4:I4" si="0">SUM(B8,B12,B16,B20,B24,B28,B32)</f>
        <v>3651</v>
      </c>
      <c r="C4" s="50">
        <f t="shared" si="0"/>
        <v>4608</v>
      </c>
      <c r="D4" s="50">
        <f t="shared" si="0"/>
        <v>384</v>
      </c>
      <c r="E4" s="50">
        <f t="shared" si="0"/>
        <v>1032</v>
      </c>
      <c r="F4" s="50">
        <f t="shared" si="0"/>
        <v>571</v>
      </c>
      <c r="G4" s="50">
        <f t="shared" si="0"/>
        <v>607</v>
      </c>
      <c r="H4" s="50">
        <f t="shared" si="0"/>
        <v>268</v>
      </c>
      <c r="I4" s="50">
        <f t="shared" si="0"/>
        <v>11121</v>
      </c>
    </row>
    <row r="5" spans="1:9" ht="12.75" customHeight="1" x14ac:dyDescent="0.25">
      <c r="A5" s="2" t="s">
        <v>65</v>
      </c>
      <c r="B5" s="50"/>
      <c r="C5" s="50"/>
      <c r="D5" s="50"/>
      <c r="E5" s="50"/>
      <c r="F5" s="50"/>
      <c r="G5" s="50"/>
      <c r="H5" s="50"/>
      <c r="I5" s="50"/>
    </row>
    <row r="6" spans="1:9" ht="11.45" customHeight="1" x14ac:dyDescent="0.25">
      <c r="A6" s="2" t="s">
        <v>64</v>
      </c>
      <c r="B6" s="50">
        <v>1393</v>
      </c>
      <c r="C6" s="50">
        <v>611</v>
      </c>
      <c r="D6" s="50">
        <v>24</v>
      </c>
      <c r="E6" s="50">
        <v>316</v>
      </c>
      <c r="F6" s="50">
        <v>188</v>
      </c>
      <c r="G6" s="50">
        <v>15</v>
      </c>
      <c r="H6" s="50">
        <v>47</v>
      </c>
      <c r="I6" s="50">
        <v>2594</v>
      </c>
    </row>
    <row r="7" spans="1:9" ht="11.45" customHeight="1" x14ac:dyDescent="0.25">
      <c r="A7" s="2" t="s">
        <v>63</v>
      </c>
      <c r="B7" s="50">
        <v>79</v>
      </c>
      <c r="C7" s="50">
        <v>283</v>
      </c>
      <c r="D7" s="50">
        <v>39</v>
      </c>
      <c r="E7" s="50">
        <v>22</v>
      </c>
      <c r="F7" s="50">
        <v>64</v>
      </c>
      <c r="G7" s="50" t="s">
        <v>83</v>
      </c>
      <c r="H7" s="50">
        <v>11</v>
      </c>
      <c r="I7" s="50">
        <v>498</v>
      </c>
    </row>
    <row r="8" spans="1:9" s="3" customFormat="1" ht="11.45" customHeight="1" x14ac:dyDescent="0.25">
      <c r="A8" s="4" t="s">
        <v>62</v>
      </c>
      <c r="B8" s="51">
        <v>1472</v>
      </c>
      <c r="C8" s="51">
        <v>894</v>
      </c>
      <c r="D8" s="51">
        <v>63</v>
      </c>
      <c r="E8" s="51">
        <v>338</v>
      </c>
      <c r="F8" s="51">
        <v>252</v>
      </c>
      <c r="G8" s="51">
        <v>15</v>
      </c>
      <c r="H8" s="51">
        <v>58</v>
      </c>
      <c r="I8" s="51">
        <v>3092</v>
      </c>
    </row>
    <row r="9" spans="1:9" ht="11.45" customHeight="1" x14ac:dyDescent="0.25">
      <c r="A9" s="2" t="s">
        <v>61</v>
      </c>
      <c r="B9" s="50">
        <v>50</v>
      </c>
      <c r="C9" s="50">
        <v>196</v>
      </c>
      <c r="D9" s="50" t="s">
        <v>83</v>
      </c>
      <c r="E9" s="50">
        <v>174</v>
      </c>
      <c r="F9" s="50">
        <v>48</v>
      </c>
      <c r="G9" s="50">
        <v>28</v>
      </c>
      <c r="H9" s="50" t="s">
        <v>83</v>
      </c>
      <c r="I9" s="50">
        <v>496</v>
      </c>
    </row>
    <row r="10" spans="1:9" ht="11.45" customHeight="1" x14ac:dyDescent="0.25">
      <c r="A10" s="2" t="s">
        <v>60</v>
      </c>
      <c r="B10" s="50">
        <v>100</v>
      </c>
      <c r="C10" s="50">
        <v>151</v>
      </c>
      <c r="D10" s="50">
        <v>8</v>
      </c>
      <c r="E10" s="50">
        <v>72</v>
      </c>
      <c r="F10" s="50" t="s">
        <v>90</v>
      </c>
      <c r="G10" s="50">
        <v>24</v>
      </c>
      <c r="H10" s="50">
        <v>25</v>
      </c>
      <c r="I10" s="50">
        <v>380</v>
      </c>
    </row>
    <row r="11" spans="1:9" ht="11.45" customHeight="1" x14ac:dyDescent="0.25">
      <c r="A11" s="2" t="s">
        <v>59</v>
      </c>
      <c r="B11" s="50"/>
      <c r="C11" s="50">
        <v>272</v>
      </c>
      <c r="D11" s="50" t="s">
        <v>83</v>
      </c>
      <c r="E11" s="50" t="s">
        <v>83</v>
      </c>
      <c r="F11" s="50" t="s">
        <v>83</v>
      </c>
      <c r="G11" s="50">
        <v>16</v>
      </c>
      <c r="H11" s="50" t="s">
        <v>83</v>
      </c>
      <c r="I11" s="50">
        <v>288</v>
      </c>
    </row>
    <row r="12" spans="1:9" s="3" customFormat="1" ht="11.45" customHeight="1" x14ac:dyDescent="0.25">
      <c r="A12" s="4" t="s">
        <v>58</v>
      </c>
      <c r="B12" s="51">
        <v>150</v>
      </c>
      <c r="C12" s="51">
        <v>619</v>
      </c>
      <c r="D12" s="51">
        <v>8</v>
      </c>
      <c r="E12" s="51">
        <v>246</v>
      </c>
      <c r="F12" s="51">
        <v>48</v>
      </c>
      <c r="G12" s="51">
        <v>68</v>
      </c>
      <c r="H12" s="51">
        <v>25</v>
      </c>
      <c r="I12" s="51">
        <v>1164</v>
      </c>
    </row>
    <row r="13" spans="1:9" ht="11.45" customHeight="1" x14ac:dyDescent="0.25">
      <c r="A13" s="2" t="s">
        <v>57</v>
      </c>
      <c r="B13" s="50">
        <v>140</v>
      </c>
      <c r="C13" s="50">
        <v>82</v>
      </c>
      <c r="D13" s="50">
        <v>30</v>
      </c>
      <c r="E13" s="50">
        <v>16</v>
      </c>
      <c r="F13" s="50">
        <v>42</v>
      </c>
      <c r="G13" s="50">
        <v>118</v>
      </c>
      <c r="H13" s="50" t="s">
        <v>83</v>
      </c>
      <c r="I13" s="50">
        <v>428</v>
      </c>
    </row>
    <row r="14" spans="1:9" ht="11.45" customHeight="1" x14ac:dyDescent="0.25">
      <c r="A14" s="2" t="s">
        <v>56</v>
      </c>
      <c r="B14" s="50">
        <v>108</v>
      </c>
      <c r="C14" s="50">
        <v>84</v>
      </c>
      <c r="D14" s="50">
        <v>16</v>
      </c>
      <c r="E14" s="50">
        <v>24</v>
      </c>
      <c r="F14" s="50">
        <v>24</v>
      </c>
      <c r="G14" s="50">
        <v>16</v>
      </c>
      <c r="H14" s="50">
        <v>6</v>
      </c>
      <c r="I14" s="50">
        <v>278</v>
      </c>
    </row>
    <row r="15" spans="1:9" ht="11.45" customHeight="1" x14ac:dyDescent="0.25">
      <c r="A15" s="2" t="s">
        <v>55</v>
      </c>
      <c r="B15" s="50">
        <v>40</v>
      </c>
      <c r="C15" s="50">
        <v>196</v>
      </c>
      <c r="D15" s="50">
        <v>40</v>
      </c>
      <c r="E15" s="50">
        <v>54</v>
      </c>
      <c r="F15" s="50">
        <v>23</v>
      </c>
      <c r="G15" s="50">
        <v>32</v>
      </c>
      <c r="H15" s="50">
        <v>5</v>
      </c>
      <c r="I15" s="50">
        <v>390</v>
      </c>
    </row>
    <row r="16" spans="1:9" s="3" customFormat="1" ht="11.45" customHeight="1" x14ac:dyDescent="0.25">
      <c r="A16" s="4" t="s">
        <v>54</v>
      </c>
      <c r="B16" s="51">
        <v>288</v>
      </c>
      <c r="C16" s="51">
        <v>362</v>
      </c>
      <c r="D16" s="51">
        <v>86</v>
      </c>
      <c r="E16" s="51">
        <v>94</v>
      </c>
      <c r="F16" s="51">
        <v>89</v>
      </c>
      <c r="G16" s="51">
        <v>166</v>
      </c>
      <c r="H16" s="51">
        <v>11</v>
      </c>
      <c r="I16" s="51">
        <v>1096</v>
      </c>
    </row>
    <row r="17" spans="1:9" ht="11.45" customHeight="1" x14ac:dyDescent="0.25">
      <c r="A17" s="2" t="s">
        <v>53</v>
      </c>
      <c r="B17" s="50">
        <v>98</v>
      </c>
      <c r="C17" s="50">
        <v>210</v>
      </c>
      <c r="D17" s="50" t="s">
        <v>83</v>
      </c>
      <c r="E17" s="50">
        <v>35</v>
      </c>
      <c r="F17" s="50">
        <v>51</v>
      </c>
      <c r="G17" s="50">
        <v>40</v>
      </c>
      <c r="H17" s="50">
        <v>28</v>
      </c>
      <c r="I17" s="50">
        <v>462</v>
      </c>
    </row>
    <row r="18" spans="1:9" ht="11.45" customHeight="1" x14ac:dyDescent="0.25">
      <c r="A18" s="2" t="s">
        <v>52</v>
      </c>
      <c r="B18" s="50">
        <v>207</v>
      </c>
      <c r="C18" s="50">
        <v>168</v>
      </c>
      <c r="D18" s="50">
        <v>36</v>
      </c>
      <c r="E18" s="50">
        <v>109</v>
      </c>
      <c r="F18" s="50">
        <v>6</v>
      </c>
      <c r="G18" s="50">
        <v>8</v>
      </c>
      <c r="H18" s="50">
        <v>36</v>
      </c>
      <c r="I18" s="50">
        <v>570</v>
      </c>
    </row>
    <row r="19" spans="1:9" ht="11.45" customHeight="1" x14ac:dyDescent="0.25">
      <c r="A19" s="2" t="s">
        <v>51</v>
      </c>
      <c r="B19" s="50">
        <v>130</v>
      </c>
      <c r="C19" s="50">
        <v>113</v>
      </c>
      <c r="D19" s="50">
        <v>16</v>
      </c>
      <c r="E19" s="50" t="s">
        <v>83</v>
      </c>
      <c r="F19" s="50">
        <v>6</v>
      </c>
      <c r="G19" s="50" t="s">
        <v>83</v>
      </c>
      <c r="H19" s="50" t="s">
        <v>83</v>
      </c>
      <c r="I19" s="50">
        <v>265</v>
      </c>
    </row>
    <row r="20" spans="1:9" s="3" customFormat="1" ht="11.45" customHeight="1" x14ac:dyDescent="0.25">
      <c r="A20" s="4" t="s">
        <v>50</v>
      </c>
      <c r="B20" s="51">
        <v>435</v>
      </c>
      <c r="C20" s="51">
        <v>491</v>
      </c>
      <c r="D20" s="51">
        <v>52</v>
      </c>
      <c r="E20" s="51">
        <v>144</v>
      </c>
      <c r="F20" s="51">
        <v>63</v>
      </c>
      <c r="G20" s="51">
        <v>48</v>
      </c>
      <c r="H20" s="51">
        <v>64</v>
      </c>
      <c r="I20" s="51">
        <v>1297</v>
      </c>
    </row>
    <row r="21" spans="1:9" ht="11.45" customHeight="1" x14ac:dyDescent="0.25">
      <c r="A21" s="2" t="s">
        <v>49</v>
      </c>
      <c r="B21" s="50">
        <v>312</v>
      </c>
      <c r="C21" s="50">
        <v>273</v>
      </c>
      <c r="D21" s="50" t="s">
        <v>83</v>
      </c>
      <c r="E21" s="50" t="s">
        <v>83</v>
      </c>
      <c r="F21" s="50">
        <v>26</v>
      </c>
      <c r="G21" s="50">
        <v>162</v>
      </c>
      <c r="H21" s="50">
        <v>13</v>
      </c>
      <c r="I21" s="50">
        <v>786</v>
      </c>
    </row>
    <row r="22" spans="1:9" ht="11.45" customHeight="1" x14ac:dyDescent="0.25">
      <c r="A22" s="2" t="s">
        <v>48</v>
      </c>
      <c r="B22" s="50">
        <v>60</v>
      </c>
      <c r="C22" s="50">
        <v>151</v>
      </c>
      <c r="D22" s="50" t="s">
        <v>83</v>
      </c>
      <c r="E22" s="50" t="s">
        <v>83</v>
      </c>
      <c r="F22" s="50">
        <v>20</v>
      </c>
      <c r="G22" s="50" t="s">
        <v>83</v>
      </c>
      <c r="H22" s="50" t="s">
        <v>83</v>
      </c>
      <c r="I22" s="50">
        <v>231</v>
      </c>
    </row>
    <row r="23" spans="1:9" ht="11.45" customHeight="1" x14ac:dyDescent="0.25">
      <c r="A23" s="2" t="s">
        <v>47</v>
      </c>
      <c r="B23" s="50">
        <v>76</v>
      </c>
      <c r="C23" s="50">
        <v>72</v>
      </c>
      <c r="D23" s="50">
        <v>15</v>
      </c>
      <c r="E23" s="50">
        <v>20</v>
      </c>
      <c r="F23" s="50">
        <v>12</v>
      </c>
      <c r="G23" s="50">
        <v>36</v>
      </c>
      <c r="H23" s="50">
        <v>12</v>
      </c>
      <c r="I23" s="50">
        <v>243</v>
      </c>
    </row>
    <row r="24" spans="1:9" s="3" customFormat="1" ht="11.45" customHeight="1" x14ac:dyDescent="0.25">
      <c r="A24" s="4" t="s">
        <v>46</v>
      </c>
      <c r="B24" s="51">
        <v>448</v>
      </c>
      <c r="C24" s="51">
        <v>496</v>
      </c>
      <c r="D24" s="51">
        <v>15</v>
      </c>
      <c r="E24" s="51">
        <v>20</v>
      </c>
      <c r="F24" s="51">
        <v>58</v>
      </c>
      <c r="G24" s="51">
        <v>198</v>
      </c>
      <c r="H24" s="51">
        <v>25</v>
      </c>
      <c r="I24" s="51">
        <v>1260</v>
      </c>
    </row>
    <row r="25" spans="1:9" ht="11.45" customHeight="1" x14ac:dyDescent="0.25">
      <c r="A25" s="2" t="s">
        <v>45</v>
      </c>
      <c r="B25" s="50">
        <v>264</v>
      </c>
      <c r="C25" s="50">
        <v>519</v>
      </c>
      <c r="D25" s="50" t="s">
        <v>83</v>
      </c>
      <c r="E25" s="50" t="s">
        <v>83</v>
      </c>
      <c r="F25" s="50" t="s">
        <v>83</v>
      </c>
      <c r="G25" s="50">
        <v>30</v>
      </c>
      <c r="H25" s="50" t="s">
        <v>83</v>
      </c>
      <c r="I25" s="50">
        <v>813</v>
      </c>
    </row>
    <row r="26" spans="1:9" ht="11.45" customHeight="1" x14ac:dyDescent="0.25">
      <c r="A26" s="2" t="s">
        <v>44</v>
      </c>
      <c r="B26" s="50">
        <v>17</v>
      </c>
      <c r="C26" s="50">
        <v>300</v>
      </c>
      <c r="D26" s="50">
        <v>16</v>
      </c>
      <c r="E26" s="50" t="s">
        <v>83</v>
      </c>
      <c r="F26" s="50">
        <v>17</v>
      </c>
      <c r="G26" s="50">
        <v>24</v>
      </c>
      <c r="H26" s="50">
        <v>17</v>
      </c>
      <c r="I26" s="50">
        <v>391</v>
      </c>
    </row>
    <row r="27" spans="1:9" ht="11.45" customHeight="1" x14ac:dyDescent="0.25">
      <c r="A27" s="2" t="s">
        <v>43</v>
      </c>
      <c r="B27" s="50">
        <v>398</v>
      </c>
      <c r="C27" s="50">
        <v>392</v>
      </c>
      <c r="D27" s="50" t="s">
        <v>83</v>
      </c>
      <c r="E27" s="50">
        <v>80</v>
      </c>
      <c r="F27" s="50" t="s">
        <v>83</v>
      </c>
      <c r="G27" s="50" t="s">
        <v>83</v>
      </c>
      <c r="H27" s="50" t="s">
        <v>83</v>
      </c>
      <c r="I27" s="50">
        <v>870</v>
      </c>
    </row>
    <row r="28" spans="1:9" s="3" customFormat="1" ht="11.45" customHeight="1" x14ac:dyDescent="0.25">
      <c r="A28" s="4" t="s">
        <v>42</v>
      </c>
      <c r="B28" s="51">
        <v>679</v>
      </c>
      <c r="C28" s="51">
        <v>1211</v>
      </c>
      <c r="D28" s="51">
        <v>16</v>
      </c>
      <c r="E28" s="51">
        <v>80</v>
      </c>
      <c r="F28" s="51">
        <v>17</v>
      </c>
      <c r="G28" s="51">
        <v>54</v>
      </c>
      <c r="H28" s="51">
        <v>17</v>
      </c>
      <c r="I28" s="51">
        <v>2074</v>
      </c>
    </row>
    <row r="29" spans="1:9" ht="11.45" customHeight="1" x14ac:dyDescent="0.25">
      <c r="A29" s="2" t="s">
        <v>41</v>
      </c>
      <c r="B29" s="50">
        <v>80</v>
      </c>
      <c r="C29" s="50">
        <v>194</v>
      </c>
      <c r="D29" s="50">
        <v>80</v>
      </c>
      <c r="E29" s="50">
        <v>24</v>
      </c>
      <c r="F29" s="50" t="s">
        <v>83</v>
      </c>
      <c r="G29" s="50">
        <v>30</v>
      </c>
      <c r="H29" s="50">
        <v>4</v>
      </c>
      <c r="I29" s="50">
        <v>412</v>
      </c>
    </row>
    <row r="30" spans="1:9" ht="11.45" customHeight="1" x14ac:dyDescent="0.25">
      <c r="A30" s="2" t="s">
        <v>40</v>
      </c>
      <c r="B30" s="50">
        <v>43</v>
      </c>
      <c r="C30" s="50">
        <v>245</v>
      </c>
      <c r="D30" s="50">
        <v>24</v>
      </c>
      <c r="E30" s="50" t="s">
        <v>83</v>
      </c>
      <c r="F30" s="50">
        <v>20</v>
      </c>
      <c r="G30" s="50">
        <v>12</v>
      </c>
      <c r="H30" s="50" t="s">
        <v>83</v>
      </c>
      <c r="I30" s="50">
        <v>344</v>
      </c>
    </row>
    <row r="31" spans="1:9" ht="11.45" customHeight="1" x14ac:dyDescent="0.25">
      <c r="A31" s="2" t="s">
        <v>39</v>
      </c>
      <c r="B31" s="50">
        <v>56</v>
      </c>
      <c r="C31" s="50">
        <v>96</v>
      </c>
      <c r="D31" s="50">
        <v>40</v>
      </c>
      <c r="E31" s="50">
        <v>86</v>
      </c>
      <c r="F31" s="50">
        <v>24</v>
      </c>
      <c r="G31" s="50">
        <v>16</v>
      </c>
      <c r="H31" s="50">
        <v>64</v>
      </c>
      <c r="I31" s="50">
        <v>382</v>
      </c>
    </row>
    <row r="32" spans="1:9" s="3" customFormat="1" ht="11.45" customHeight="1" x14ac:dyDescent="0.25">
      <c r="A32" s="4" t="s">
        <v>38</v>
      </c>
      <c r="B32" s="51">
        <v>179</v>
      </c>
      <c r="C32" s="51">
        <v>535</v>
      </c>
      <c r="D32" s="51">
        <v>144</v>
      </c>
      <c r="E32" s="51">
        <v>110</v>
      </c>
      <c r="F32" s="51">
        <v>44</v>
      </c>
      <c r="G32" s="51">
        <v>58</v>
      </c>
      <c r="H32" s="51">
        <v>68</v>
      </c>
      <c r="I32" s="51">
        <v>1138</v>
      </c>
    </row>
    <row r="33" spans="1:9" ht="14.25" customHeight="1" x14ac:dyDescent="0.25">
      <c r="A33" s="2" t="s">
        <v>89</v>
      </c>
      <c r="B33" s="50"/>
      <c r="C33" s="50"/>
      <c r="D33" s="50"/>
      <c r="E33" s="50"/>
      <c r="F33" s="50"/>
      <c r="G33" s="50"/>
      <c r="H33" s="50"/>
      <c r="I33" s="50"/>
    </row>
    <row r="34" spans="1:9" ht="11.45" customHeight="1" x14ac:dyDescent="0.25">
      <c r="A34" s="2" t="s">
        <v>88</v>
      </c>
      <c r="B34" s="50">
        <v>3534</v>
      </c>
      <c r="C34" s="50">
        <v>4426</v>
      </c>
      <c r="D34" s="50">
        <v>256</v>
      </c>
      <c r="E34" s="50">
        <v>1032</v>
      </c>
      <c r="F34" s="50">
        <v>478</v>
      </c>
      <c r="G34" s="50">
        <v>582</v>
      </c>
      <c r="H34" s="50">
        <v>251</v>
      </c>
      <c r="I34" s="50">
        <v>10559</v>
      </c>
    </row>
    <row r="35" spans="1:9" ht="11.45" customHeight="1" x14ac:dyDescent="0.25">
      <c r="A35" s="2" t="s">
        <v>87</v>
      </c>
      <c r="B35" s="50">
        <v>35</v>
      </c>
      <c r="C35" s="50">
        <v>12</v>
      </c>
      <c r="D35" s="50" t="s">
        <v>83</v>
      </c>
      <c r="E35" s="50" t="s">
        <v>83</v>
      </c>
      <c r="F35" s="50">
        <v>5</v>
      </c>
      <c r="G35" s="50">
        <v>15</v>
      </c>
      <c r="H35" s="50">
        <v>7</v>
      </c>
      <c r="I35" s="50">
        <f>SUM(B35:H35)</f>
        <v>74</v>
      </c>
    </row>
    <row r="36" spans="1:9" ht="11.45" customHeight="1" x14ac:dyDescent="0.25">
      <c r="A36" s="2" t="s">
        <v>86</v>
      </c>
      <c r="B36" s="50">
        <v>58</v>
      </c>
      <c r="C36" s="50">
        <v>8</v>
      </c>
      <c r="D36" s="50">
        <v>16</v>
      </c>
      <c r="E36" s="50" t="s">
        <v>83</v>
      </c>
      <c r="F36" s="50">
        <v>55</v>
      </c>
      <c r="G36" s="50" t="s">
        <v>83</v>
      </c>
      <c r="H36" s="50">
        <v>5</v>
      </c>
      <c r="I36" s="50">
        <f>SUM(B36:H36)</f>
        <v>142</v>
      </c>
    </row>
    <row r="37" spans="1:9" ht="11.45" customHeight="1" x14ac:dyDescent="0.25">
      <c r="A37" s="2" t="s">
        <v>85</v>
      </c>
      <c r="B37" s="50">
        <v>24</v>
      </c>
      <c r="C37" s="50">
        <v>54</v>
      </c>
      <c r="D37" s="50" t="s">
        <v>83</v>
      </c>
      <c r="E37" s="50" t="s">
        <v>83</v>
      </c>
      <c r="F37" s="50" t="s">
        <v>83</v>
      </c>
      <c r="G37" s="50">
        <v>10</v>
      </c>
      <c r="H37" s="50">
        <v>5</v>
      </c>
      <c r="I37" s="50">
        <f>SUM(B37:H37)</f>
        <v>93</v>
      </c>
    </row>
    <row r="38" spans="1:9" ht="11.45" customHeight="1" x14ac:dyDescent="0.25">
      <c r="A38" s="2" t="s">
        <v>84</v>
      </c>
      <c r="B38" s="50" t="s">
        <v>83</v>
      </c>
      <c r="C38" s="50">
        <v>108</v>
      </c>
      <c r="D38" s="50">
        <v>112</v>
      </c>
      <c r="E38" s="50" t="s">
        <v>83</v>
      </c>
      <c r="F38" s="50">
        <v>33</v>
      </c>
      <c r="G38" s="50" t="s">
        <v>83</v>
      </c>
      <c r="H38" s="50" t="s">
        <v>83</v>
      </c>
      <c r="I38" s="50">
        <f>SUM(B38:H38)</f>
        <v>253</v>
      </c>
    </row>
    <row r="39" spans="1:9" ht="11.45" customHeight="1" x14ac:dyDescent="0.25">
      <c r="A39" s="2" t="s">
        <v>82</v>
      </c>
      <c r="B39" s="49"/>
      <c r="C39" s="49"/>
      <c r="D39" s="49"/>
      <c r="E39" s="49"/>
      <c r="F39" s="49"/>
      <c r="G39" s="49"/>
      <c r="H39" s="49"/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4F98-4230-4E88-AB94-973165B25918}">
  <dimension ref="A1:I34"/>
  <sheetViews>
    <sheetView zoomScaleNormal="100" workbookViewId="0"/>
  </sheetViews>
  <sheetFormatPr defaultRowHeight="13.5" x14ac:dyDescent="0.25"/>
  <cols>
    <col min="1" max="1" width="16" style="2" customWidth="1"/>
    <col min="2" max="9" width="8.85546875" style="2" customWidth="1"/>
    <col min="10" max="16384" width="9.140625" style="1"/>
  </cols>
  <sheetData>
    <row r="1" spans="1:9" s="3" customFormat="1" ht="15.75" customHeight="1" x14ac:dyDescent="0.2">
      <c r="A1" s="3" t="s">
        <v>99</v>
      </c>
    </row>
    <row r="2" spans="1:9" ht="15.75" customHeight="1" x14ac:dyDescent="0.2">
      <c r="A2" s="134" t="s">
        <v>66</v>
      </c>
      <c r="B2" s="142" t="s">
        <v>80</v>
      </c>
      <c r="C2" s="142"/>
      <c r="D2" s="142"/>
      <c r="E2" s="142"/>
      <c r="F2" s="142"/>
      <c r="G2" s="142"/>
      <c r="H2" s="142" t="s">
        <v>79</v>
      </c>
      <c r="I2" s="133"/>
    </row>
    <row r="3" spans="1:9" ht="15.75" customHeight="1" x14ac:dyDescent="0.2">
      <c r="A3" s="134"/>
      <c r="B3" s="142" t="s">
        <v>74</v>
      </c>
      <c r="C3" s="142" t="s">
        <v>78</v>
      </c>
      <c r="D3" s="142"/>
      <c r="E3" s="142"/>
      <c r="F3" s="142"/>
      <c r="G3" s="142"/>
      <c r="H3" s="142"/>
      <c r="I3" s="133"/>
    </row>
    <row r="4" spans="1:9" ht="22.5" customHeight="1" x14ac:dyDescent="0.2">
      <c r="A4" s="134"/>
      <c r="B4" s="142"/>
      <c r="C4" s="48" t="s">
        <v>77</v>
      </c>
      <c r="D4" s="48" t="s">
        <v>76</v>
      </c>
      <c r="E4" s="24" t="s">
        <v>75</v>
      </c>
      <c r="F4" s="24" t="s">
        <v>74</v>
      </c>
      <c r="G4" s="24" t="s">
        <v>2</v>
      </c>
      <c r="H4" s="24" t="s">
        <v>73</v>
      </c>
      <c r="I4" s="23" t="s">
        <v>72</v>
      </c>
    </row>
    <row r="5" spans="1:9" ht="16.5" customHeight="1" x14ac:dyDescent="0.25">
      <c r="A5" s="39">
        <v>2004</v>
      </c>
      <c r="B5" s="55">
        <v>6459</v>
      </c>
      <c r="C5" s="55">
        <v>1604</v>
      </c>
      <c r="D5" s="55">
        <v>416</v>
      </c>
      <c r="E5" s="55">
        <v>938</v>
      </c>
      <c r="F5" s="55">
        <v>2958</v>
      </c>
      <c r="G5" s="56">
        <v>45.8</v>
      </c>
      <c r="H5" s="55">
        <v>1618</v>
      </c>
      <c r="I5" s="55">
        <v>116</v>
      </c>
    </row>
    <row r="6" spans="1:9" x14ac:dyDescent="0.25">
      <c r="A6" s="39">
        <v>2005</v>
      </c>
      <c r="B6" s="55">
        <v>6410</v>
      </c>
      <c r="C6" s="55">
        <v>1599</v>
      </c>
      <c r="D6" s="55">
        <v>401</v>
      </c>
      <c r="E6" s="55">
        <v>1083</v>
      </c>
      <c r="F6" s="55">
        <v>3083</v>
      </c>
      <c r="G6" s="56">
        <v>48.096723868954761</v>
      </c>
      <c r="H6" s="55">
        <v>1358</v>
      </c>
      <c r="I6" s="55">
        <v>106</v>
      </c>
    </row>
    <row r="7" spans="1:9" x14ac:dyDescent="0.25">
      <c r="A7" s="2" t="s">
        <v>65</v>
      </c>
      <c r="B7" s="57"/>
      <c r="C7" s="57"/>
      <c r="D7" s="57"/>
      <c r="E7" s="57"/>
      <c r="F7" s="57"/>
      <c r="G7" s="56"/>
      <c r="H7" s="57"/>
      <c r="I7" s="57"/>
    </row>
    <row r="8" spans="1:9" ht="18" customHeight="1" x14ac:dyDescent="0.25">
      <c r="A8" s="2" t="s">
        <v>64</v>
      </c>
      <c r="B8" s="55">
        <v>1664</v>
      </c>
      <c r="C8" s="55">
        <v>533</v>
      </c>
      <c r="D8" s="55">
        <v>103</v>
      </c>
      <c r="E8" s="55">
        <v>305</v>
      </c>
      <c r="F8" s="55">
        <v>941</v>
      </c>
      <c r="G8" s="56">
        <v>56.550480769230774</v>
      </c>
      <c r="H8" s="55">
        <v>583</v>
      </c>
      <c r="I8" s="55">
        <v>61</v>
      </c>
    </row>
    <row r="9" spans="1:9" x14ac:dyDescent="0.25">
      <c r="A9" s="2" t="s">
        <v>63</v>
      </c>
      <c r="B9" s="55">
        <v>346</v>
      </c>
      <c r="C9" s="55">
        <v>98</v>
      </c>
      <c r="D9" s="55">
        <v>8</v>
      </c>
      <c r="E9" s="55">
        <v>62</v>
      </c>
      <c r="F9" s="55">
        <v>168</v>
      </c>
      <c r="G9" s="56">
        <v>48.554913294797686</v>
      </c>
      <c r="H9" s="55">
        <v>73</v>
      </c>
      <c r="I9" s="55">
        <v>2</v>
      </c>
    </row>
    <row r="10" spans="1:9" s="3" customFormat="1" x14ac:dyDescent="0.25">
      <c r="A10" s="4" t="s">
        <v>62</v>
      </c>
      <c r="B10" s="53">
        <v>2010</v>
      </c>
      <c r="C10" s="53">
        <v>631</v>
      </c>
      <c r="D10" s="53">
        <v>111</v>
      </c>
      <c r="E10" s="53">
        <v>367</v>
      </c>
      <c r="F10" s="53">
        <v>1109</v>
      </c>
      <c r="G10" s="54">
        <v>55.174129353233837</v>
      </c>
      <c r="H10" s="53">
        <v>656</v>
      </c>
      <c r="I10" s="53">
        <v>63</v>
      </c>
    </row>
    <row r="11" spans="1:9" ht="18" customHeight="1" x14ac:dyDescent="0.25">
      <c r="A11" s="2" t="s">
        <v>61</v>
      </c>
      <c r="B11" s="55">
        <v>227</v>
      </c>
      <c r="C11" s="55">
        <v>61</v>
      </c>
      <c r="D11" s="55">
        <v>8</v>
      </c>
      <c r="E11" s="55">
        <v>18</v>
      </c>
      <c r="F11" s="55">
        <v>87</v>
      </c>
      <c r="G11" s="56">
        <v>38.325991189427313</v>
      </c>
      <c r="H11" s="55">
        <v>13</v>
      </c>
      <c r="I11" s="55">
        <v>2</v>
      </c>
    </row>
    <row r="12" spans="1:9" x14ac:dyDescent="0.25">
      <c r="A12" s="2" t="s">
        <v>60</v>
      </c>
      <c r="B12" s="55">
        <v>165</v>
      </c>
      <c r="C12" s="55">
        <v>38</v>
      </c>
      <c r="D12" s="55">
        <v>4</v>
      </c>
      <c r="E12" s="55">
        <v>39</v>
      </c>
      <c r="F12" s="55">
        <v>81</v>
      </c>
      <c r="G12" s="56">
        <v>49.090909090909093</v>
      </c>
      <c r="H12" s="55">
        <v>8</v>
      </c>
      <c r="I12" s="55" t="s">
        <v>27</v>
      </c>
    </row>
    <row r="13" spans="1:9" x14ac:dyDescent="0.25">
      <c r="A13" s="2" t="s">
        <v>59</v>
      </c>
      <c r="B13" s="55">
        <v>195</v>
      </c>
      <c r="C13" s="55">
        <v>41</v>
      </c>
      <c r="D13" s="55">
        <v>11</v>
      </c>
      <c r="E13" s="55">
        <v>41</v>
      </c>
      <c r="F13" s="55">
        <v>93</v>
      </c>
      <c r="G13" s="56">
        <v>47.692307692307693</v>
      </c>
      <c r="H13" s="55">
        <v>9</v>
      </c>
      <c r="I13" s="55" t="s">
        <v>27</v>
      </c>
    </row>
    <row r="14" spans="1:9" s="3" customFormat="1" x14ac:dyDescent="0.25">
      <c r="A14" s="4" t="s">
        <v>58</v>
      </c>
      <c r="B14" s="53">
        <v>587</v>
      </c>
      <c r="C14" s="53">
        <v>140</v>
      </c>
      <c r="D14" s="53">
        <v>23</v>
      </c>
      <c r="E14" s="53">
        <v>98</v>
      </c>
      <c r="F14" s="53">
        <v>261</v>
      </c>
      <c r="G14" s="54">
        <v>44.463373083475297</v>
      </c>
      <c r="H14" s="53">
        <v>30</v>
      </c>
      <c r="I14" s="53">
        <v>2</v>
      </c>
    </row>
    <row r="15" spans="1:9" ht="18" customHeight="1" x14ac:dyDescent="0.25">
      <c r="A15" s="2" t="s">
        <v>57</v>
      </c>
      <c r="B15" s="55">
        <v>246</v>
      </c>
      <c r="C15" s="55">
        <v>48</v>
      </c>
      <c r="D15" s="55">
        <v>26</v>
      </c>
      <c r="E15" s="55">
        <v>32</v>
      </c>
      <c r="F15" s="55">
        <v>106</v>
      </c>
      <c r="G15" s="56">
        <v>43.089430894308947</v>
      </c>
      <c r="H15" s="55">
        <v>55</v>
      </c>
      <c r="I15" s="55">
        <v>4</v>
      </c>
    </row>
    <row r="16" spans="1:9" x14ac:dyDescent="0.25">
      <c r="A16" s="2" t="s">
        <v>56</v>
      </c>
      <c r="B16" s="55">
        <v>125</v>
      </c>
      <c r="C16" s="55">
        <v>30</v>
      </c>
      <c r="D16" s="55">
        <v>10</v>
      </c>
      <c r="E16" s="55">
        <v>15</v>
      </c>
      <c r="F16" s="55">
        <v>55</v>
      </c>
      <c r="G16" s="56">
        <v>44</v>
      </c>
      <c r="H16" s="55">
        <v>3</v>
      </c>
      <c r="I16" s="55">
        <v>1</v>
      </c>
    </row>
    <row r="17" spans="1:9" x14ac:dyDescent="0.25">
      <c r="A17" s="2" t="s">
        <v>55</v>
      </c>
      <c r="B17" s="55">
        <v>232</v>
      </c>
      <c r="C17" s="55">
        <v>50</v>
      </c>
      <c r="D17" s="55">
        <v>13</v>
      </c>
      <c r="E17" s="55">
        <v>61</v>
      </c>
      <c r="F17" s="55">
        <v>124</v>
      </c>
      <c r="G17" s="56">
        <v>53.448275862068961</v>
      </c>
      <c r="H17" s="55">
        <v>51</v>
      </c>
      <c r="I17" s="55">
        <v>4</v>
      </c>
    </row>
    <row r="18" spans="1:9" s="3" customFormat="1" x14ac:dyDescent="0.25">
      <c r="A18" s="4" t="s">
        <v>54</v>
      </c>
      <c r="B18" s="53">
        <v>603</v>
      </c>
      <c r="C18" s="53">
        <v>128</v>
      </c>
      <c r="D18" s="53">
        <v>49</v>
      </c>
      <c r="E18" s="53">
        <v>108</v>
      </c>
      <c r="F18" s="53">
        <v>285</v>
      </c>
      <c r="G18" s="54">
        <v>47.263681592039802</v>
      </c>
      <c r="H18" s="53">
        <v>109</v>
      </c>
      <c r="I18" s="53">
        <v>9</v>
      </c>
    </row>
    <row r="19" spans="1:9" ht="18" customHeight="1" x14ac:dyDescent="0.25">
      <c r="A19" s="2" t="s">
        <v>53</v>
      </c>
      <c r="B19" s="55">
        <v>275</v>
      </c>
      <c r="C19" s="55">
        <v>20</v>
      </c>
      <c r="D19" s="55">
        <v>17</v>
      </c>
      <c r="E19" s="55">
        <v>70</v>
      </c>
      <c r="F19" s="55">
        <v>107</v>
      </c>
      <c r="G19" s="56">
        <v>38.909090909090907</v>
      </c>
      <c r="H19" s="55">
        <v>27</v>
      </c>
      <c r="I19" s="55">
        <v>3</v>
      </c>
    </row>
    <row r="20" spans="1:9" x14ac:dyDescent="0.25">
      <c r="A20" s="2" t="s">
        <v>52</v>
      </c>
      <c r="B20" s="55">
        <v>296</v>
      </c>
      <c r="C20" s="55">
        <v>77</v>
      </c>
      <c r="D20" s="55">
        <v>14</v>
      </c>
      <c r="E20" s="55">
        <v>29</v>
      </c>
      <c r="F20" s="55">
        <v>120</v>
      </c>
      <c r="G20" s="56">
        <v>40.54054054054054</v>
      </c>
      <c r="H20" s="55">
        <v>117</v>
      </c>
      <c r="I20" s="55" t="s">
        <v>27</v>
      </c>
    </row>
    <row r="21" spans="1:9" x14ac:dyDescent="0.25">
      <c r="A21" s="2" t="s">
        <v>51</v>
      </c>
      <c r="B21" s="55">
        <v>153</v>
      </c>
      <c r="C21" s="55">
        <v>26</v>
      </c>
      <c r="D21" s="55">
        <v>18</v>
      </c>
      <c r="E21" s="55">
        <v>8</v>
      </c>
      <c r="F21" s="55">
        <v>52</v>
      </c>
      <c r="G21" s="56">
        <v>33.986928104575163</v>
      </c>
      <c r="H21" s="55">
        <v>5</v>
      </c>
      <c r="I21" s="55">
        <v>1</v>
      </c>
    </row>
    <row r="22" spans="1:9" s="3" customFormat="1" x14ac:dyDescent="0.25">
      <c r="A22" s="4" t="s">
        <v>50</v>
      </c>
      <c r="B22" s="53">
        <v>724</v>
      </c>
      <c r="C22" s="53">
        <v>123</v>
      </c>
      <c r="D22" s="53">
        <v>49</v>
      </c>
      <c r="E22" s="53">
        <v>107</v>
      </c>
      <c r="F22" s="53">
        <v>279</v>
      </c>
      <c r="G22" s="54">
        <v>38.535911602209943</v>
      </c>
      <c r="H22" s="53">
        <v>149</v>
      </c>
      <c r="I22" s="53">
        <v>4</v>
      </c>
    </row>
    <row r="23" spans="1:9" ht="18" customHeight="1" x14ac:dyDescent="0.25">
      <c r="A23" s="2" t="s">
        <v>49</v>
      </c>
      <c r="B23" s="55">
        <v>498</v>
      </c>
      <c r="C23" s="55">
        <v>144</v>
      </c>
      <c r="D23" s="55">
        <v>25</v>
      </c>
      <c r="E23" s="55">
        <v>53</v>
      </c>
      <c r="F23" s="55">
        <v>222</v>
      </c>
      <c r="G23" s="56">
        <v>44.578313253012048</v>
      </c>
      <c r="H23" s="55">
        <v>107</v>
      </c>
      <c r="I23" s="55">
        <v>11</v>
      </c>
    </row>
    <row r="24" spans="1:9" x14ac:dyDescent="0.25">
      <c r="A24" s="2" t="s">
        <v>48</v>
      </c>
      <c r="B24" s="55">
        <v>134</v>
      </c>
      <c r="C24" s="55">
        <v>29</v>
      </c>
      <c r="D24" s="55">
        <v>12</v>
      </c>
      <c r="E24" s="55">
        <v>15</v>
      </c>
      <c r="F24" s="55">
        <v>56</v>
      </c>
      <c r="G24" s="56">
        <v>41.791044776119399</v>
      </c>
      <c r="H24" s="55">
        <v>19</v>
      </c>
      <c r="I24" s="55">
        <v>2</v>
      </c>
    </row>
    <row r="25" spans="1:9" x14ac:dyDescent="0.25">
      <c r="A25" s="2" t="s">
        <v>47</v>
      </c>
      <c r="B25" s="55">
        <v>145</v>
      </c>
      <c r="C25" s="55">
        <v>37</v>
      </c>
      <c r="D25" s="55">
        <v>11</v>
      </c>
      <c r="E25" s="55">
        <v>7</v>
      </c>
      <c r="F25" s="55">
        <v>55</v>
      </c>
      <c r="G25" s="56">
        <v>37.931034482758619</v>
      </c>
      <c r="H25" s="55">
        <v>2</v>
      </c>
      <c r="I25" s="55" t="s">
        <v>27</v>
      </c>
    </row>
    <row r="26" spans="1:9" s="3" customFormat="1" x14ac:dyDescent="0.25">
      <c r="A26" s="4" t="s">
        <v>46</v>
      </c>
      <c r="B26" s="53">
        <v>777</v>
      </c>
      <c r="C26" s="53">
        <v>210</v>
      </c>
      <c r="D26" s="53">
        <v>48</v>
      </c>
      <c r="E26" s="53">
        <v>75</v>
      </c>
      <c r="F26" s="53">
        <v>333</v>
      </c>
      <c r="G26" s="54">
        <v>42.857142857142854</v>
      </c>
      <c r="H26" s="53">
        <v>128</v>
      </c>
      <c r="I26" s="53">
        <v>13</v>
      </c>
    </row>
    <row r="27" spans="1:9" ht="18" customHeight="1" x14ac:dyDescent="0.25">
      <c r="A27" s="2" t="s">
        <v>45</v>
      </c>
      <c r="B27" s="55">
        <v>462</v>
      </c>
      <c r="C27" s="55">
        <v>89</v>
      </c>
      <c r="D27" s="55">
        <v>46</v>
      </c>
      <c r="E27" s="55">
        <v>66</v>
      </c>
      <c r="F27" s="55">
        <v>201</v>
      </c>
      <c r="G27" s="56">
        <v>43.506493506493506</v>
      </c>
      <c r="H27" s="55">
        <v>84</v>
      </c>
      <c r="I27" s="55">
        <v>4</v>
      </c>
    </row>
    <row r="28" spans="1:9" x14ac:dyDescent="0.25">
      <c r="A28" s="2" t="s">
        <v>44</v>
      </c>
      <c r="B28" s="55">
        <v>234</v>
      </c>
      <c r="C28" s="55">
        <v>44</v>
      </c>
      <c r="D28" s="55">
        <v>18</v>
      </c>
      <c r="E28" s="55">
        <v>21</v>
      </c>
      <c r="F28" s="55">
        <v>83</v>
      </c>
      <c r="G28" s="56">
        <v>35.470085470085472</v>
      </c>
      <c r="H28" s="55">
        <v>9</v>
      </c>
      <c r="I28" s="55">
        <v>5</v>
      </c>
    </row>
    <row r="29" spans="1:9" x14ac:dyDescent="0.25">
      <c r="A29" s="2" t="s">
        <v>43</v>
      </c>
      <c r="B29" s="55">
        <v>387</v>
      </c>
      <c r="C29" s="55">
        <v>64</v>
      </c>
      <c r="D29" s="55">
        <v>32</v>
      </c>
      <c r="E29" s="55">
        <v>126</v>
      </c>
      <c r="F29" s="55">
        <v>222</v>
      </c>
      <c r="G29" s="56">
        <v>57.36434108527132</v>
      </c>
      <c r="H29" s="55">
        <v>90</v>
      </c>
      <c r="I29" s="55">
        <v>1</v>
      </c>
    </row>
    <row r="30" spans="1:9" s="3" customFormat="1" x14ac:dyDescent="0.25">
      <c r="A30" s="4" t="s">
        <v>42</v>
      </c>
      <c r="B30" s="53">
        <v>1083</v>
      </c>
      <c r="C30" s="53">
        <v>197</v>
      </c>
      <c r="D30" s="53">
        <v>96</v>
      </c>
      <c r="E30" s="53">
        <v>213</v>
      </c>
      <c r="F30" s="53">
        <v>506</v>
      </c>
      <c r="G30" s="54">
        <v>46.722068328716524</v>
      </c>
      <c r="H30" s="53">
        <v>183</v>
      </c>
      <c r="I30" s="53">
        <v>10</v>
      </c>
    </row>
    <row r="31" spans="1:9" ht="18" customHeight="1" x14ac:dyDescent="0.25">
      <c r="A31" s="2" t="s">
        <v>41</v>
      </c>
      <c r="B31" s="55">
        <v>242</v>
      </c>
      <c r="C31" s="55">
        <v>72</v>
      </c>
      <c r="D31" s="55">
        <v>8</v>
      </c>
      <c r="E31" s="55">
        <v>60</v>
      </c>
      <c r="F31" s="55">
        <v>140</v>
      </c>
      <c r="G31" s="56">
        <v>57.851239669421481</v>
      </c>
      <c r="H31" s="55">
        <v>48</v>
      </c>
      <c r="I31" s="55" t="s">
        <v>27</v>
      </c>
    </row>
    <row r="32" spans="1:9" x14ac:dyDescent="0.25">
      <c r="A32" s="2" t="s">
        <v>40</v>
      </c>
      <c r="B32" s="55">
        <v>182</v>
      </c>
      <c r="C32" s="55">
        <v>40</v>
      </c>
      <c r="D32" s="55">
        <v>5</v>
      </c>
      <c r="E32" s="55">
        <v>22</v>
      </c>
      <c r="F32" s="55">
        <v>67</v>
      </c>
      <c r="G32" s="56">
        <v>36.813186813186817</v>
      </c>
      <c r="H32" s="55">
        <v>18</v>
      </c>
      <c r="I32" s="55">
        <v>2</v>
      </c>
    </row>
    <row r="33" spans="1:9" x14ac:dyDescent="0.25">
      <c r="A33" s="2" t="s">
        <v>39</v>
      </c>
      <c r="B33" s="55">
        <v>202</v>
      </c>
      <c r="C33" s="55">
        <v>58</v>
      </c>
      <c r="D33" s="55">
        <v>12</v>
      </c>
      <c r="E33" s="55">
        <v>33</v>
      </c>
      <c r="F33" s="55">
        <v>103</v>
      </c>
      <c r="G33" s="56">
        <v>50.990099009900987</v>
      </c>
      <c r="H33" s="55">
        <v>37</v>
      </c>
      <c r="I33" s="55">
        <v>3</v>
      </c>
    </row>
    <row r="34" spans="1:9" s="3" customFormat="1" x14ac:dyDescent="0.25">
      <c r="A34" s="4" t="s">
        <v>38</v>
      </c>
      <c r="B34" s="53">
        <v>626</v>
      </c>
      <c r="C34" s="53">
        <v>170</v>
      </c>
      <c r="D34" s="53">
        <v>25</v>
      </c>
      <c r="E34" s="53">
        <v>115</v>
      </c>
      <c r="F34" s="53">
        <v>310</v>
      </c>
      <c r="G34" s="54">
        <v>49.52076677316294</v>
      </c>
      <c r="H34" s="53">
        <v>103</v>
      </c>
      <c r="I34" s="53">
        <v>5</v>
      </c>
    </row>
  </sheetData>
  <mergeCells count="5">
    <mergeCell ref="A2:A4"/>
    <mergeCell ref="H2:I3"/>
    <mergeCell ref="B3:B4"/>
    <mergeCell ref="B2:G2"/>
    <mergeCell ref="C3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73A1-2B8F-4A91-9BCF-AAD65774BD79}">
  <dimension ref="A1:F24"/>
  <sheetViews>
    <sheetView zoomScaleNormal="100" workbookViewId="0"/>
  </sheetViews>
  <sheetFormatPr defaultRowHeight="13.5" x14ac:dyDescent="0.25"/>
  <cols>
    <col min="1" max="1" width="16" style="2" customWidth="1"/>
    <col min="2" max="6" width="14.140625" style="2" customWidth="1"/>
    <col min="7" max="16384" width="9.140625" style="1"/>
  </cols>
  <sheetData>
    <row r="1" spans="1:6" s="3" customFormat="1" ht="15.75" customHeight="1" x14ac:dyDescent="0.2">
      <c r="A1" s="3" t="s">
        <v>105</v>
      </c>
    </row>
    <row r="2" spans="1:6" ht="15.75" customHeight="1" x14ac:dyDescent="0.2">
      <c r="A2" s="134" t="s">
        <v>66</v>
      </c>
      <c r="B2" s="142" t="s">
        <v>104</v>
      </c>
      <c r="C2" s="142"/>
      <c r="D2" s="142"/>
      <c r="E2" s="142"/>
      <c r="F2" s="133"/>
    </row>
    <row r="3" spans="1:6" ht="15.75" customHeight="1" x14ac:dyDescent="0.2">
      <c r="A3" s="134"/>
      <c r="B3" s="142" t="s">
        <v>3</v>
      </c>
      <c r="C3" s="142"/>
      <c r="D3" s="142"/>
      <c r="E3" s="142" t="s">
        <v>103</v>
      </c>
      <c r="F3" s="133"/>
    </row>
    <row r="4" spans="1:6" ht="15.75" customHeight="1" x14ac:dyDescent="0.2">
      <c r="A4" s="134"/>
      <c r="B4" s="24" t="s">
        <v>102</v>
      </c>
      <c r="C4" s="24" t="s">
        <v>100</v>
      </c>
      <c r="D4" s="24" t="s">
        <v>74</v>
      </c>
      <c r="E4" s="24" t="s">
        <v>101</v>
      </c>
      <c r="F4" s="23" t="s">
        <v>100</v>
      </c>
    </row>
    <row r="5" spans="1:6" ht="18" customHeight="1" x14ac:dyDescent="0.25">
      <c r="A5" s="61">
        <v>1990</v>
      </c>
      <c r="B5" s="58">
        <v>5017</v>
      </c>
      <c r="C5" s="58">
        <v>356</v>
      </c>
      <c r="D5" s="58">
        <v>5373</v>
      </c>
      <c r="E5" s="59">
        <v>93.4</v>
      </c>
      <c r="F5" s="59">
        <v>6.6</v>
      </c>
    </row>
    <row r="6" spans="1:6" x14ac:dyDescent="0.25">
      <c r="A6" s="61">
        <v>1995</v>
      </c>
      <c r="B6" s="58">
        <v>4471</v>
      </c>
      <c r="C6" s="58">
        <v>419</v>
      </c>
      <c r="D6" s="58">
        <v>4890</v>
      </c>
      <c r="E6" s="59">
        <v>91.4</v>
      </c>
      <c r="F6" s="59">
        <v>8.6</v>
      </c>
    </row>
    <row r="7" spans="1:6" x14ac:dyDescent="0.25">
      <c r="A7" s="61">
        <v>1996</v>
      </c>
      <c r="B7" s="58">
        <v>4421</v>
      </c>
      <c r="C7" s="58">
        <v>384</v>
      </c>
      <c r="D7" s="58">
        <v>4805</v>
      </c>
      <c r="E7" s="59">
        <v>92</v>
      </c>
      <c r="F7" s="59">
        <v>8</v>
      </c>
    </row>
    <row r="8" spans="1:6" x14ac:dyDescent="0.25">
      <c r="A8" s="61">
        <v>1997</v>
      </c>
      <c r="B8" s="58">
        <v>4436</v>
      </c>
      <c r="C8" s="58">
        <v>373</v>
      </c>
      <c r="D8" s="58">
        <v>4809</v>
      </c>
      <c r="E8" s="59">
        <v>92.2</v>
      </c>
      <c r="F8" s="59">
        <v>7.8</v>
      </c>
    </row>
    <row r="9" spans="1:6" x14ac:dyDescent="0.25">
      <c r="A9" s="61">
        <v>1998</v>
      </c>
      <c r="B9" s="58">
        <v>4408</v>
      </c>
      <c r="C9" s="58">
        <v>417</v>
      </c>
      <c r="D9" s="58">
        <v>4825</v>
      </c>
      <c r="E9" s="59">
        <v>91.4</v>
      </c>
      <c r="F9" s="59">
        <v>8.6</v>
      </c>
    </row>
    <row r="10" spans="1:6" x14ac:dyDescent="0.25">
      <c r="A10" s="61">
        <v>1999</v>
      </c>
      <c r="B10" s="58">
        <v>4399</v>
      </c>
      <c r="C10" s="58">
        <v>390</v>
      </c>
      <c r="D10" s="58">
        <v>4789</v>
      </c>
      <c r="E10" s="59">
        <v>91.9</v>
      </c>
      <c r="F10" s="59">
        <v>8.1</v>
      </c>
    </row>
    <row r="11" spans="1:6" x14ac:dyDescent="0.25">
      <c r="A11" s="61">
        <v>2000</v>
      </c>
      <c r="B11" s="58">
        <v>4452</v>
      </c>
      <c r="C11" s="58">
        <v>406</v>
      </c>
      <c r="D11" s="58">
        <v>4858</v>
      </c>
      <c r="E11" s="59">
        <v>91.6</v>
      </c>
      <c r="F11" s="59">
        <v>8.4</v>
      </c>
    </row>
    <row r="12" spans="1:6" x14ac:dyDescent="0.25">
      <c r="A12" s="61">
        <v>2001</v>
      </c>
      <c r="B12" s="58">
        <v>4543</v>
      </c>
      <c r="C12" s="58">
        <v>410</v>
      </c>
      <c r="D12" s="58">
        <v>4953</v>
      </c>
      <c r="E12" s="59">
        <v>91.7</v>
      </c>
      <c r="F12" s="59">
        <v>8.3000000000000007</v>
      </c>
    </row>
    <row r="13" spans="1:6" x14ac:dyDescent="0.25">
      <c r="A13" s="61">
        <v>2002</v>
      </c>
      <c r="B13" s="58">
        <v>4600</v>
      </c>
      <c r="C13" s="58">
        <v>420</v>
      </c>
      <c r="D13" s="58">
        <v>5020</v>
      </c>
      <c r="E13" s="59">
        <v>91.633466135458164</v>
      </c>
      <c r="F13" s="59">
        <v>8.3665338645418359</v>
      </c>
    </row>
    <row r="14" spans="1:6" x14ac:dyDescent="0.25">
      <c r="A14" s="61">
        <v>2003</v>
      </c>
      <c r="B14" s="58">
        <v>4560</v>
      </c>
      <c r="C14" s="58">
        <v>400</v>
      </c>
      <c r="D14" s="58">
        <f>SUM(C14,B14)</f>
        <v>4960</v>
      </c>
      <c r="E14" s="59">
        <f>(B14/D14)*100</f>
        <v>91.935483870967744</v>
      </c>
      <c r="F14" s="59">
        <v>8.1</v>
      </c>
    </row>
    <row r="15" spans="1:6" x14ac:dyDescent="0.25">
      <c r="A15" s="61">
        <v>2004</v>
      </c>
      <c r="B15" s="58">
        <v>4726</v>
      </c>
      <c r="C15" s="58">
        <v>400</v>
      </c>
      <c r="D15" s="58">
        <v>5126</v>
      </c>
      <c r="E15" s="59">
        <f>(B15/D15)*100</f>
        <v>92.196644557159573</v>
      </c>
      <c r="F15" s="59">
        <f>100-E15</f>
        <v>7.8033554428404273</v>
      </c>
    </row>
    <row r="16" spans="1:6" x14ac:dyDescent="0.25">
      <c r="A16" s="61">
        <v>2005</v>
      </c>
      <c r="B16" s="58">
        <v>4923</v>
      </c>
      <c r="C16" s="58">
        <v>400</v>
      </c>
      <c r="D16" s="58">
        <f>SUM(B16:C16)</f>
        <v>5323</v>
      </c>
      <c r="E16" s="59">
        <f>(B16/D16)*100</f>
        <v>92.485440541048277</v>
      </c>
      <c r="F16" s="59">
        <v>7.5</v>
      </c>
    </row>
    <row r="17" spans="1:6" x14ac:dyDescent="0.25">
      <c r="A17" s="2" t="s">
        <v>65</v>
      </c>
      <c r="B17" s="58"/>
      <c r="C17" s="58"/>
      <c r="D17" s="58"/>
      <c r="E17" s="59"/>
      <c r="F17" s="59"/>
    </row>
    <row r="18" spans="1:6" ht="12" customHeight="1" x14ac:dyDescent="0.25">
      <c r="A18" s="60" t="s">
        <v>62</v>
      </c>
      <c r="B18" s="58">
        <v>1285</v>
      </c>
      <c r="C18" s="58">
        <v>156</v>
      </c>
      <c r="D18" s="58">
        <f t="shared" ref="D18:D24" si="0">SUM(B18:C18)</f>
        <v>1441</v>
      </c>
      <c r="E18" s="59">
        <f t="shared" ref="E18:E24" si="1">(B18/D18)*100</f>
        <v>89.174184594031928</v>
      </c>
      <c r="F18" s="59">
        <f t="shared" ref="F18:F24" si="2">100-E18</f>
        <v>10.825815405968072</v>
      </c>
    </row>
    <row r="19" spans="1:6" ht="12" customHeight="1" x14ac:dyDescent="0.25">
      <c r="A19" s="60" t="s">
        <v>58</v>
      </c>
      <c r="B19" s="58">
        <v>374</v>
      </c>
      <c r="C19" s="58">
        <v>27</v>
      </c>
      <c r="D19" s="58">
        <f t="shared" si="0"/>
        <v>401</v>
      </c>
      <c r="E19" s="59">
        <f t="shared" si="1"/>
        <v>93.266832917705727</v>
      </c>
      <c r="F19" s="59">
        <f t="shared" si="2"/>
        <v>6.7331670822942726</v>
      </c>
    </row>
    <row r="20" spans="1:6" ht="12" customHeight="1" x14ac:dyDescent="0.25">
      <c r="A20" s="60" t="s">
        <v>54</v>
      </c>
      <c r="B20" s="58">
        <v>223</v>
      </c>
      <c r="C20" s="58">
        <v>30</v>
      </c>
      <c r="D20" s="58">
        <f t="shared" si="0"/>
        <v>253</v>
      </c>
      <c r="E20" s="59">
        <f t="shared" si="1"/>
        <v>88.142292490118578</v>
      </c>
      <c r="F20" s="59">
        <f t="shared" si="2"/>
        <v>11.857707509881422</v>
      </c>
    </row>
    <row r="21" spans="1:6" ht="12" customHeight="1" x14ac:dyDescent="0.25">
      <c r="A21" s="60" t="s">
        <v>50</v>
      </c>
      <c r="B21" s="58">
        <v>662</v>
      </c>
      <c r="C21" s="58">
        <v>35</v>
      </c>
      <c r="D21" s="58">
        <f t="shared" si="0"/>
        <v>697</v>
      </c>
      <c r="E21" s="59">
        <f t="shared" si="1"/>
        <v>94.978479196556677</v>
      </c>
      <c r="F21" s="59">
        <f t="shared" si="2"/>
        <v>5.0215208034433232</v>
      </c>
    </row>
    <row r="22" spans="1:6" ht="12" customHeight="1" x14ac:dyDescent="0.25">
      <c r="A22" s="60" t="s">
        <v>46</v>
      </c>
      <c r="B22" s="58">
        <v>621</v>
      </c>
      <c r="C22" s="58">
        <v>80</v>
      </c>
      <c r="D22" s="58">
        <f t="shared" si="0"/>
        <v>701</v>
      </c>
      <c r="E22" s="59">
        <f t="shared" si="1"/>
        <v>88.58773181169758</v>
      </c>
      <c r="F22" s="59">
        <f t="shared" si="2"/>
        <v>11.41226818830242</v>
      </c>
    </row>
    <row r="23" spans="1:6" ht="12" customHeight="1" x14ac:dyDescent="0.25">
      <c r="A23" s="60" t="s">
        <v>42</v>
      </c>
      <c r="B23" s="58">
        <v>1133</v>
      </c>
      <c r="C23" s="58">
        <v>35</v>
      </c>
      <c r="D23" s="58">
        <f t="shared" si="0"/>
        <v>1168</v>
      </c>
      <c r="E23" s="59">
        <f t="shared" si="1"/>
        <v>97.003424657534239</v>
      </c>
      <c r="F23" s="59">
        <f t="shared" si="2"/>
        <v>2.9965753424657606</v>
      </c>
    </row>
    <row r="24" spans="1:6" ht="12" customHeight="1" x14ac:dyDescent="0.25">
      <c r="A24" s="60" t="s">
        <v>38</v>
      </c>
      <c r="B24" s="58">
        <v>625</v>
      </c>
      <c r="C24" s="58">
        <v>37</v>
      </c>
      <c r="D24" s="58">
        <f t="shared" si="0"/>
        <v>662</v>
      </c>
      <c r="E24" s="59">
        <f t="shared" si="1"/>
        <v>94.410876132930511</v>
      </c>
      <c r="F24" s="59">
        <f t="shared" si="2"/>
        <v>5.5891238670694889</v>
      </c>
    </row>
  </sheetData>
  <mergeCells count="4">
    <mergeCell ref="B2:F2"/>
    <mergeCell ref="B3:D3"/>
    <mergeCell ref="E3:F3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0B13-E592-449F-A872-DE374997522C}">
  <dimension ref="A1:I31"/>
  <sheetViews>
    <sheetView zoomScaleNormal="100" workbookViewId="0"/>
  </sheetViews>
  <sheetFormatPr defaultRowHeight="13.5" x14ac:dyDescent="0.25"/>
  <cols>
    <col min="1" max="1" width="9.28515625" style="2" customWidth="1"/>
    <col min="2" max="9" width="9.7109375" style="2" customWidth="1"/>
    <col min="10" max="16384" width="9.140625" style="1"/>
  </cols>
  <sheetData>
    <row r="1" spans="1:9" s="3" customFormat="1" ht="15.75" customHeight="1" x14ac:dyDescent="0.2">
      <c r="A1" s="3" t="s">
        <v>114</v>
      </c>
    </row>
    <row r="2" spans="1:9" ht="15.75" customHeight="1" x14ac:dyDescent="0.2">
      <c r="A2" s="131" t="s">
        <v>8</v>
      </c>
      <c r="B2" s="137" t="s">
        <v>113</v>
      </c>
      <c r="C2" s="153"/>
      <c r="D2" s="153"/>
      <c r="E2" s="153"/>
      <c r="F2" s="153"/>
      <c r="G2" s="153"/>
      <c r="H2" s="131"/>
      <c r="I2" s="137" t="s">
        <v>10</v>
      </c>
    </row>
    <row r="3" spans="1:9" ht="22.5" customHeight="1" x14ac:dyDescent="0.2">
      <c r="A3" s="150"/>
      <c r="B3" s="139">
        <v>0</v>
      </c>
      <c r="C3" s="139">
        <v>1</v>
      </c>
      <c r="D3" s="139">
        <v>2</v>
      </c>
      <c r="E3" s="139">
        <v>3</v>
      </c>
      <c r="F3" s="139">
        <v>4</v>
      </c>
      <c r="G3" s="139">
        <v>5</v>
      </c>
      <c r="H3" s="139" t="s">
        <v>112</v>
      </c>
      <c r="I3" s="151"/>
    </row>
    <row r="4" spans="1:9" ht="15.75" customHeight="1" x14ac:dyDescent="0.2">
      <c r="A4" s="150"/>
      <c r="B4" s="140"/>
      <c r="C4" s="140"/>
      <c r="D4" s="140"/>
      <c r="E4" s="140"/>
      <c r="F4" s="140"/>
      <c r="G4" s="140"/>
      <c r="H4" s="140"/>
      <c r="I4" s="151"/>
    </row>
    <row r="5" spans="1:9" ht="15.75" customHeight="1" x14ac:dyDescent="0.2">
      <c r="A5" s="132"/>
      <c r="B5" s="138" t="s">
        <v>111</v>
      </c>
      <c r="C5" s="152"/>
      <c r="D5" s="152"/>
      <c r="E5" s="152"/>
      <c r="F5" s="152"/>
      <c r="G5" s="152"/>
      <c r="H5" s="132"/>
      <c r="I5" s="138"/>
    </row>
    <row r="6" spans="1:9" ht="18" customHeight="1" x14ac:dyDescent="0.25">
      <c r="B6" s="135" t="s">
        <v>110</v>
      </c>
      <c r="C6" s="135"/>
      <c r="D6" s="135"/>
      <c r="E6" s="135"/>
      <c r="F6" s="135"/>
      <c r="G6" s="135"/>
      <c r="H6" s="135"/>
      <c r="I6" s="135"/>
    </row>
    <row r="7" spans="1:9" x14ac:dyDescent="0.25">
      <c r="A7" s="61">
        <v>1990</v>
      </c>
      <c r="B7" s="63" t="s">
        <v>106</v>
      </c>
      <c r="C7" s="66">
        <v>3488</v>
      </c>
      <c r="D7" s="66">
        <v>1136</v>
      </c>
      <c r="E7" s="66">
        <v>334</v>
      </c>
      <c r="F7" s="66">
        <v>154</v>
      </c>
      <c r="G7" s="63" t="s">
        <v>109</v>
      </c>
      <c r="H7" s="64" t="s">
        <v>107</v>
      </c>
      <c r="I7" s="66">
        <v>5373</v>
      </c>
    </row>
    <row r="8" spans="1:9" x14ac:dyDescent="0.25">
      <c r="A8" s="61">
        <v>1995</v>
      </c>
      <c r="B8" s="63" t="s">
        <v>106</v>
      </c>
      <c r="C8" s="66">
        <v>3068</v>
      </c>
      <c r="D8" s="66">
        <v>1020</v>
      </c>
      <c r="E8" s="66">
        <v>387</v>
      </c>
      <c r="F8" s="66">
        <v>157</v>
      </c>
      <c r="G8" s="66">
        <v>161</v>
      </c>
      <c r="H8" s="66">
        <v>97</v>
      </c>
      <c r="I8" s="66">
        <v>4890</v>
      </c>
    </row>
    <row r="9" spans="1:9" x14ac:dyDescent="0.25">
      <c r="A9" s="61">
        <v>1996</v>
      </c>
      <c r="B9" s="63" t="s">
        <v>106</v>
      </c>
      <c r="C9" s="66">
        <v>2904</v>
      </c>
      <c r="D9" s="66">
        <v>1070</v>
      </c>
      <c r="E9" s="66">
        <v>404</v>
      </c>
      <c r="F9" s="66">
        <v>187</v>
      </c>
      <c r="G9" s="66">
        <v>139</v>
      </c>
      <c r="H9" s="66">
        <v>101</v>
      </c>
      <c r="I9" s="66">
        <v>4805</v>
      </c>
    </row>
    <row r="10" spans="1:9" x14ac:dyDescent="0.25">
      <c r="A10" s="61">
        <v>1997</v>
      </c>
      <c r="B10" s="63" t="s">
        <v>106</v>
      </c>
      <c r="C10" s="66">
        <v>2941</v>
      </c>
      <c r="D10" s="66">
        <v>978</v>
      </c>
      <c r="E10" s="66">
        <v>426</v>
      </c>
      <c r="F10" s="66">
        <v>196</v>
      </c>
      <c r="G10" s="66">
        <v>145</v>
      </c>
      <c r="H10" s="66">
        <v>123</v>
      </c>
      <c r="I10" s="66">
        <v>4809</v>
      </c>
    </row>
    <row r="11" spans="1:9" x14ac:dyDescent="0.25">
      <c r="A11" s="61">
        <v>1998</v>
      </c>
      <c r="B11" s="63" t="s">
        <v>106</v>
      </c>
      <c r="C11" s="66">
        <v>2806</v>
      </c>
      <c r="D11" s="66">
        <v>1030</v>
      </c>
      <c r="E11" s="66">
        <v>475</v>
      </c>
      <c r="F11" s="66">
        <v>208</v>
      </c>
      <c r="G11" s="66">
        <v>148</v>
      </c>
      <c r="H11" s="66">
        <v>158</v>
      </c>
      <c r="I11" s="66">
        <v>4825</v>
      </c>
    </row>
    <row r="12" spans="1:9" x14ac:dyDescent="0.25">
      <c r="A12" s="61">
        <v>1999</v>
      </c>
      <c r="B12" s="63" t="s">
        <v>106</v>
      </c>
      <c r="C12" s="66">
        <v>2663</v>
      </c>
      <c r="D12" s="66">
        <v>1039</v>
      </c>
      <c r="E12" s="66">
        <v>533</v>
      </c>
      <c r="F12" s="66">
        <v>227</v>
      </c>
      <c r="G12" s="66">
        <v>162</v>
      </c>
      <c r="H12" s="66">
        <v>165</v>
      </c>
      <c r="I12" s="66">
        <v>4789</v>
      </c>
    </row>
    <row r="13" spans="1:9" x14ac:dyDescent="0.25">
      <c r="A13" s="61">
        <v>2000</v>
      </c>
      <c r="B13" s="63" t="s">
        <v>106</v>
      </c>
      <c r="C13" s="66">
        <v>2544</v>
      </c>
      <c r="D13" s="66">
        <v>1096</v>
      </c>
      <c r="E13" s="66">
        <v>583</v>
      </c>
      <c r="F13" s="66">
        <v>249</v>
      </c>
      <c r="G13" s="66">
        <v>201</v>
      </c>
      <c r="H13" s="66">
        <v>185</v>
      </c>
      <c r="I13" s="66">
        <v>4858</v>
      </c>
    </row>
    <row r="14" spans="1:9" x14ac:dyDescent="0.25">
      <c r="A14" s="61">
        <v>2001</v>
      </c>
      <c r="B14" s="66">
        <v>134</v>
      </c>
      <c r="C14" s="66">
        <v>2378</v>
      </c>
      <c r="D14" s="66">
        <v>1098</v>
      </c>
      <c r="E14" s="66">
        <v>634</v>
      </c>
      <c r="F14" s="66">
        <v>316</v>
      </c>
      <c r="G14" s="66">
        <v>201</v>
      </c>
      <c r="H14" s="66">
        <v>192</v>
      </c>
      <c r="I14" s="66">
        <v>4953</v>
      </c>
    </row>
    <row r="15" spans="1:9" x14ac:dyDescent="0.25">
      <c r="A15" s="61">
        <v>2002</v>
      </c>
      <c r="B15" s="66">
        <v>138</v>
      </c>
      <c r="C15" s="66">
        <v>2252</v>
      </c>
      <c r="D15" s="66">
        <v>1176</v>
      </c>
      <c r="E15" s="66">
        <v>702</v>
      </c>
      <c r="F15" s="66">
        <v>323</v>
      </c>
      <c r="G15" s="66">
        <v>209</v>
      </c>
      <c r="H15" s="66">
        <v>220</v>
      </c>
      <c r="I15" s="66">
        <v>5020</v>
      </c>
    </row>
    <row r="16" spans="1:9" x14ac:dyDescent="0.25">
      <c r="A16" s="61">
        <v>2003</v>
      </c>
      <c r="B16" s="66">
        <v>201</v>
      </c>
      <c r="C16" s="66">
        <v>2039</v>
      </c>
      <c r="D16" s="66">
        <v>1153</v>
      </c>
      <c r="E16" s="66">
        <v>749</v>
      </c>
      <c r="F16" s="66">
        <v>367</v>
      </c>
      <c r="G16" s="66">
        <v>222</v>
      </c>
      <c r="H16" s="66">
        <v>229</v>
      </c>
      <c r="I16" s="66">
        <v>4960</v>
      </c>
    </row>
    <row r="17" spans="1:9" x14ac:dyDescent="0.25">
      <c r="A17" s="61">
        <v>2004</v>
      </c>
      <c r="B17" s="66">
        <v>440</v>
      </c>
      <c r="C17" s="66">
        <v>1926</v>
      </c>
      <c r="D17" s="66">
        <v>1174</v>
      </c>
      <c r="E17" s="66">
        <v>718</v>
      </c>
      <c r="F17" s="66">
        <v>387</v>
      </c>
      <c r="G17" s="66">
        <v>255</v>
      </c>
      <c r="H17" s="66">
        <v>226</v>
      </c>
      <c r="I17" s="66">
        <f>SUM(H17,G17,F17,E17,D17,C17,B17)</f>
        <v>5126</v>
      </c>
    </row>
    <row r="18" spans="1:9" x14ac:dyDescent="0.25">
      <c r="A18" s="61">
        <v>2005</v>
      </c>
      <c r="B18" s="66">
        <v>476</v>
      </c>
      <c r="C18" s="66">
        <v>1883</v>
      </c>
      <c r="D18" s="66">
        <v>1220</v>
      </c>
      <c r="E18" s="66">
        <v>823</v>
      </c>
      <c r="F18" s="66">
        <v>441</v>
      </c>
      <c r="G18" s="66">
        <v>251</v>
      </c>
      <c r="H18" s="66">
        <v>229</v>
      </c>
      <c r="I18" s="66">
        <v>5323</v>
      </c>
    </row>
    <row r="19" spans="1:9" ht="18" customHeight="1" x14ac:dyDescent="0.25">
      <c r="B19" s="136" t="s">
        <v>35</v>
      </c>
      <c r="C19" s="136"/>
      <c r="D19" s="136"/>
      <c r="E19" s="136"/>
      <c r="F19" s="136"/>
      <c r="G19" s="136"/>
      <c r="H19" s="136"/>
      <c r="I19" s="136"/>
    </row>
    <row r="20" spans="1:9" x14ac:dyDescent="0.25">
      <c r="A20" s="61">
        <v>1990</v>
      </c>
      <c r="B20" s="63" t="s">
        <v>106</v>
      </c>
      <c r="C20" s="62">
        <v>64.900000000000006</v>
      </c>
      <c r="D20" s="62">
        <v>21.1</v>
      </c>
      <c r="E20" s="62">
        <v>6.2</v>
      </c>
      <c r="F20" s="62">
        <v>2.9</v>
      </c>
      <c r="G20" s="65" t="s">
        <v>108</v>
      </c>
      <c r="H20" s="64" t="s">
        <v>107</v>
      </c>
      <c r="I20" s="62">
        <v>100</v>
      </c>
    </row>
    <row r="21" spans="1:9" x14ac:dyDescent="0.25">
      <c r="A21" s="61">
        <v>1995</v>
      </c>
      <c r="B21" s="63" t="s">
        <v>106</v>
      </c>
      <c r="C21" s="62">
        <v>62.7</v>
      </c>
      <c r="D21" s="62">
        <v>20.9</v>
      </c>
      <c r="E21" s="62">
        <v>7.9</v>
      </c>
      <c r="F21" s="62">
        <v>3.2</v>
      </c>
      <c r="G21" s="62">
        <v>3.3</v>
      </c>
      <c r="H21" s="62">
        <v>2</v>
      </c>
      <c r="I21" s="62">
        <v>100</v>
      </c>
    </row>
    <row r="22" spans="1:9" x14ac:dyDescent="0.25">
      <c r="A22" s="61">
        <v>1996</v>
      </c>
      <c r="B22" s="63" t="s">
        <v>106</v>
      </c>
      <c r="C22" s="62">
        <v>60.4</v>
      </c>
      <c r="D22" s="62">
        <v>22.3</v>
      </c>
      <c r="E22" s="62">
        <v>8.4</v>
      </c>
      <c r="F22" s="62">
        <v>3.9</v>
      </c>
      <c r="G22" s="62">
        <v>2.9</v>
      </c>
      <c r="H22" s="62">
        <v>2.1</v>
      </c>
      <c r="I22" s="62">
        <v>100</v>
      </c>
    </row>
    <row r="23" spans="1:9" x14ac:dyDescent="0.25">
      <c r="A23" s="61">
        <v>1997</v>
      </c>
      <c r="B23" s="63" t="s">
        <v>106</v>
      </c>
      <c r="C23" s="62">
        <v>61.2</v>
      </c>
      <c r="D23" s="62">
        <v>20.3</v>
      </c>
      <c r="E23" s="62">
        <v>8.9</v>
      </c>
      <c r="F23" s="62">
        <v>4.0999999999999996</v>
      </c>
      <c r="G23" s="62">
        <v>3</v>
      </c>
      <c r="H23" s="62">
        <v>2.5</v>
      </c>
      <c r="I23" s="62">
        <v>100</v>
      </c>
    </row>
    <row r="24" spans="1:9" x14ac:dyDescent="0.25">
      <c r="A24" s="61">
        <v>1998</v>
      </c>
      <c r="B24" s="63" t="s">
        <v>106</v>
      </c>
      <c r="C24" s="62">
        <v>58.2</v>
      </c>
      <c r="D24" s="62">
        <v>21.3</v>
      </c>
      <c r="E24" s="62">
        <v>9.8000000000000007</v>
      </c>
      <c r="F24" s="62">
        <v>4.3</v>
      </c>
      <c r="G24" s="62">
        <v>3.1</v>
      </c>
      <c r="H24" s="62">
        <v>3.3</v>
      </c>
      <c r="I24" s="62">
        <v>100</v>
      </c>
    </row>
    <row r="25" spans="1:9" x14ac:dyDescent="0.25">
      <c r="A25" s="61">
        <v>1999</v>
      </c>
      <c r="B25" s="63" t="s">
        <v>106</v>
      </c>
      <c r="C25" s="62">
        <v>55.6</v>
      </c>
      <c r="D25" s="62">
        <v>21.7</v>
      </c>
      <c r="E25" s="62">
        <v>11.1</v>
      </c>
      <c r="F25" s="62">
        <v>4.7</v>
      </c>
      <c r="G25" s="62">
        <v>3.4</v>
      </c>
      <c r="H25" s="62">
        <v>3.5</v>
      </c>
      <c r="I25" s="62">
        <v>100</v>
      </c>
    </row>
    <row r="26" spans="1:9" x14ac:dyDescent="0.25">
      <c r="A26" s="61">
        <v>2000</v>
      </c>
      <c r="B26" s="63" t="s">
        <v>106</v>
      </c>
      <c r="C26" s="62">
        <v>52.4</v>
      </c>
      <c r="D26" s="62">
        <v>22.6</v>
      </c>
      <c r="E26" s="62">
        <v>12</v>
      </c>
      <c r="F26" s="62">
        <v>5.0999999999999996</v>
      </c>
      <c r="G26" s="62">
        <v>4.0999999999999996</v>
      </c>
      <c r="H26" s="62">
        <v>3.8</v>
      </c>
      <c r="I26" s="62">
        <v>100</v>
      </c>
    </row>
    <row r="27" spans="1:9" x14ac:dyDescent="0.25">
      <c r="A27" s="61">
        <v>2001</v>
      </c>
      <c r="B27" s="62">
        <v>2.7</v>
      </c>
      <c r="C27" s="62">
        <v>48</v>
      </c>
      <c r="D27" s="62">
        <v>22.2</v>
      </c>
      <c r="E27" s="62">
        <v>12.8</v>
      </c>
      <c r="F27" s="62">
        <v>6.4</v>
      </c>
      <c r="G27" s="62">
        <v>4</v>
      </c>
      <c r="H27" s="62">
        <v>3.9</v>
      </c>
      <c r="I27" s="62">
        <v>100</v>
      </c>
    </row>
    <row r="28" spans="1:9" x14ac:dyDescent="0.25">
      <c r="A28" s="61">
        <v>2002</v>
      </c>
      <c r="B28" s="62">
        <v>2.7490039840637448</v>
      </c>
      <c r="C28" s="62">
        <v>44.860557768924302</v>
      </c>
      <c r="D28" s="62">
        <v>23.426294820717132</v>
      </c>
      <c r="E28" s="62">
        <v>13.98406374501992</v>
      </c>
      <c r="F28" s="62">
        <v>6.4342629482071718</v>
      </c>
      <c r="G28" s="62">
        <v>4.1633466135458166</v>
      </c>
      <c r="H28" s="62">
        <v>4.3824701195219129</v>
      </c>
      <c r="I28" s="62">
        <v>100</v>
      </c>
    </row>
    <row r="29" spans="1:9" x14ac:dyDescent="0.25">
      <c r="A29" s="61">
        <v>2003</v>
      </c>
      <c r="B29" s="62">
        <v>4.05241935483871</v>
      </c>
      <c r="C29" s="62">
        <v>41.108870967741936</v>
      </c>
      <c r="D29" s="62">
        <v>23.245967741935484</v>
      </c>
      <c r="E29" s="62">
        <v>15.100806451612902</v>
      </c>
      <c r="F29" s="62">
        <v>7.399193548387097</v>
      </c>
      <c r="G29" s="62">
        <v>4.4758064516129039</v>
      </c>
      <c r="H29" s="62">
        <v>4.616935483870968</v>
      </c>
      <c r="I29" s="62">
        <v>100</v>
      </c>
    </row>
    <row r="30" spans="1:9" x14ac:dyDescent="0.25">
      <c r="A30" s="61">
        <v>2004</v>
      </c>
      <c r="B30" s="62">
        <f t="shared" ref="B30:I30" si="0">(B$17/5126)*100</f>
        <v>8.5836909871244629</v>
      </c>
      <c r="C30" s="62">
        <f t="shared" si="0"/>
        <v>37.573156457276632</v>
      </c>
      <c r="D30" s="62">
        <f t="shared" si="0"/>
        <v>22.902848224736637</v>
      </c>
      <c r="E30" s="62">
        <f t="shared" si="0"/>
        <v>14.007023019898558</v>
      </c>
      <c r="F30" s="62">
        <f t="shared" si="0"/>
        <v>7.5497463909481075</v>
      </c>
      <c r="G30" s="62">
        <f t="shared" si="0"/>
        <v>4.9746390948107688</v>
      </c>
      <c r="H30" s="62">
        <f t="shared" si="0"/>
        <v>4.408895825204838</v>
      </c>
      <c r="I30" s="62">
        <f t="shared" si="0"/>
        <v>100</v>
      </c>
    </row>
    <row r="31" spans="1:9" x14ac:dyDescent="0.25">
      <c r="A31" s="61">
        <v>2005</v>
      </c>
      <c r="B31" s="62">
        <v>8.9423257561525453</v>
      </c>
      <c r="C31" s="62">
        <v>35.374788653015216</v>
      </c>
      <c r="D31" s="62">
        <v>22.919406349802742</v>
      </c>
      <c r="E31" s="62">
        <v>15.461206086793162</v>
      </c>
      <c r="F31" s="62">
        <v>8.2848018034942701</v>
      </c>
      <c r="G31" s="62">
        <v>4.7153860604922038</v>
      </c>
      <c r="H31" s="62">
        <v>4.3020852902498588</v>
      </c>
      <c r="I31" s="62">
        <v>100</v>
      </c>
    </row>
  </sheetData>
  <mergeCells count="13">
    <mergeCell ref="A2:A5"/>
    <mergeCell ref="I2:I5"/>
    <mergeCell ref="B19:I19"/>
    <mergeCell ref="B6:I6"/>
    <mergeCell ref="B3:B4"/>
    <mergeCell ref="C3:C4"/>
    <mergeCell ref="D3:D4"/>
    <mergeCell ref="E3:E4"/>
    <mergeCell ref="F3:F4"/>
    <mergeCell ref="G3:G4"/>
    <mergeCell ref="B5:H5"/>
    <mergeCell ref="B2:H2"/>
    <mergeCell ref="H3:H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87E2-ED98-47EC-94A7-DE34AF51515F}">
  <dimension ref="A1:H15"/>
  <sheetViews>
    <sheetView zoomScaleNormal="100" workbookViewId="0"/>
  </sheetViews>
  <sheetFormatPr defaultRowHeight="13.5" x14ac:dyDescent="0.25"/>
  <cols>
    <col min="1" max="1" width="27.140625" style="2" customWidth="1"/>
    <col min="2" max="8" width="8.5703125" style="2" customWidth="1"/>
    <col min="9" max="16384" width="9.140625" style="1"/>
  </cols>
  <sheetData>
    <row r="1" spans="1:8" s="3" customFormat="1" ht="15.75" customHeight="1" x14ac:dyDescent="0.2">
      <c r="A1" s="3" t="s">
        <v>129</v>
      </c>
    </row>
    <row r="2" spans="1:8" ht="15.75" customHeight="1" x14ac:dyDescent="0.2">
      <c r="A2" s="134" t="s">
        <v>128</v>
      </c>
      <c r="B2" s="141" t="s">
        <v>33</v>
      </c>
      <c r="C2" s="24" t="s">
        <v>32</v>
      </c>
      <c r="D2" s="24" t="s">
        <v>31</v>
      </c>
      <c r="E2" s="141" t="s">
        <v>127</v>
      </c>
      <c r="F2" s="141" t="s">
        <v>126</v>
      </c>
      <c r="G2" s="141" t="s">
        <v>10</v>
      </c>
      <c r="H2" s="128" t="s">
        <v>125</v>
      </c>
    </row>
    <row r="3" spans="1:8" ht="15.75" customHeight="1" x14ac:dyDescent="0.2">
      <c r="A3" s="134"/>
      <c r="B3" s="141"/>
      <c r="C3" s="142" t="s">
        <v>28</v>
      </c>
      <c r="D3" s="142"/>
      <c r="E3" s="141"/>
      <c r="F3" s="141"/>
      <c r="G3" s="141"/>
      <c r="H3" s="128"/>
    </row>
    <row r="4" spans="1:8" ht="15" customHeight="1" x14ac:dyDescent="0.25">
      <c r="A4" s="2" t="s">
        <v>124</v>
      </c>
      <c r="B4" s="68">
        <v>376</v>
      </c>
      <c r="C4" s="68">
        <v>2429</v>
      </c>
      <c r="D4" s="68">
        <v>107</v>
      </c>
      <c r="E4" s="68">
        <v>392</v>
      </c>
      <c r="F4" s="68">
        <v>29</v>
      </c>
      <c r="G4" s="68">
        <f t="shared" ref="G4:G10" si="0">SUM(B4:F4)</f>
        <v>3333</v>
      </c>
      <c r="H4" s="68">
        <v>1587</v>
      </c>
    </row>
    <row r="5" spans="1:8" ht="15" customHeight="1" x14ac:dyDescent="0.25">
      <c r="A5" s="2" t="s">
        <v>95</v>
      </c>
      <c r="B5" s="68">
        <v>105</v>
      </c>
      <c r="C5" s="68">
        <v>3019</v>
      </c>
      <c r="D5" s="68">
        <v>291</v>
      </c>
      <c r="E5" s="68">
        <v>832</v>
      </c>
      <c r="F5" s="68">
        <v>2</v>
      </c>
      <c r="G5" s="68">
        <f t="shared" si="0"/>
        <v>4249</v>
      </c>
      <c r="H5" s="68">
        <v>1932</v>
      </c>
    </row>
    <row r="6" spans="1:8" ht="15" customHeight="1" x14ac:dyDescent="0.25">
      <c r="A6" s="2" t="s">
        <v>123</v>
      </c>
      <c r="B6" s="68">
        <v>2</v>
      </c>
      <c r="C6" s="68">
        <v>270</v>
      </c>
      <c r="D6" s="68">
        <v>26</v>
      </c>
      <c r="E6" s="68">
        <v>19</v>
      </c>
      <c r="F6" s="49" t="s">
        <v>115</v>
      </c>
      <c r="G6" s="68">
        <f t="shared" si="0"/>
        <v>317</v>
      </c>
      <c r="H6" s="68">
        <v>77</v>
      </c>
    </row>
    <row r="7" spans="1:8" ht="15" customHeight="1" x14ac:dyDescent="0.25">
      <c r="A7" s="2" t="s">
        <v>122</v>
      </c>
      <c r="B7" s="68">
        <v>16</v>
      </c>
      <c r="C7" s="68">
        <v>603</v>
      </c>
      <c r="D7" s="68">
        <v>83</v>
      </c>
      <c r="E7" s="68">
        <v>177</v>
      </c>
      <c r="F7" s="49" t="s">
        <v>115</v>
      </c>
      <c r="G7" s="68">
        <f t="shared" si="0"/>
        <v>879</v>
      </c>
      <c r="H7" s="68">
        <v>374</v>
      </c>
    </row>
    <row r="8" spans="1:8" ht="15" customHeight="1" x14ac:dyDescent="0.25">
      <c r="A8" s="2" t="s">
        <v>121</v>
      </c>
      <c r="B8" s="49" t="s">
        <v>115</v>
      </c>
      <c r="C8" s="68">
        <v>2</v>
      </c>
      <c r="D8" s="49" t="s">
        <v>115</v>
      </c>
      <c r="E8" s="68">
        <v>449</v>
      </c>
      <c r="F8" s="49" t="s">
        <v>115</v>
      </c>
      <c r="G8" s="68">
        <f t="shared" si="0"/>
        <v>451</v>
      </c>
      <c r="H8" s="68">
        <v>177</v>
      </c>
    </row>
    <row r="9" spans="1:8" ht="15" customHeight="1" x14ac:dyDescent="0.25">
      <c r="A9" s="2" t="s">
        <v>120</v>
      </c>
      <c r="B9" s="68">
        <v>58</v>
      </c>
      <c r="C9" s="68">
        <v>334</v>
      </c>
      <c r="D9" s="68">
        <v>67</v>
      </c>
      <c r="E9" s="68">
        <v>62</v>
      </c>
      <c r="F9" s="49" t="s">
        <v>115</v>
      </c>
      <c r="G9" s="68">
        <f t="shared" si="0"/>
        <v>521</v>
      </c>
      <c r="H9" s="68">
        <v>207</v>
      </c>
    </row>
    <row r="10" spans="1:8" ht="15" customHeight="1" x14ac:dyDescent="0.25">
      <c r="A10" s="2" t="s">
        <v>82</v>
      </c>
      <c r="B10" s="49" t="s">
        <v>115</v>
      </c>
      <c r="C10" s="49" t="s">
        <v>115</v>
      </c>
      <c r="D10" s="49" t="s">
        <v>115</v>
      </c>
      <c r="E10" s="68">
        <v>231</v>
      </c>
      <c r="F10" s="49" t="s">
        <v>115</v>
      </c>
      <c r="G10" s="68">
        <f t="shared" si="0"/>
        <v>231</v>
      </c>
      <c r="H10" s="68">
        <v>113</v>
      </c>
    </row>
    <row r="11" spans="1:8" s="3" customFormat="1" ht="15" customHeight="1" x14ac:dyDescent="0.25">
      <c r="A11" s="4" t="s">
        <v>119</v>
      </c>
      <c r="B11" s="67">
        <f t="shared" ref="B11:G11" si="1">SUM(B4:B10)</f>
        <v>557</v>
      </c>
      <c r="C11" s="67">
        <f t="shared" si="1"/>
        <v>6657</v>
      </c>
      <c r="D11" s="67">
        <f t="shared" si="1"/>
        <v>574</v>
      </c>
      <c r="E11" s="67">
        <f t="shared" si="1"/>
        <v>2162</v>
      </c>
      <c r="F11" s="67">
        <f t="shared" si="1"/>
        <v>31</v>
      </c>
      <c r="G11" s="67">
        <f t="shared" si="1"/>
        <v>9981</v>
      </c>
      <c r="H11" s="67">
        <v>4467</v>
      </c>
    </row>
    <row r="12" spans="1:8" ht="15" customHeight="1" x14ac:dyDescent="0.25">
      <c r="A12" s="2" t="s">
        <v>118</v>
      </c>
      <c r="B12" s="68">
        <v>36</v>
      </c>
      <c r="C12" s="68">
        <v>1483</v>
      </c>
      <c r="D12" s="68">
        <v>208</v>
      </c>
      <c r="E12" s="68">
        <v>334</v>
      </c>
      <c r="F12" s="49" t="s">
        <v>115</v>
      </c>
      <c r="G12" s="68">
        <f>SUM(B12:F12)</f>
        <v>2061</v>
      </c>
      <c r="H12" s="68">
        <v>1013</v>
      </c>
    </row>
    <row r="13" spans="1:8" ht="15" customHeight="1" x14ac:dyDescent="0.25">
      <c r="A13" s="2" t="s">
        <v>117</v>
      </c>
      <c r="B13" s="68">
        <v>189</v>
      </c>
      <c r="C13" s="68">
        <v>6525</v>
      </c>
      <c r="D13" s="68">
        <v>864</v>
      </c>
      <c r="E13" s="68">
        <v>1596</v>
      </c>
      <c r="F13" s="49" t="s">
        <v>115</v>
      </c>
      <c r="G13" s="68">
        <f>SUM(B13:F13)</f>
        <v>9174</v>
      </c>
      <c r="H13" s="68">
        <v>4440</v>
      </c>
    </row>
    <row r="14" spans="1:8" s="3" customFormat="1" ht="15" customHeight="1" x14ac:dyDescent="0.25">
      <c r="A14" s="4" t="s">
        <v>116</v>
      </c>
      <c r="B14" s="67">
        <f>SUM(B12:B13)</f>
        <v>225</v>
      </c>
      <c r="C14" s="67">
        <f>SUM(C12:C13)</f>
        <v>8008</v>
      </c>
      <c r="D14" s="67">
        <f>SUM(D12:D13)</f>
        <v>1072</v>
      </c>
      <c r="E14" s="67">
        <f>SUM(E12:E13)</f>
        <v>1930</v>
      </c>
      <c r="F14" s="49" t="s">
        <v>115</v>
      </c>
      <c r="G14" s="67">
        <f>SUM(G12:G13)</f>
        <v>11235</v>
      </c>
      <c r="H14" s="67">
        <v>5453</v>
      </c>
    </row>
    <row r="15" spans="1:8" s="3" customFormat="1" ht="15" customHeight="1" x14ac:dyDescent="0.25">
      <c r="A15" s="4" t="s">
        <v>10</v>
      </c>
      <c r="B15" s="67">
        <f t="shared" ref="B15:H15" si="2">SUM(B14,B11)</f>
        <v>782</v>
      </c>
      <c r="C15" s="67">
        <f t="shared" si="2"/>
        <v>14665</v>
      </c>
      <c r="D15" s="67">
        <f t="shared" si="2"/>
        <v>1646</v>
      </c>
      <c r="E15" s="67">
        <f t="shared" si="2"/>
        <v>4092</v>
      </c>
      <c r="F15" s="67">
        <f t="shared" si="2"/>
        <v>31</v>
      </c>
      <c r="G15" s="67">
        <f t="shared" si="2"/>
        <v>21216</v>
      </c>
      <c r="H15" s="67">
        <f t="shared" si="2"/>
        <v>9920</v>
      </c>
    </row>
  </sheetData>
  <mergeCells count="7">
    <mergeCell ref="A2:A3"/>
    <mergeCell ref="B2:B3"/>
    <mergeCell ref="H2:H3"/>
    <mergeCell ref="F2:F3"/>
    <mergeCell ref="G2:G3"/>
    <mergeCell ref="E2:E3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3BF0-598A-4AE5-B302-972C94CC59A4}">
  <dimension ref="A1:H33"/>
  <sheetViews>
    <sheetView zoomScaleNormal="100" workbookViewId="0"/>
  </sheetViews>
  <sheetFormatPr defaultRowHeight="13.5" x14ac:dyDescent="0.25"/>
  <cols>
    <col min="1" max="1" width="15.140625" style="2" customWidth="1"/>
    <col min="2" max="8" width="10.28515625" style="2" customWidth="1"/>
    <col min="9" max="16384" width="9.140625" style="1"/>
  </cols>
  <sheetData>
    <row r="1" spans="1:8" s="3" customFormat="1" ht="15.75" customHeight="1" x14ac:dyDescent="0.2">
      <c r="A1" s="3" t="s">
        <v>135</v>
      </c>
    </row>
    <row r="2" spans="1:8" ht="15.75" customHeight="1" x14ac:dyDescent="0.2">
      <c r="A2" s="134" t="s">
        <v>25</v>
      </c>
      <c r="B2" s="141" t="s">
        <v>33</v>
      </c>
      <c r="C2" s="24" t="s">
        <v>32</v>
      </c>
      <c r="D2" s="24" t="s">
        <v>31</v>
      </c>
      <c r="E2" s="141" t="s">
        <v>127</v>
      </c>
      <c r="F2" s="141" t="s">
        <v>126</v>
      </c>
      <c r="G2" s="141" t="s">
        <v>10</v>
      </c>
      <c r="H2" s="128" t="s">
        <v>134</v>
      </c>
    </row>
    <row r="3" spans="1:8" ht="15.75" customHeight="1" x14ac:dyDescent="0.2">
      <c r="A3" s="134"/>
      <c r="B3" s="141"/>
      <c r="C3" s="142" t="s">
        <v>28</v>
      </c>
      <c r="D3" s="142"/>
      <c r="E3" s="141"/>
      <c r="F3" s="141"/>
      <c r="G3" s="141"/>
      <c r="H3" s="128"/>
    </row>
    <row r="4" spans="1:8" ht="18" customHeight="1" x14ac:dyDescent="0.25">
      <c r="B4" s="155" t="s">
        <v>133</v>
      </c>
      <c r="C4" s="155"/>
      <c r="D4" s="155"/>
      <c r="E4" s="155"/>
      <c r="F4" s="155"/>
      <c r="G4" s="155"/>
      <c r="H4" s="155"/>
    </row>
    <row r="5" spans="1:8" ht="15" customHeight="1" x14ac:dyDescent="0.25">
      <c r="A5" s="2" t="s">
        <v>18</v>
      </c>
      <c r="B5" s="9">
        <v>165</v>
      </c>
      <c r="C5" s="9">
        <v>488</v>
      </c>
      <c r="D5" s="9">
        <v>42</v>
      </c>
      <c r="E5" s="69" t="s">
        <v>130</v>
      </c>
      <c r="F5" s="9">
        <v>10</v>
      </c>
      <c r="G5" s="9">
        <v>705</v>
      </c>
      <c r="H5" s="9">
        <v>341</v>
      </c>
    </row>
    <row r="6" spans="1:8" ht="15" customHeight="1" x14ac:dyDescent="0.25">
      <c r="A6" s="2" t="s">
        <v>17</v>
      </c>
      <c r="B6" s="9">
        <v>27</v>
      </c>
      <c r="C6" s="9">
        <v>231</v>
      </c>
      <c r="D6" s="9">
        <v>9</v>
      </c>
      <c r="E6" s="69" t="s">
        <v>130</v>
      </c>
      <c r="F6" s="9">
        <v>1</v>
      </c>
      <c r="G6" s="9">
        <v>268</v>
      </c>
      <c r="H6" s="9">
        <v>117</v>
      </c>
    </row>
    <row r="7" spans="1:8" ht="15" customHeight="1" x14ac:dyDescent="0.25">
      <c r="A7" s="2" t="s">
        <v>16</v>
      </c>
      <c r="B7" s="9">
        <v>54</v>
      </c>
      <c r="C7" s="9">
        <v>889</v>
      </c>
      <c r="D7" s="9">
        <v>55</v>
      </c>
      <c r="E7" s="69" t="s">
        <v>130</v>
      </c>
      <c r="F7" s="9">
        <v>5</v>
      </c>
      <c r="G7" s="9">
        <v>1003</v>
      </c>
      <c r="H7" s="9">
        <v>445</v>
      </c>
    </row>
    <row r="8" spans="1:8" ht="15" customHeight="1" x14ac:dyDescent="0.25">
      <c r="A8" s="2" t="s">
        <v>15</v>
      </c>
      <c r="B8" s="9">
        <v>38</v>
      </c>
      <c r="C8" s="9">
        <v>656</v>
      </c>
      <c r="D8" s="9">
        <v>57</v>
      </c>
      <c r="E8" s="69" t="s">
        <v>130</v>
      </c>
      <c r="F8" s="69" t="s">
        <v>130</v>
      </c>
      <c r="G8" s="9">
        <v>751</v>
      </c>
      <c r="H8" s="9">
        <v>319</v>
      </c>
    </row>
    <row r="9" spans="1:8" ht="15" customHeight="1" x14ac:dyDescent="0.25">
      <c r="A9" s="2" t="s">
        <v>14</v>
      </c>
      <c r="B9" s="9">
        <v>135</v>
      </c>
      <c r="C9" s="9">
        <v>1688</v>
      </c>
      <c r="D9" s="9">
        <v>128</v>
      </c>
      <c r="E9" s="69" t="s">
        <v>130</v>
      </c>
      <c r="F9" s="9">
        <v>5</v>
      </c>
      <c r="G9" s="9">
        <v>1956</v>
      </c>
      <c r="H9" s="9">
        <v>861</v>
      </c>
    </row>
    <row r="10" spans="1:8" ht="15" customHeight="1" x14ac:dyDescent="0.25">
      <c r="A10" s="2" t="s">
        <v>13</v>
      </c>
      <c r="B10" s="9">
        <v>138</v>
      </c>
      <c r="C10" s="9">
        <v>2697</v>
      </c>
      <c r="D10" s="9">
        <v>279</v>
      </c>
      <c r="E10" s="69" t="s">
        <v>130</v>
      </c>
      <c r="F10" s="9">
        <v>7</v>
      </c>
      <c r="G10" s="9">
        <v>3121</v>
      </c>
      <c r="H10" s="9">
        <v>1424</v>
      </c>
    </row>
    <row r="11" spans="1:8" ht="15" customHeight="1" x14ac:dyDescent="0.25">
      <c r="A11" s="2" t="s">
        <v>12</v>
      </c>
      <c r="B11" s="9">
        <v>557</v>
      </c>
      <c r="C11" s="9">
        <v>6649</v>
      </c>
      <c r="D11" s="9">
        <v>570</v>
      </c>
      <c r="E11" s="69" t="s">
        <v>130</v>
      </c>
      <c r="F11" s="9">
        <v>28</v>
      </c>
      <c r="G11" s="9">
        <v>7804</v>
      </c>
      <c r="H11" s="9">
        <v>3507</v>
      </c>
    </row>
    <row r="12" spans="1:8" ht="15" customHeight="1" x14ac:dyDescent="0.25">
      <c r="A12" s="2" t="s">
        <v>11</v>
      </c>
      <c r="B12" s="69" t="s">
        <v>130</v>
      </c>
      <c r="C12" s="9">
        <v>8</v>
      </c>
      <c r="D12" s="9">
        <v>4</v>
      </c>
      <c r="E12" s="9">
        <v>2162</v>
      </c>
      <c r="F12" s="9">
        <v>3</v>
      </c>
      <c r="G12" s="9">
        <v>2177</v>
      </c>
      <c r="H12" s="9">
        <v>960</v>
      </c>
    </row>
    <row r="13" spans="1:8" s="3" customFormat="1" ht="15" customHeight="1" x14ac:dyDescent="0.25">
      <c r="A13" s="4" t="s">
        <v>10</v>
      </c>
      <c r="B13" s="12">
        <v>557</v>
      </c>
      <c r="C13" s="12">
        <v>6657</v>
      </c>
      <c r="D13" s="12">
        <v>574</v>
      </c>
      <c r="E13" s="12">
        <v>2162</v>
      </c>
      <c r="F13" s="12">
        <v>31</v>
      </c>
      <c r="G13" s="12">
        <v>9981</v>
      </c>
      <c r="H13" s="12">
        <v>4467</v>
      </c>
    </row>
    <row r="14" spans="1:8" ht="18" customHeight="1" x14ac:dyDescent="0.25">
      <c r="B14" s="154" t="s">
        <v>132</v>
      </c>
      <c r="C14" s="154"/>
      <c r="D14" s="154"/>
      <c r="E14" s="154"/>
      <c r="F14" s="154"/>
      <c r="G14" s="154"/>
      <c r="H14" s="154"/>
    </row>
    <row r="15" spans="1:8" ht="15" customHeight="1" x14ac:dyDescent="0.25">
      <c r="A15" s="2" t="s">
        <v>18</v>
      </c>
      <c r="B15" s="9">
        <v>110</v>
      </c>
      <c r="C15" s="9">
        <v>1046</v>
      </c>
      <c r="D15" s="9">
        <v>73</v>
      </c>
      <c r="E15" s="69" t="s">
        <v>130</v>
      </c>
      <c r="F15" s="69" t="s">
        <v>130</v>
      </c>
      <c r="G15" s="9">
        <v>1229</v>
      </c>
      <c r="H15" s="9">
        <v>586</v>
      </c>
    </row>
    <row r="16" spans="1:8" ht="15" customHeight="1" x14ac:dyDescent="0.25">
      <c r="A16" s="2" t="s">
        <v>17</v>
      </c>
      <c r="B16" s="10">
        <v>24</v>
      </c>
      <c r="C16" s="10">
        <v>849</v>
      </c>
      <c r="D16" s="10">
        <v>62</v>
      </c>
      <c r="E16" s="69" t="s">
        <v>130</v>
      </c>
      <c r="F16" s="69" t="s">
        <v>130</v>
      </c>
      <c r="G16" s="10">
        <v>935</v>
      </c>
      <c r="H16" s="10">
        <v>430</v>
      </c>
    </row>
    <row r="17" spans="1:8" ht="15" customHeight="1" x14ac:dyDescent="0.25">
      <c r="A17" s="2" t="s">
        <v>16</v>
      </c>
      <c r="B17" s="9">
        <v>36</v>
      </c>
      <c r="C17" s="9">
        <v>2035</v>
      </c>
      <c r="D17" s="9">
        <v>171</v>
      </c>
      <c r="E17" s="69" t="s">
        <v>130</v>
      </c>
      <c r="F17" s="69" t="s">
        <v>130</v>
      </c>
      <c r="G17" s="9">
        <v>2242</v>
      </c>
      <c r="H17" s="9">
        <v>1048</v>
      </c>
    </row>
    <row r="18" spans="1:8" ht="15" customHeight="1" x14ac:dyDescent="0.25">
      <c r="A18" s="2" t="s">
        <v>15</v>
      </c>
      <c r="B18" s="10">
        <v>19</v>
      </c>
      <c r="C18" s="10">
        <v>1172</v>
      </c>
      <c r="D18" s="10">
        <v>133</v>
      </c>
      <c r="E18" s="69" t="s">
        <v>130</v>
      </c>
      <c r="F18" s="69" t="s">
        <v>130</v>
      </c>
      <c r="G18" s="10">
        <v>1324</v>
      </c>
      <c r="H18" s="10">
        <v>654</v>
      </c>
    </row>
    <row r="19" spans="1:8" ht="15" customHeight="1" x14ac:dyDescent="0.25">
      <c r="A19" s="2" t="s">
        <v>14</v>
      </c>
      <c r="B19" s="10">
        <v>22</v>
      </c>
      <c r="C19" s="10">
        <v>1592</v>
      </c>
      <c r="D19" s="10">
        <v>271</v>
      </c>
      <c r="E19" s="69" t="s">
        <v>130</v>
      </c>
      <c r="F19" s="69" t="s">
        <v>131</v>
      </c>
      <c r="G19" s="10">
        <v>1885</v>
      </c>
      <c r="H19" s="10">
        <v>890</v>
      </c>
    </row>
    <row r="20" spans="1:8" ht="15" customHeight="1" x14ac:dyDescent="0.25">
      <c r="A20" s="2" t="s">
        <v>13</v>
      </c>
      <c r="B20" s="9">
        <v>14</v>
      </c>
      <c r="C20" s="9">
        <v>1313</v>
      </c>
      <c r="D20" s="9">
        <v>360</v>
      </c>
      <c r="E20" s="69" t="s">
        <v>130</v>
      </c>
      <c r="F20" s="69" t="s">
        <v>131</v>
      </c>
      <c r="G20" s="9">
        <v>1687</v>
      </c>
      <c r="H20" s="9">
        <v>870</v>
      </c>
    </row>
    <row r="21" spans="1:8" ht="15" customHeight="1" x14ac:dyDescent="0.25">
      <c r="A21" s="2" t="s">
        <v>12</v>
      </c>
      <c r="B21" s="10">
        <v>225</v>
      </c>
      <c r="C21" s="10">
        <v>8007</v>
      </c>
      <c r="D21" s="10">
        <v>1070</v>
      </c>
      <c r="E21" s="69" t="s">
        <v>130</v>
      </c>
      <c r="F21" s="69" t="s">
        <v>130</v>
      </c>
      <c r="G21" s="10">
        <v>9302</v>
      </c>
      <c r="H21" s="10">
        <v>4478</v>
      </c>
    </row>
    <row r="22" spans="1:8" ht="15" customHeight="1" x14ac:dyDescent="0.25">
      <c r="A22" s="2" t="s">
        <v>11</v>
      </c>
      <c r="B22" s="69" t="s">
        <v>130</v>
      </c>
      <c r="C22" s="9">
        <v>1</v>
      </c>
      <c r="D22" s="69">
        <v>2</v>
      </c>
      <c r="E22" s="9">
        <v>1930</v>
      </c>
      <c r="F22" s="69" t="s">
        <v>130</v>
      </c>
      <c r="G22" s="9">
        <v>1933</v>
      </c>
      <c r="H22" s="9">
        <v>975</v>
      </c>
    </row>
    <row r="23" spans="1:8" s="3" customFormat="1" ht="15" customHeight="1" x14ac:dyDescent="0.25">
      <c r="A23" s="4" t="s">
        <v>10</v>
      </c>
      <c r="B23" s="12">
        <v>225</v>
      </c>
      <c r="C23" s="12">
        <v>8008</v>
      </c>
      <c r="D23" s="12">
        <v>1072</v>
      </c>
      <c r="E23" s="12">
        <v>1930</v>
      </c>
      <c r="F23" s="70" t="s">
        <v>130</v>
      </c>
      <c r="G23" s="12">
        <v>11235</v>
      </c>
      <c r="H23" s="12">
        <v>5453</v>
      </c>
    </row>
    <row r="24" spans="1:8" ht="18" customHeight="1" x14ac:dyDescent="0.25">
      <c r="B24" s="154" t="s">
        <v>19</v>
      </c>
      <c r="C24" s="154"/>
      <c r="D24" s="154"/>
      <c r="E24" s="154"/>
      <c r="F24" s="154"/>
      <c r="G24" s="154"/>
      <c r="H24" s="154"/>
    </row>
    <row r="25" spans="1:8" ht="15" customHeight="1" x14ac:dyDescent="0.25">
      <c r="A25" s="2" t="s">
        <v>18</v>
      </c>
      <c r="B25" s="9">
        <v>275</v>
      </c>
      <c r="C25" s="9">
        <v>1534</v>
      </c>
      <c r="D25" s="9">
        <v>115</v>
      </c>
      <c r="E25" s="69" t="s">
        <v>130</v>
      </c>
      <c r="F25" s="9">
        <v>10</v>
      </c>
      <c r="G25" s="9">
        <v>1934</v>
      </c>
      <c r="H25" s="9">
        <v>927</v>
      </c>
    </row>
    <row r="26" spans="1:8" ht="15" customHeight="1" x14ac:dyDescent="0.25">
      <c r="A26" s="2" t="s">
        <v>17</v>
      </c>
      <c r="B26" s="10">
        <v>51</v>
      </c>
      <c r="C26" s="10">
        <v>1080</v>
      </c>
      <c r="D26" s="10">
        <v>71</v>
      </c>
      <c r="E26" s="69" t="s">
        <v>130</v>
      </c>
      <c r="F26" s="10">
        <v>1</v>
      </c>
      <c r="G26" s="10">
        <v>1203</v>
      </c>
      <c r="H26" s="10">
        <v>547</v>
      </c>
    </row>
    <row r="27" spans="1:8" ht="15" customHeight="1" x14ac:dyDescent="0.25">
      <c r="A27" s="2" t="s">
        <v>16</v>
      </c>
      <c r="B27" s="9">
        <v>90</v>
      </c>
      <c r="C27" s="9">
        <v>2924</v>
      </c>
      <c r="D27" s="9">
        <v>226</v>
      </c>
      <c r="E27" s="69" t="s">
        <v>130</v>
      </c>
      <c r="F27" s="9">
        <v>5</v>
      </c>
      <c r="G27" s="9">
        <v>3245</v>
      </c>
      <c r="H27" s="9">
        <v>1493</v>
      </c>
    </row>
    <row r="28" spans="1:8" ht="15" customHeight="1" x14ac:dyDescent="0.25">
      <c r="A28" s="2" t="s">
        <v>15</v>
      </c>
      <c r="B28" s="10">
        <v>57</v>
      </c>
      <c r="C28" s="10">
        <v>1828</v>
      </c>
      <c r="D28" s="10">
        <v>190</v>
      </c>
      <c r="E28" s="69" t="s">
        <v>130</v>
      </c>
      <c r="F28" s="69" t="s">
        <v>130</v>
      </c>
      <c r="G28" s="10">
        <v>2075</v>
      </c>
      <c r="H28" s="10">
        <v>973</v>
      </c>
    </row>
    <row r="29" spans="1:8" ht="15" customHeight="1" x14ac:dyDescent="0.25">
      <c r="A29" s="2" t="s">
        <v>14</v>
      </c>
      <c r="B29" s="10">
        <v>157</v>
      </c>
      <c r="C29" s="10">
        <v>3280</v>
      </c>
      <c r="D29" s="10">
        <v>399</v>
      </c>
      <c r="E29" s="69" t="s">
        <v>130</v>
      </c>
      <c r="F29" s="10">
        <v>5</v>
      </c>
      <c r="G29" s="10">
        <v>3841</v>
      </c>
      <c r="H29" s="10">
        <v>1751</v>
      </c>
    </row>
    <row r="30" spans="1:8" ht="15" customHeight="1" x14ac:dyDescent="0.25">
      <c r="A30" s="2" t="s">
        <v>13</v>
      </c>
      <c r="B30" s="9">
        <v>152</v>
      </c>
      <c r="C30" s="9">
        <v>4010</v>
      </c>
      <c r="D30" s="9">
        <v>639</v>
      </c>
      <c r="E30" s="69" t="s">
        <v>130</v>
      </c>
      <c r="F30" s="9">
        <v>7</v>
      </c>
      <c r="G30" s="9">
        <v>4808</v>
      </c>
      <c r="H30" s="9">
        <v>2294</v>
      </c>
    </row>
    <row r="31" spans="1:8" ht="15" customHeight="1" x14ac:dyDescent="0.25">
      <c r="A31" s="2" t="s">
        <v>12</v>
      </c>
      <c r="B31" s="10">
        <v>782</v>
      </c>
      <c r="C31" s="10">
        <v>14656</v>
      </c>
      <c r="D31" s="10">
        <v>1640</v>
      </c>
      <c r="E31" s="69" t="s">
        <v>130</v>
      </c>
      <c r="F31" s="10">
        <v>28</v>
      </c>
      <c r="G31" s="10">
        <v>17106</v>
      </c>
      <c r="H31" s="10">
        <v>7985</v>
      </c>
    </row>
    <row r="32" spans="1:8" ht="15" customHeight="1" x14ac:dyDescent="0.25">
      <c r="A32" s="2" t="s">
        <v>11</v>
      </c>
      <c r="B32" s="69" t="s">
        <v>130</v>
      </c>
      <c r="C32" s="9">
        <v>9</v>
      </c>
      <c r="D32" s="9">
        <v>6</v>
      </c>
      <c r="E32" s="9">
        <v>4092</v>
      </c>
      <c r="F32" s="9">
        <v>3</v>
      </c>
      <c r="G32" s="9">
        <v>4110</v>
      </c>
      <c r="H32" s="9">
        <v>1935</v>
      </c>
    </row>
    <row r="33" spans="1:8" s="3" customFormat="1" ht="15" customHeight="1" x14ac:dyDescent="0.25">
      <c r="A33" s="4" t="s">
        <v>10</v>
      </c>
      <c r="B33" s="12">
        <v>782</v>
      </c>
      <c r="C33" s="12">
        <v>14665</v>
      </c>
      <c r="D33" s="12">
        <v>1646</v>
      </c>
      <c r="E33" s="12">
        <v>4092</v>
      </c>
      <c r="F33" s="12">
        <v>31</v>
      </c>
      <c r="G33" s="12">
        <v>21216</v>
      </c>
      <c r="H33" s="12">
        <v>9920</v>
      </c>
    </row>
  </sheetData>
  <mergeCells count="10">
    <mergeCell ref="B14:H14"/>
    <mergeCell ref="B24:H24"/>
    <mergeCell ref="A2:A3"/>
    <mergeCell ref="C3:D3"/>
    <mergeCell ref="B2:B3"/>
    <mergeCell ref="B4:H4"/>
    <mergeCell ref="F2:F3"/>
    <mergeCell ref="E2:E3"/>
    <mergeCell ref="G2:G3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73BB-7F1E-423F-B459-57E6A0925C9E}">
  <dimension ref="A1:H30"/>
  <sheetViews>
    <sheetView zoomScaleNormal="100" workbookViewId="0"/>
  </sheetViews>
  <sheetFormatPr defaultRowHeight="13.5" x14ac:dyDescent="0.25"/>
  <cols>
    <col min="1" max="1" width="16" style="2" customWidth="1"/>
    <col min="2" max="8" width="10.140625" style="2" customWidth="1"/>
    <col min="9" max="16384" width="9.140625" style="1"/>
  </cols>
  <sheetData>
    <row r="1" spans="1:8" s="3" customFormat="1" ht="15.75" customHeight="1" x14ac:dyDescent="0.2">
      <c r="A1" s="3" t="s">
        <v>144</v>
      </c>
    </row>
    <row r="2" spans="1:8" ht="15.75" customHeight="1" x14ac:dyDescent="0.2">
      <c r="A2" s="134" t="s">
        <v>25</v>
      </c>
      <c r="B2" s="141" t="s">
        <v>33</v>
      </c>
      <c r="C2" s="24" t="s">
        <v>32</v>
      </c>
      <c r="D2" s="24" t="s">
        <v>31</v>
      </c>
      <c r="E2" s="141" t="s">
        <v>127</v>
      </c>
      <c r="F2" s="141" t="s">
        <v>126</v>
      </c>
      <c r="G2" s="141" t="s">
        <v>10</v>
      </c>
      <c r="H2" s="128" t="s">
        <v>134</v>
      </c>
    </row>
    <row r="3" spans="1:8" ht="15.75" customHeight="1" x14ac:dyDescent="0.2">
      <c r="A3" s="134"/>
      <c r="B3" s="141"/>
      <c r="C3" s="142" t="s">
        <v>28</v>
      </c>
      <c r="D3" s="142"/>
      <c r="E3" s="141"/>
      <c r="F3" s="141"/>
      <c r="G3" s="141"/>
      <c r="H3" s="128"/>
    </row>
    <row r="4" spans="1:8" ht="15.95" customHeight="1" x14ac:dyDescent="0.25">
      <c r="B4" s="135" t="s">
        <v>133</v>
      </c>
      <c r="C4" s="135"/>
      <c r="D4" s="135"/>
      <c r="E4" s="135"/>
      <c r="F4" s="135"/>
      <c r="G4" s="135"/>
      <c r="H4" s="135"/>
    </row>
    <row r="5" spans="1:8" ht="12" customHeight="1" x14ac:dyDescent="0.25">
      <c r="A5" s="2" t="s">
        <v>142</v>
      </c>
      <c r="B5" s="45">
        <v>192</v>
      </c>
      <c r="C5" s="45">
        <v>97</v>
      </c>
      <c r="D5" s="45">
        <v>3</v>
      </c>
      <c r="E5" s="45">
        <v>10</v>
      </c>
      <c r="F5" s="45">
        <v>6</v>
      </c>
      <c r="G5" s="45">
        <f t="shared" ref="G5:G11" si="0">SUM(B5:F5)</f>
        <v>308</v>
      </c>
      <c r="H5" s="45">
        <v>172</v>
      </c>
    </row>
    <row r="6" spans="1:8" ht="12" customHeight="1" x14ac:dyDescent="0.25">
      <c r="A6" s="2" t="s">
        <v>141</v>
      </c>
      <c r="B6" s="45">
        <v>162</v>
      </c>
      <c r="C6" s="45">
        <v>128</v>
      </c>
      <c r="D6" s="45">
        <v>10</v>
      </c>
      <c r="E6" s="45">
        <v>16</v>
      </c>
      <c r="F6" s="45">
        <v>4</v>
      </c>
      <c r="G6" s="45">
        <f t="shared" si="0"/>
        <v>320</v>
      </c>
      <c r="H6" s="45">
        <v>152</v>
      </c>
    </row>
    <row r="7" spans="1:8" ht="12" customHeight="1" x14ac:dyDescent="0.25">
      <c r="A7" s="2" t="s">
        <v>140</v>
      </c>
      <c r="B7" s="45">
        <v>176</v>
      </c>
      <c r="C7" s="45">
        <v>1450</v>
      </c>
      <c r="D7" s="45">
        <v>57</v>
      </c>
      <c r="E7" s="45">
        <v>171</v>
      </c>
      <c r="F7" s="45">
        <v>14</v>
      </c>
      <c r="G7" s="45">
        <f t="shared" si="0"/>
        <v>1868</v>
      </c>
      <c r="H7" s="45">
        <v>905</v>
      </c>
    </row>
    <row r="8" spans="1:8" ht="12" customHeight="1" x14ac:dyDescent="0.25">
      <c r="A8" s="2" t="s">
        <v>139</v>
      </c>
      <c r="B8" s="45">
        <v>25</v>
      </c>
      <c r="C8" s="45">
        <v>3043</v>
      </c>
      <c r="D8" s="45">
        <v>220</v>
      </c>
      <c r="E8" s="45">
        <v>677</v>
      </c>
      <c r="F8" s="45">
        <v>2</v>
      </c>
      <c r="G8" s="45">
        <f t="shared" si="0"/>
        <v>3967</v>
      </c>
      <c r="H8" s="45">
        <v>1760</v>
      </c>
    </row>
    <row r="9" spans="1:8" ht="12" customHeight="1" x14ac:dyDescent="0.25">
      <c r="A9" s="2" t="s">
        <v>138</v>
      </c>
      <c r="B9" s="45">
        <v>2</v>
      </c>
      <c r="C9" s="45">
        <v>1380</v>
      </c>
      <c r="D9" s="45">
        <v>167</v>
      </c>
      <c r="E9" s="45">
        <v>504</v>
      </c>
      <c r="F9" s="45">
        <v>2</v>
      </c>
      <c r="G9" s="45">
        <f t="shared" si="0"/>
        <v>2055</v>
      </c>
      <c r="H9" s="45">
        <v>869</v>
      </c>
    </row>
    <row r="10" spans="1:8" ht="12" customHeight="1" x14ac:dyDescent="0.25">
      <c r="A10" s="2" t="s">
        <v>137</v>
      </c>
      <c r="B10" s="45" t="s">
        <v>130</v>
      </c>
      <c r="C10" s="45">
        <v>551</v>
      </c>
      <c r="D10" s="45">
        <v>115</v>
      </c>
      <c r="E10" s="45">
        <v>486</v>
      </c>
      <c r="F10" s="45">
        <v>3</v>
      </c>
      <c r="G10" s="45">
        <f t="shared" si="0"/>
        <v>1155</v>
      </c>
      <c r="H10" s="45">
        <v>490</v>
      </c>
    </row>
    <row r="11" spans="1:8" ht="12" customHeight="1" x14ac:dyDescent="0.25">
      <c r="A11" s="2" t="s">
        <v>136</v>
      </c>
      <c r="B11" s="45" t="s">
        <v>130</v>
      </c>
      <c r="C11" s="45">
        <v>8</v>
      </c>
      <c r="D11" s="45">
        <v>2</v>
      </c>
      <c r="E11" s="45">
        <v>298</v>
      </c>
      <c r="F11" s="45" t="s">
        <v>130</v>
      </c>
      <c r="G11" s="45">
        <f t="shared" si="0"/>
        <v>308</v>
      </c>
      <c r="H11" s="45">
        <v>119</v>
      </c>
    </row>
    <row r="12" spans="1:8" s="3" customFormat="1" ht="12" customHeight="1" x14ac:dyDescent="0.25">
      <c r="A12" s="4" t="s">
        <v>10</v>
      </c>
      <c r="B12" s="71">
        <f t="shared" ref="B12:H12" si="1">SUM(B5:B11)</f>
        <v>557</v>
      </c>
      <c r="C12" s="71">
        <f t="shared" si="1"/>
        <v>6657</v>
      </c>
      <c r="D12" s="71">
        <f t="shared" si="1"/>
        <v>574</v>
      </c>
      <c r="E12" s="71">
        <f t="shared" si="1"/>
        <v>2162</v>
      </c>
      <c r="F12" s="71">
        <f t="shared" si="1"/>
        <v>31</v>
      </c>
      <c r="G12" s="71">
        <f t="shared" si="1"/>
        <v>9981</v>
      </c>
      <c r="H12" s="71">
        <f t="shared" si="1"/>
        <v>4467</v>
      </c>
    </row>
    <row r="13" spans="1:8" ht="15.95" customHeight="1" x14ac:dyDescent="0.25">
      <c r="B13" s="154" t="s">
        <v>143</v>
      </c>
      <c r="C13" s="154"/>
      <c r="D13" s="154"/>
      <c r="E13" s="154"/>
      <c r="F13" s="154"/>
      <c r="G13" s="154"/>
      <c r="H13" s="154"/>
    </row>
    <row r="14" spans="1:8" ht="12" customHeight="1" x14ac:dyDescent="0.25">
      <c r="A14" s="2" t="s">
        <v>142</v>
      </c>
      <c r="B14" s="45">
        <v>80</v>
      </c>
      <c r="C14" s="45">
        <v>37</v>
      </c>
      <c r="D14" s="45">
        <v>2</v>
      </c>
      <c r="E14" s="45">
        <v>8</v>
      </c>
      <c r="F14" s="45" t="s">
        <v>130</v>
      </c>
      <c r="G14" s="45">
        <v>127</v>
      </c>
      <c r="H14" s="45">
        <v>63</v>
      </c>
    </row>
    <row r="15" spans="1:8" ht="12" customHeight="1" x14ac:dyDescent="0.25">
      <c r="A15" s="2" t="s">
        <v>141</v>
      </c>
      <c r="B15" s="45">
        <v>67</v>
      </c>
      <c r="C15" s="45">
        <v>115</v>
      </c>
      <c r="D15" s="45">
        <v>11</v>
      </c>
      <c r="E15" s="45">
        <v>21</v>
      </c>
      <c r="F15" s="45" t="s">
        <v>130</v>
      </c>
      <c r="G15" s="45">
        <v>214</v>
      </c>
      <c r="H15" s="45">
        <v>110</v>
      </c>
    </row>
    <row r="16" spans="1:8" ht="12" customHeight="1" x14ac:dyDescent="0.25">
      <c r="A16" s="2" t="s">
        <v>140</v>
      </c>
      <c r="B16" s="45">
        <v>51</v>
      </c>
      <c r="C16" s="45">
        <v>1049</v>
      </c>
      <c r="D16" s="45">
        <v>61</v>
      </c>
      <c r="E16" s="45">
        <v>71</v>
      </c>
      <c r="F16" s="45" t="s">
        <v>130</v>
      </c>
      <c r="G16" s="45">
        <v>1232</v>
      </c>
      <c r="H16" s="45">
        <v>617</v>
      </c>
    </row>
    <row r="17" spans="1:8" ht="12" customHeight="1" x14ac:dyDescent="0.25">
      <c r="A17" s="2" t="s">
        <v>139</v>
      </c>
      <c r="B17" s="45">
        <v>21</v>
      </c>
      <c r="C17" s="45">
        <v>3371</v>
      </c>
      <c r="D17" s="45">
        <v>277</v>
      </c>
      <c r="E17" s="45">
        <v>204</v>
      </c>
      <c r="F17" s="45" t="s">
        <v>130</v>
      </c>
      <c r="G17" s="45">
        <v>3873</v>
      </c>
      <c r="H17" s="45">
        <v>1836</v>
      </c>
    </row>
    <row r="18" spans="1:8" ht="12" customHeight="1" x14ac:dyDescent="0.25">
      <c r="A18" s="2" t="s">
        <v>138</v>
      </c>
      <c r="B18" s="45">
        <v>3</v>
      </c>
      <c r="C18" s="45">
        <v>2109</v>
      </c>
      <c r="D18" s="45">
        <v>352</v>
      </c>
      <c r="E18" s="45">
        <v>306</v>
      </c>
      <c r="F18" s="45" t="s">
        <v>130</v>
      </c>
      <c r="G18" s="45">
        <v>2770</v>
      </c>
      <c r="H18" s="45">
        <v>1365</v>
      </c>
    </row>
    <row r="19" spans="1:8" ht="12" customHeight="1" x14ac:dyDescent="0.25">
      <c r="A19" s="2" t="s">
        <v>137</v>
      </c>
      <c r="B19" s="45">
        <v>3</v>
      </c>
      <c r="C19" s="45">
        <v>1295</v>
      </c>
      <c r="D19" s="45">
        <v>348</v>
      </c>
      <c r="E19" s="45">
        <v>615</v>
      </c>
      <c r="F19" s="45" t="s">
        <v>130</v>
      </c>
      <c r="G19" s="45">
        <v>2261</v>
      </c>
      <c r="H19" s="45">
        <v>1080</v>
      </c>
    </row>
    <row r="20" spans="1:8" ht="12" customHeight="1" x14ac:dyDescent="0.25">
      <c r="A20" s="2" t="s">
        <v>136</v>
      </c>
      <c r="B20" s="45" t="s">
        <v>130</v>
      </c>
      <c r="C20" s="45">
        <v>32</v>
      </c>
      <c r="D20" s="45">
        <v>21</v>
      </c>
      <c r="E20" s="45">
        <v>705</v>
      </c>
      <c r="F20" s="45" t="s">
        <v>130</v>
      </c>
      <c r="G20" s="45">
        <v>758</v>
      </c>
      <c r="H20" s="45">
        <v>382</v>
      </c>
    </row>
    <row r="21" spans="1:8" s="3" customFormat="1" ht="12" customHeight="1" x14ac:dyDescent="0.25">
      <c r="A21" s="4" t="s">
        <v>10</v>
      </c>
      <c r="B21" s="71">
        <f>SUM(B14:B20)</f>
        <v>225</v>
      </c>
      <c r="C21" s="71">
        <f>SUM(C14:C20)</f>
        <v>8008</v>
      </c>
      <c r="D21" s="71">
        <f>SUM(D14:D20)</f>
        <v>1072</v>
      </c>
      <c r="E21" s="71">
        <f>SUM(E14:E20)</f>
        <v>1930</v>
      </c>
      <c r="F21" s="71" t="s">
        <v>130</v>
      </c>
      <c r="G21" s="71">
        <f>SUM(G14:G20)</f>
        <v>11235</v>
      </c>
      <c r="H21" s="71">
        <f>SUM(H14:H20)</f>
        <v>5453</v>
      </c>
    </row>
    <row r="22" spans="1:8" ht="15.95" customHeight="1" x14ac:dyDescent="0.25">
      <c r="B22" s="154" t="s">
        <v>19</v>
      </c>
      <c r="C22" s="154"/>
      <c r="D22" s="154"/>
      <c r="E22" s="154"/>
      <c r="F22" s="154"/>
      <c r="G22" s="154"/>
      <c r="H22" s="154"/>
    </row>
    <row r="23" spans="1:8" ht="12" customHeight="1" x14ac:dyDescent="0.25">
      <c r="A23" s="2" t="s">
        <v>142</v>
      </c>
      <c r="B23" s="45">
        <v>272</v>
      </c>
      <c r="C23" s="45">
        <v>134</v>
      </c>
      <c r="D23" s="45">
        <v>5</v>
      </c>
      <c r="E23" s="45">
        <v>18</v>
      </c>
      <c r="F23" s="45">
        <v>6</v>
      </c>
      <c r="G23" s="45">
        <f t="shared" ref="G23:G29" si="2">SUM(B23:F23)</f>
        <v>435</v>
      </c>
      <c r="H23" s="45">
        <v>235</v>
      </c>
    </row>
    <row r="24" spans="1:8" ht="12" customHeight="1" x14ac:dyDescent="0.25">
      <c r="A24" s="2" t="s">
        <v>141</v>
      </c>
      <c r="B24" s="45">
        <v>229</v>
      </c>
      <c r="C24" s="45">
        <v>243</v>
      </c>
      <c r="D24" s="45">
        <v>21</v>
      </c>
      <c r="E24" s="45">
        <v>37</v>
      </c>
      <c r="F24" s="45">
        <v>4</v>
      </c>
      <c r="G24" s="45">
        <f t="shared" si="2"/>
        <v>534</v>
      </c>
      <c r="H24" s="45">
        <v>262</v>
      </c>
    </row>
    <row r="25" spans="1:8" ht="12" customHeight="1" x14ac:dyDescent="0.25">
      <c r="A25" s="2" t="s">
        <v>140</v>
      </c>
      <c r="B25" s="45">
        <v>227</v>
      </c>
      <c r="C25" s="45">
        <v>2499</v>
      </c>
      <c r="D25" s="45">
        <v>118</v>
      </c>
      <c r="E25" s="45">
        <v>242</v>
      </c>
      <c r="F25" s="45">
        <v>14</v>
      </c>
      <c r="G25" s="45">
        <f t="shared" si="2"/>
        <v>3100</v>
      </c>
      <c r="H25" s="45">
        <v>1522</v>
      </c>
    </row>
    <row r="26" spans="1:8" ht="12" customHeight="1" x14ac:dyDescent="0.25">
      <c r="A26" s="2" t="s">
        <v>139</v>
      </c>
      <c r="B26" s="45">
        <v>46</v>
      </c>
      <c r="C26" s="45">
        <v>6414</v>
      </c>
      <c r="D26" s="45">
        <v>497</v>
      </c>
      <c r="E26" s="45">
        <v>881</v>
      </c>
      <c r="F26" s="45">
        <v>2</v>
      </c>
      <c r="G26" s="45">
        <f t="shared" si="2"/>
        <v>7840</v>
      </c>
      <c r="H26" s="45">
        <v>3596</v>
      </c>
    </row>
    <row r="27" spans="1:8" ht="12" customHeight="1" x14ac:dyDescent="0.25">
      <c r="A27" s="2" t="s">
        <v>138</v>
      </c>
      <c r="B27" s="45">
        <v>5</v>
      </c>
      <c r="C27" s="45">
        <v>3489</v>
      </c>
      <c r="D27" s="45">
        <v>519</v>
      </c>
      <c r="E27" s="45">
        <v>810</v>
      </c>
      <c r="F27" s="45">
        <v>2</v>
      </c>
      <c r="G27" s="45">
        <f t="shared" si="2"/>
        <v>4825</v>
      </c>
      <c r="H27" s="45">
        <v>2234</v>
      </c>
    </row>
    <row r="28" spans="1:8" ht="12" customHeight="1" x14ac:dyDescent="0.25">
      <c r="A28" s="2" t="s">
        <v>137</v>
      </c>
      <c r="B28" s="45">
        <v>3</v>
      </c>
      <c r="C28" s="45">
        <v>1846</v>
      </c>
      <c r="D28" s="45">
        <v>463</v>
      </c>
      <c r="E28" s="45">
        <v>1101</v>
      </c>
      <c r="F28" s="45">
        <v>3</v>
      </c>
      <c r="G28" s="45">
        <f t="shared" si="2"/>
        <v>3416</v>
      </c>
      <c r="H28" s="45">
        <v>1570</v>
      </c>
    </row>
    <row r="29" spans="1:8" ht="12" customHeight="1" x14ac:dyDescent="0.25">
      <c r="A29" s="2" t="s">
        <v>136</v>
      </c>
      <c r="B29" s="45" t="s">
        <v>130</v>
      </c>
      <c r="C29" s="45">
        <v>40</v>
      </c>
      <c r="D29" s="45">
        <v>23</v>
      </c>
      <c r="E29" s="45">
        <v>1003</v>
      </c>
      <c r="F29" s="45" t="s">
        <v>130</v>
      </c>
      <c r="G29" s="45">
        <f t="shared" si="2"/>
        <v>1066</v>
      </c>
      <c r="H29" s="45">
        <v>501</v>
      </c>
    </row>
    <row r="30" spans="1:8" s="3" customFormat="1" ht="12" customHeight="1" x14ac:dyDescent="0.25">
      <c r="A30" s="4" t="s">
        <v>10</v>
      </c>
      <c r="B30" s="71">
        <f>SUM(B23:B29)</f>
        <v>782</v>
      </c>
      <c r="C30" s="71">
        <f>SUM(C23:C29)</f>
        <v>14665</v>
      </c>
      <c r="D30" s="71">
        <f>SUM(D23:D29)</f>
        <v>1646</v>
      </c>
      <c r="E30" s="71">
        <f>SUM(E23:E29)</f>
        <v>4092</v>
      </c>
      <c r="F30" s="71">
        <v>31</v>
      </c>
      <c r="G30" s="71">
        <f>SUM(G23:G29)</f>
        <v>21216</v>
      </c>
      <c r="H30" s="71">
        <f>SUM(H23:H29)</f>
        <v>9920</v>
      </c>
    </row>
  </sheetData>
  <mergeCells count="10">
    <mergeCell ref="H2:H3"/>
    <mergeCell ref="B22:H22"/>
    <mergeCell ref="B4:H4"/>
    <mergeCell ref="B13:H13"/>
    <mergeCell ref="A2:A3"/>
    <mergeCell ref="B2:B3"/>
    <mergeCell ref="E2:E3"/>
    <mergeCell ref="C3:D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E531-85FE-47E3-9D70-22F51538CE2E}">
  <dimension ref="A1:H33"/>
  <sheetViews>
    <sheetView zoomScaleNormal="100" workbookViewId="0"/>
  </sheetViews>
  <sheetFormatPr defaultRowHeight="13.5" x14ac:dyDescent="0.25"/>
  <cols>
    <col min="1" max="1" width="16" style="2" customWidth="1"/>
    <col min="2" max="8" width="10.140625" style="2" customWidth="1"/>
    <col min="9" max="16384" width="9.140625" style="1"/>
  </cols>
  <sheetData>
    <row r="1" spans="1:8" s="3" customFormat="1" ht="15.75" customHeight="1" x14ac:dyDescent="0.2">
      <c r="A1" s="3" t="s">
        <v>146</v>
      </c>
    </row>
    <row r="2" spans="1:8" ht="15.75" customHeight="1" x14ac:dyDescent="0.2">
      <c r="A2" s="134" t="s">
        <v>25</v>
      </c>
      <c r="B2" s="141" t="s">
        <v>33</v>
      </c>
      <c r="C2" s="24" t="s">
        <v>32</v>
      </c>
      <c r="D2" s="24" t="s">
        <v>31</v>
      </c>
      <c r="E2" s="141" t="s">
        <v>127</v>
      </c>
      <c r="F2" s="141" t="s">
        <v>126</v>
      </c>
      <c r="G2" s="141" t="s">
        <v>10</v>
      </c>
      <c r="H2" s="128" t="s">
        <v>134</v>
      </c>
    </row>
    <row r="3" spans="1:8" ht="15.75" customHeight="1" x14ac:dyDescent="0.2">
      <c r="A3" s="134"/>
      <c r="B3" s="141"/>
      <c r="C3" s="142" t="s">
        <v>28</v>
      </c>
      <c r="D3" s="142"/>
      <c r="E3" s="141"/>
      <c r="F3" s="141"/>
      <c r="G3" s="141"/>
      <c r="H3" s="128"/>
    </row>
    <row r="4" spans="1:8" ht="16.5" customHeight="1" x14ac:dyDescent="0.25">
      <c r="A4" s="39">
        <v>2004</v>
      </c>
      <c r="B4" s="45">
        <v>736</v>
      </c>
      <c r="C4" s="45">
        <v>14719</v>
      </c>
      <c r="D4" s="45">
        <v>1727</v>
      </c>
      <c r="E4" s="45">
        <v>4042</v>
      </c>
      <c r="F4" s="45">
        <v>52</v>
      </c>
      <c r="G4" s="45">
        <v>21276</v>
      </c>
      <c r="H4" s="45">
        <v>9888</v>
      </c>
    </row>
    <row r="5" spans="1:8" x14ac:dyDescent="0.25">
      <c r="A5" s="39">
        <v>2005</v>
      </c>
      <c r="B5" s="45">
        <f t="shared" ref="B5:H5" si="0">SUM(B9,B13,B17,B21,B25,B29,B33)</f>
        <v>782</v>
      </c>
      <c r="C5" s="45">
        <f t="shared" si="0"/>
        <v>14665</v>
      </c>
      <c r="D5" s="45">
        <f t="shared" si="0"/>
        <v>1646</v>
      </c>
      <c r="E5" s="45">
        <f t="shared" si="0"/>
        <v>4092</v>
      </c>
      <c r="F5" s="45">
        <f t="shared" si="0"/>
        <v>31</v>
      </c>
      <c r="G5" s="45">
        <f t="shared" si="0"/>
        <v>21216</v>
      </c>
      <c r="H5" s="45">
        <f t="shared" si="0"/>
        <v>9920</v>
      </c>
    </row>
    <row r="6" spans="1:8" x14ac:dyDescent="0.25">
      <c r="A6" s="2" t="s">
        <v>65</v>
      </c>
      <c r="B6" s="72"/>
      <c r="C6" s="72"/>
      <c r="D6" s="72"/>
      <c r="E6" s="72"/>
      <c r="F6" s="72"/>
      <c r="G6" s="72"/>
      <c r="H6" s="72"/>
    </row>
    <row r="7" spans="1:8" ht="18" customHeight="1" x14ac:dyDescent="0.25">
      <c r="A7" s="2" t="s">
        <v>64</v>
      </c>
      <c r="B7" s="45">
        <v>119</v>
      </c>
      <c r="C7" s="45">
        <v>2048</v>
      </c>
      <c r="D7" s="45">
        <v>159</v>
      </c>
      <c r="E7" s="45">
        <v>705</v>
      </c>
      <c r="F7" s="45">
        <v>3</v>
      </c>
      <c r="G7" s="45">
        <v>3034</v>
      </c>
      <c r="H7" s="45">
        <v>1446</v>
      </c>
    </row>
    <row r="8" spans="1:8" ht="15" customHeight="1" x14ac:dyDescent="0.25">
      <c r="A8" s="2" t="s">
        <v>63</v>
      </c>
      <c r="B8" s="45">
        <v>101</v>
      </c>
      <c r="C8" s="45">
        <v>1673</v>
      </c>
      <c r="D8" s="45">
        <v>144</v>
      </c>
      <c r="E8" s="45">
        <v>439</v>
      </c>
      <c r="F8" s="45" t="s">
        <v>145</v>
      </c>
      <c r="G8" s="45">
        <v>2357</v>
      </c>
      <c r="H8" s="45">
        <v>1120</v>
      </c>
    </row>
    <row r="9" spans="1:8" s="3" customFormat="1" ht="15" customHeight="1" x14ac:dyDescent="0.25">
      <c r="A9" s="4" t="s">
        <v>62</v>
      </c>
      <c r="B9" s="71">
        <v>220</v>
      </c>
      <c r="C9" s="71">
        <v>3721</v>
      </c>
      <c r="D9" s="71">
        <v>303</v>
      </c>
      <c r="E9" s="71">
        <v>1144</v>
      </c>
      <c r="F9" s="71">
        <v>3</v>
      </c>
      <c r="G9" s="71">
        <v>5391</v>
      </c>
      <c r="H9" s="71">
        <v>2566</v>
      </c>
    </row>
    <row r="10" spans="1:8" ht="18" customHeight="1" x14ac:dyDescent="0.25">
      <c r="A10" s="2" t="s">
        <v>61</v>
      </c>
      <c r="B10" s="45">
        <v>20</v>
      </c>
      <c r="C10" s="45">
        <v>552</v>
      </c>
      <c r="D10" s="45">
        <v>57</v>
      </c>
      <c r="E10" s="45">
        <v>128</v>
      </c>
      <c r="F10" s="45" t="s">
        <v>145</v>
      </c>
      <c r="G10" s="45">
        <v>757</v>
      </c>
      <c r="H10" s="45">
        <v>361</v>
      </c>
    </row>
    <row r="11" spans="1:8" ht="15" customHeight="1" x14ac:dyDescent="0.25">
      <c r="A11" s="2" t="s">
        <v>60</v>
      </c>
      <c r="B11" s="45">
        <v>9</v>
      </c>
      <c r="C11" s="45">
        <v>269</v>
      </c>
      <c r="D11" s="45">
        <v>86</v>
      </c>
      <c r="E11" s="45">
        <v>110</v>
      </c>
      <c r="F11" s="45" t="s">
        <v>145</v>
      </c>
      <c r="G11" s="45">
        <v>474</v>
      </c>
      <c r="H11" s="45">
        <v>230</v>
      </c>
    </row>
    <row r="12" spans="1:8" ht="15" customHeight="1" x14ac:dyDescent="0.25">
      <c r="A12" s="2" t="s">
        <v>59</v>
      </c>
      <c r="B12" s="45">
        <v>31</v>
      </c>
      <c r="C12" s="45">
        <v>304</v>
      </c>
      <c r="D12" s="45">
        <v>40</v>
      </c>
      <c r="E12" s="45">
        <v>141</v>
      </c>
      <c r="F12" s="45" t="s">
        <v>145</v>
      </c>
      <c r="G12" s="45">
        <v>516</v>
      </c>
      <c r="H12" s="45">
        <v>237</v>
      </c>
    </row>
    <row r="13" spans="1:8" s="3" customFormat="1" ht="15" customHeight="1" x14ac:dyDescent="0.25">
      <c r="A13" s="4" t="s">
        <v>58</v>
      </c>
      <c r="B13" s="71">
        <v>60</v>
      </c>
      <c r="C13" s="71">
        <v>1125</v>
      </c>
      <c r="D13" s="71">
        <v>183</v>
      </c>
      <c r="E13" s="71">
        <v>379</v>
      </c>
      <c r="F13" s="71" t="s">
        <v>145</v>
      </c>
      <c r="G13" s="71">
        <v>1747</v>
      </c>
      <c r="H13" s="71">
        <v>828</v>
      </c>
    </row>
    <row r="14" spans="1:8" ht="18" customHeight="1" x14ac:dyDescent="0.25">
      <c r="A14" s="2" t="s">
        <v>57</v>
      </c>
      <c r="B14" s="45">
        <v>23</v>
      </c>
      <c r="C14" s="45">
        <v>361</v>
      </c>
      <c r="D14" s="45">
        <v>29</v>
      </c>
      <c r="E14" s="45">
        <v>137</v>
      </c>
      <c r="F14" s="45" t="s">
        <v>145</v>
      </c>
      <c r="G14" s="45">
        <v>550</v>
      </c>
      <c r="H14" s="45">
        <v>240</v>
      </c>
    </row>
    <row r="15" spans="1:8" ht="15" customHeight="1" x14ac:dyDescent="0.25">
      <c r="A15" s="2" t="s">
        <v>56</v>
      </c>
      <c r="B15" s="45">
        <v>9</v>
      </c>
      <c r="C15" s="45">
        <v>255</v>
      </c>
      <c r="D15" s="45">
        <v>20</v>
      </c>
      <c r="E15" s="45">
        <v>88</v>
      </c>
      <c r="F15" s="45" t="s">
        <v>145</v>
      </c>
      <c r="G15" s="45">
        <v>372</v>
      </c>
      <c r="H15" s="45">
        <v>167</v>
      </c>
    </row>
    <row r="16" spans="1:8" ht="15" customHeight="1" x14ac:dyDescent="0.25">
      <c r="A16" s="2" t="s">
        <v>55</v>
      </c>
      <c r="B16" s="45">
        <v>9</v>
      </c>
      <c r="C16" s="45">
        <v>326</v>
      </c>
      <c r="D16" s="45">
        <v>77</v>
      </c>
      <c r="E16" s="45">
        <v>92</v>
      </c>
      <c r="F16" s="45">
        <v>2</v>
      </c>
      <c r="G16" s="45">
        <v>506</v>
      </c>
      <c r="H16" s="45">
        <v>223</v>
      </c>
    </row>
    <row r="17" spans="1:8" s="3" customFormat="1" ht="15" customHeight="1" x14ac:dyDescent="0.25">
      <c r="A17" s="4" t="s">
        <v>54</v>
      </c>
      <c r="B17" s="71">
        <v>41</v>
      </c>
      <c r="C17" s="71">
        <v>942</v>
      </c>
      <c r="D17" s="71">
        <v>126</v>
      </c>
      <c r="E17" s="71">
        <v>317</v>
      </c>
      <c r="F17" s="71">
        <v>2</v>
      </c>
      <c r="G17" s="71">
        <v>1428</v>
      </c>
      <c r="H17" s="71">
        <v>630</v>
      </c>
    </row>
    <row r="18" spans="1:8" ht="18" customHeight="1" x14ac:dyDescent="0.25">
      <c r="A18" s="2" t="s">
        <v>53</v>
      </c>
      <c r="B18" s="45">
        <v>8</v>
      </c>
      <c r="C18" s="45">
        <v>679</v>
      </c>
      <c r="D18" s="45">
        <v>51</v>
      </c>
      <c r="E18" s="45">
        <v>163</v>
      </c>
      <c r="F18" s="45">
        <v>15</v>
      </c>
      <c r="G18" s="45">
        <v>916</v>
      </c>
      <c r="H18" s="45">
        <v>442</v>
      </c>
    </row>
    <row r="19" spans="1:8" ht="15" customHeight="1" x14ac:dyDescent="0.25">
      <c r="A19" s="2" t="s">
        <v>52</v>
      </c>
      <c r="B19" s="45">
        <v>35</v>
      </c>
      <c r="C19" s="45">
        <v>803</v>
      </c>
      <c r="D19" s="45">
        <v>119</v>
      </c>
      <c r="E19" s="45">
        <v>257</v>
      </c>
      <c r="F19" s="45">
        <v>2</v>
      </c>
      <c r="G19" s="45">
        <v>1216</v>
      </c>
      <c r="H19" s="45">
        <v>563</v>
      </c>
    </row>
    <row r="20" spans="1:8" ht="15" customHeight="1" x14ac:dyDescent="0.25">
      <c r="A20" s="2" t="s">
        <v>51</v>
      </c>
      <c r="B20" s="45">
        <v>14</v>
      </c>
      <c r="C20" s="45">
        <v>417</v>
      </c>
      <c r="D20" s="45">
        <v>37</v>
      </c>
      <c r="E20" s="45">
        <v>80</v>
      </c>
      <c r="F20" s="45" t="s">
        <v>27</v>
      </c>
      <c r="G20" s="45">
        <v>548</v>
      </c>
      <c r="H20" s="45">
        <v>258</v>
      </c>
    </row>
    <row r="21" spans="1:8" s="3" customFormat="1" ht="15" customHeight="1" x14ac:dyDescent="0.25">
      <c r="A21" s="4" t="s">
        <v>50</v>
      </c>
      <c r="B21" s="71">
        <v>57</v>
      </c>
      <c r="C21" s="71">
        <v>1899</v>
      </c>
      <c r="D21" s="71">
        <v>207</v>
      </c>
      <c r="E21" s="71">
        <v>500</v>
      </c>
      <c r="F21" s="71">
        <v>17</v>
      </c>
      <c r="G21" s="71">
        <v>2680</v>
      </c>
      <c r="H21" s="71">
        <v>1263</v>
      </c>
    </row>
    <row r="22" spans="1:8" ht="18" customHeight="1" x14ac:dyDescent="0.25">
      <c r="A22" s="2" t="s">
        <v>49</v>
      </c>
      <c r="B22" s="45">
        <v>87</v>
      </c>
      <c r="C22" s="45">
        <v>1570</v>
      </c>
      <c r="D22" s="45">
        <v>172</v>
      </c>
      <c r="E22" s="45">
        <v>322</v>
      </c>
      <c r="F22" s="45" t="s">
        <v>145</v>
      </c>
      <c r="G22" s="45">
        <v>2151</v>
      </c>
      <c r="H22" s="45">
        <v>972</v>
      </c>
    </row>
    <row r="23" spans="1:8" ht="15" customHeight="1" x14ac:dyDescent="0.25">
      <c r="A23" s="2" t="s">
        <v>48</v>
      </c>
      <c r="B23" s="45">
        <v>9</v>
      </c>
      <c r="C23" s="45">
        <v>340</v>
      </c>
      <c r="D23" s="45">
        <v>31</v>
      </c>
      <c r="E23" s="45">
        <v>72</v>
      </c>
      <c r="F23" s="45" t="s">
        <v>145</v>
      </c>
      <c r="G23" s="45">
        <v>452</v>
      </c>
      <c r="H23" s="45">
        <v>233</v>
      </c>
    </row>
    <row r="24" spans="1:8" ht="15" customHeight="1" x14ac:dyDescent="0.25">
      <c r="A24" s="2" t="s">
        <v>47</v>
      </c>
      <c r="B24" s="45">
        <v>17</v>
      </c>
      <c r="C24" s="45">
        <v>197</v>
      </c>
      <c r="D24" s="45">
        <v>69</v>
      </c>
      <c r="E24" s="45">
        <v>85</v>
      </c>
      <c r="F24" s="45">
        <v>9</v>
      </c>
      <c r="G24" s="45">
        <v>377</v>
      </c>
      <c r="H24" s="45">
        <v>179</v>
      </c>
    </row>
    <row r="25" spans="1:8" s="3" customFormat="1" ht="15" customHeight="1" x14ac:dyDescent="0.25">
      <c r="A25" s="4" t="s">
        <v>46</v>
      </c>
      <c r="B25" s="71">
        <v>113</v>
      </c>
      <c r="C25" s="71">
        <v>2107</v>
      </c>
      <c r="D25" s="71">
        <v>272</v>
      </c>
      <c r="E25" s="71">
        <v>479</v>
      </c>
      <c r="F25" s="71">
        <v>9</v>
      </c>
      <c r="G25" s="71">
        <v>2980</v>
      </c>
      <c r="H25" s="71">
        <v>1384</v>
      </c>
    </row>
    <row r="26" spans="1:8" ht="18" customHeight="1" x14ac:dyDescent="0.25">
      <c r="A26" s="2" t="s">
        <v>45</v>
      </c>
      <c r="B26" s="45">
        <v>78</v>
      </c>
      <c r="C26" s="45">
        <v>1160</v>
      </c>
      <c r="D26" s="45">
        <v>67</v>
      </c>
      <c r="E26" s="45">
        <v>156</v>
      </c>
      <c r="F26" s="45" t="s">
        <v>145</v>
      </c>
      <c r="G26" s="45">
        <v>1461</v>
      </c>
      <c r="H26" s="45">
        <v>677</v>
      </c>
    </row>
    <row r="27" spans="1:8" ht="15" customHeight="1" x14ac:dyDescent="0.25">
      <c r="A27" s="2" t="s">
        <v>44</v>
      </c>
      <c r="B27" s="45">
        <v>19</v>
      </c>
      <c r="C27" s="45">
        <v>595</v>
      </c>
      <c r="D27" s="45">
        <v>115</v>
      </c>
      <c r="E27" s="45">
        <v>207</v>
      </c>
      <c r="F27" s="45" t="s">
        <v>145</v>
      </c>
      <c r="G27" s="45">
        <v>936</v>
      </c>
      <c r="H27" s="45">
        <v>419</v>
      </c>
    </row>
    <row r="28" spans="1:8" ht="15" customHeight="1" x14ac:dyDescent="0.25">
      <c r="A28" s="2" t="s">
        <v>43</v>
      </c>
      <c r="B28" s="45">
        <v>49</v>
      </c>
      <c r="C28" s="45">
        <v>1581</v>
      </c>
      <c r="D28" s="45">
        <v>138</v>
      </c>
      <c r="E28" s="45">
        <v>371</v>
      </c>
      <c r="F28" s="45" t="s">
        <v>145</v>
      </c>
      <c r="G28" s="45">
        <v>2139</v>
      </c>
      <c r="H28" s="45">
        <v>1024</v>
      </c>
    </row>
    <row r="29" spans="1:8" s="3" customFormat="1" ht="15" customHeight="1" x14ac:dyDescent="0.25">
      <c r="A29" s="4" t="s">
        <v>42</v>
      </c>
      <c r="B29" s="71">
        <v>146</v>
      </c>
      <c r="C29" s="71">
        <v>3336</v>
      </c>
      <c r="D29" s="71">
        <v>320</v>
      </c>
      <c r="E29" s="71">
        <v>734</v>
      </c>
      <c r="F29" s="71" t="s">
        <v>145</v>
      </c>
      <c r="G29" s="71">
        <v>4536</v>
      </c>
      <c r="H29" s="71">
        <v>2120</v>
      </c>
    </row>
    <row r="30" spans="1:8" ht="18" customHeight="1" x14ac:dyDescent="0.25">
      <c r="A30" s="2" t="s">
        <v>41</v>
      </c>
      <c r="B30" s="45">
        <v>72</v>
      </c>
      <c r="C30" s="45">
        <v>627</v>
      </c>
      <c r="D30" s="45">
        <v>139</v>
      </c>
      <c r="E30" s="45">
        <v>154</v>
      </c>
      <c r="F30" s="45" t="s">
        <v>145</v>
      </c>
      <c r="G30" s="45">
        <v>992</v>
      </c>
      <c r="H30" s="45">
        <v>428</v>
      </c>
    </row>
    <row r="31" spans="1:8" ht="15" customHeight="1" x14ac:dyDescent="0.25">
      <c r="A31" s="2" t="s">
        <v>40</v>
      </c>
      <c r="B31" s="45">
        <v>24</v>
      </c>
      <c r="C31" s="45">
        <v>360</v>
      </c>
      <c r="D31" s="45">
        <v>30</v>
      </c>
      <c r="E31" s="45">
        <v>146</v>
      </c>
      <c r="F31" s="45" t="s">
        <v>145</v>
      </c>
      <c r="G31" s="45">
        <v>560</v>
      </c>
      <c r="H31" s="45">
        <v>277</v>
      </c>
    </row>
    <row r="32" spans="1:8" ht="15" customHeight="1" x14ac:dyDescent="0.25">
      <c r="A32" s="2" t="s">
        <v>39</v>
      </c>
      <c r="B32" s="45">
        <v>49</v>
      </c>
      <c r="C32" s="45">
        <v>548</v>
      </c>
      <c r="D32" s="45">
        <v>66</v>
      </c>
      <c r="E32" s="45">
        <v>239</v>
      </c>
      <c r="F32" s="45" t="s">
        <v>145</v>
      </c>
      <c r="G32" s="45">
        <v>902</v>
      </c>
      <c r="H32" s="45">
        <v>424</v>
      </c>
    </row>
    <row r="33" spans="1:8" s="3" customFormat="1" ht="15" customHeight="1" x14ac:dyDescent="0.25">
      <c r="A33" s="4" t="s">
        <v>38</v>
      </c>
      <c r="B33" s="71">
        <v>145</v>
      </c>
      <c r="C33" s="71">
        <v>1535</v>
      </c>
      <c r="D33" s="71">
        <v>235</v>
      </c>
      <c r="E33" s="71">
        <v>539</v>
      </c>
      <c r="F33" s="71" t="s">
        <v>145</v>
      </c>
      <c r="G33" s="71">
        <v>2454</v>
      </c>
      <c r="H33" s="71">
        <v>1129</v>
      </c>
    </row>
  </sheetData>
  <mergeCells count="7">
    <mergeCell ref="H2:H3"/>
    <mergeCell ref="E2:E3"/>
    <mergeCell ref="C3:D3"/>
    <mergeCell ref="A2:A3"/>
    <mergeCell ref="B2:B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EE58-40E6-4B0E-BD88-1C9B65ADA55A}">
  <dimension ref="A1:H33"/>
  <sheetViews>
    <sheetView zoomScaleNormal="100" workbookViewId="0"/>
  </sheetViews>
  <sheetFormatPr defaultRowHeight="13.5" x14ac:dyDescent="0.25"/>
  <cols>
    <col min="1" max="1" width="16.85546875" style="2" customWidth="1"/>
    <col min="2" max="8" width="10" style="2" customWidth="1"/>
    <col min="9" max="16384" width="9.140625" style="1"/>
  </cols>
  <sheetData>
    <row r="1" spans="1:8" s="3" customFormat="1" ht="15.75" customHeight="1" x14ac:dyDescent="0.2">
      <c r="A1" s="3" t="s">
        <v>148</v>
      </c>
    </row>
    <row r="2" spans="1:8" ht="15.75" customHeight="1" x14ac:dyDescent="0.2">
      <c r="A2" s="134" t="s">
        <v>25</v>
      </c>
      <c r="B2" s="141" t="s">
        <v>33</v>
      </c>
      <c r="C2" s="24" t="s">
        <v>32</v>
      </c>
      <c r="D2" s="24" t="s">
        <v>31</v>
      </c>
      <c r="E2" s="141" t="s">
        <v>127</v>
      </c>
      <c r="F2" s="141" t="s">
        <v>126</v>
      </c>
      <c r="G2" s="141" t="s">
        <v>10</v>
      </c>
      <c r="H2" s="128" t="s">
        <v>134</v>
      </c>
    </row>
    <row r="3" spans="1:8" ht="15.75" customHeight="1" x14ac:dyDescent="0.2">
      <c r="A3" s="134"/>
      <c r="B3" s="141"/>
      <c r="C3" s="142" t="s">
        <v>28</v>
      </c>
      <c r="D3" s="142"/>
      <c r="E3" s="141"/>
      <c r="F3" s="141"/>
      <c r="G3" s="141"/>
      <c r="H3" s="128"/>
    </row>
    <row r="4" spans="1:8" ht="15.75" customHeight="1" x14ac:dyDescent="0.25">
      <c r="A4" s="39">
        <v>2004</v>
      </c>
      <c r="B4" s="50">
        <v>545</v>
      </c>
      <c r="C4" s="50">
        <v>6806</v>
      </c>
      <c r="D4" s="50">
        <v>636</v>
      </c>
      <c r="E4" s="50">
        <v>2117</v>
      </c>
      <c r="F4" s="50">
        <v>45</v>
      </c>
      <c r="G4" s="50">
        <v>10149</v>
      </c>
      <c r="H4" s="50">
        <v>4464</v>
      </c>
    </row>
    <row r="5" spans="1:8" x14ac:dyDescent="0.25">
      <c r="A5" s="39">
        <v>2005</v>
      </c>
      <c r="B5" s="50">
        <v>557</v>
      </c>
      <c r="C5" s="50">
        <v>6657</v>
      </c>
      <c r="D5" s="50">
        <v>574</v>
      </c>
      <c r="E5" s="50">
        <v>2162</v>
      </c>
      <c r="F5" s="50">
        <v>31</v>
      </c>
      <c r="G5" s="50">
        <v>9981</v>
      </c>
      <c r="H5" s="50">
        <v>4467</v>
      </c>
    </row>
    <row r="6" spans="1:8" x14ac:dyDescent="0.25">
      <c r="A6" s="2" t="s">
        <v>65</v>
      </c>
      <c r="B6" s="73"/>
      <c r="C6" s="73"/>
      <c r="D6" s="73"/>
      <c r="E6" s="73"/>
      <c r="F6" s="73"/>
      <c r="G6" s="73"/>
      <c r="H6" s="50"/>
    </row>
    <row r="7" spans="1:8" ht="18" customHeight="1" x14ac:dyDescent="0.25">
      <c r="A7" s="2" t="s">
        <v>64</v>
      </c>
      <c r="B7" s="50">
        <v>106</v>
      </c>
      <c r="C7" s="50">
        <v>1536</v>
      </c>
      <c r="D7" s="50">
        <v>64</v>
      </c>
      <c r="E7" s="50">
        <v>541</v>
      </c>
      <c r="F7" s="50">
        <v>3</v>
      </c>
      <c r="G7" s="50">
        <v>2250</v>
      </c>
      <c r="H7" s="50">
        <v>1020</v>
      </c>
    </row>
    <row r="8" spans="1:8" ht="15" customHeight="1" x14ac:dyDescent="0.25">
      <c r="A8" s="2" t="s">
        <v>63</v>
      </c>
      <c r="B8" s="50">
        <v>30</v>
      </c>
      <c r="C8" s="50">
        <v>270</v>
      </c>
      <c r="D8" s="50">
        <v>25</v>
      </c>
      <c r="E8" s="50">
        <v>113</v>
      </c>
      <c r="F8" s="50" t="s">
        <v>147</v>
      </c>
      <c r="G8" s="50">
        <v>438</v>
      </c>
      <c r="H8" s="50">
        <v>169</v>
      </c>
    </row>
    <row r="9" spans="1:8" s="3" customFormat="1" ht="15" customHeight="1" x14ac:dyDescent="0.25">
      <c r="A9" s="4" t="s">
        <v>62</v>
      </c>
      <c r="B9" s="51">
        <v>136</v>
      </c>
      <c r="C9" s="51">
        <v>1806</v>
      </c>
      <c r="D9" s="51">
        <v>89</v>
      </c>
      <c r="E9" s="51">
        <v>654</v>
      </c>
      <c r="F9" s="51">
        <v>3</v>
      </c>
      <c r="G9" s="51">
        <v>2688</v>
      </c>
      <c r="H9" s="51">
        <v>1189</v>
      </c>
    </row>
    <row r="10" spans="1:8" ht="18" customHeight="1" x14ac:dyDescent="0.25">
      <c r="A10" s="2" t="s">
        <v>61</v>
      </c>
      <c r="B10" s="50">
        <v>19</v>
      </c>
      <c r="C10" s="50">
        <v>303</v>
      </c>
      <c r="D10" s="50">
        <v>33</v>
      </c>
      <c r="E10" s="50">
        <v>86</v>
      </c>
      <c r="F10" s="50" t="s">
        <v>147</v>
      </c>
      <c r="G10" s="50">
        <v>441</v>
      </c>
      <c r="H10" s="50">
        <v>205</v>
      </c>
    </row>
    <row r="11" spans="1:8" ht="15" customHeight="1" x14ac:dyDescent="0.25">
      <c r="A11" s="2" t="s">
        <v>60</v>
      </c>
      <c r="B11" s="50">
        <v>8</v>
      </c>
      <c r="C11" s="50">
        <v>191</v>
      </c>
      <c r="D11" s="50">
        <v>36</v>
      </c>
      <c r="E11" s="50">
        <v>72</v>
      </c>
      <c r="F11" s="50" t="s">
        <v>147</v>
      </c>
      <c r="G11" s="50">
        <v>307</v>
      </c>
      <c r="H11" s="50">
        <v>141</v>
      </c>
    </row>
    <row r="12" spans="1:8" ht="15" customHeight="1" x14ac:dyDescent="0.25">
      <c r="A12" s="2" t="s">
        <v>59</v>
      </c>
      <c r="B12" s="50">
        <v>19</v>
      </c>
      <c r="C12" s="50">
        <v>122</v>
      </c>
      <c r="D12" s="50">
        <v>16</v>
      </c>
      <c r="E12" s="50">
        <v>85</v>
      </c>
      <c r="F12" s="50" t="s">
        <v>147</v>
      </c>
      <c r="G12" s="50">
        <v>242</v>
      </c>
      <c r="H12" s="50">
        <v>113</v>
      </c>
    </row>
    <row r="13" spans="1:8" s="3" customFormat="1" ht="15" customHeight="1" x14ac:dyDescent="0.25">
      <c r="A13" s="4" t="s">
        <v>58</v>
      </c>
      <c r="B13" s="51">
        <v>46</v>
      </c>
      <c r="C13" s="51">
        <v>616</v>
      </c>
      <c r="D13" s="51">
        <v>85</v>
      </c>
      <c r="E13" s="51">
        <v>243</v>
      </c>
      <c r="F13" s="50" t="s">
        <v>147</v>
      </c>
      <c r="G13" s="51">
        <v>990</v>
      </c>
      <c r="H13" s="51">
        <v>459</v>
      </c>
    </row>
    <row r="14" spans="1:8" ht="18" customHeight="1" x14ac:dyDescent="0.25">
      <c r="A14" s="2" t="s">
        <v>57</v>
      </c>
      <c r="B14" s="50">
        <v>21</v>
      </c>
      <c r="C14" s="50">
        <v>264</v>
      </c>
      <c r="D14" s="50">
        <v>9</v>
      </c>
      <c r="E14" s="50">
        <v>81</v>
      </c>
      <c r="F14" s="50" t="s">
        <v>147</v>
      </c>
      <c r="G14" s="50">
        <v>375</v>
      </c>
      <c r="H14" s="50">
        <v>155</v>
      </c>
    </row>
    <row r="15" spans="1:8" ht="15" customHeight="1" x14ac:dyDescent="0.25">
      <c r="A15" s="2" t="s">
        <v>56</v>
      </c>
      <c r="B15" s="50">
        <v>9</v>
      </c>
      <c r="C15" s="50">
        <v>179</v>
      </c>
      <c r="D15" s="50">
        <v>5</v>
      </c>
      <c r="E15" s="50">
        <v>49</v>
      </c>
      <c r="F15" s="50" t="s">
        <v>147</v>
      </c>
      <c r="G15" s="50">
        <v>242</v>
      </c>
      <c r="H15" s="50">
        <v>94</v>
      </c>
    </row>
    <row r="16" spans="1:8" ht="15" customHeight="1" x14ac:dyDescent="0.25">
      <c r="A16" s="2" t="s">
        <v>55</v>
      </c>
      <c r="B16" s="50">
        <v>8</v>
      </c>
      <c r="C16" s="50">
        <v>229</v>
      </c>
      <c r="D16" s="50">
        <v>50</v>
      </c>
      <c r="E16" s="50">
        <v>59</v>
      </c>
      <c r="F16" s="50">
        <v>2</v>
      </c>
      <c r="G16" s="50">
        <v>348</v>
      </c>
      <c r="H16" s="50">
        <v>146</v>
      </c>
    </row>
    <row r="17" spans="1:8" s="3" customFormat="1" ht="15" customHeight="1" x14ac:dyDescent="0.25">
      <c r="A17" s="4" t="s">
        <v>54</v>
      </c>
      <c r="B17" s="51">
        <v>38</v>
      </c>
      <c r="C17" s="51">
        <v>672</v>
      </c>
      <c r="D17" s="51">
        <v>64</v>
      </c>
      <c r="E17" s="51">
        <v>189</v>
      </c>
      <c r="F17" s="51">
        <v>2</v>
      </c>
      <c r="G17" s="51">
        <v>965</v>
      </c>
      <c r="H17" s="51">
        <v>395</v>
      </c>
    </row>
    <row r="18" spans="1:8" ht="18" customHeight="1" x14ac:dyDescent="0.25">
      <c r="A18" s="2" t="s">
        <v>53</v>
      </c>
      <c r="B18" s="50">
        <v>8</v>
      </c>
      <c r="C18" s="50">
        <v>246</v>
      </c>
      <c r="D18" s="50">
        <v>9</v>
      </c>
      <c r="E18" s="50">
        <v>79</v>
      </c>
      <c r="F18" s="50">
        <v>15</v>
      </c>
      <c r="G18" s="50">
        <v>357</v>
      </c>
      <c r="H18" s="50">
        <v>165</v>
      </c>
    </row>
    <row r="19" spans="1:8" ht="15" customHeight="1" x14ac:dyDescent="0.25">
      <c r="A19" s="2" t="s">
        <v>52</v>
      </c>
      <c r="B19" s="50">
        <v>29</v>
      </c>
      <c r="C19" s="50">
        <v>349</v>
      </c>
      <c r="D19" s="50">
        <v>37</v>
      </c>
      <c r="E19" s="50">
        <v>124</v>
      </c>
      <c r="F19" s="50">
        <v>2</v>
      </c>
      <c r="G19" s="50">
        <v>541</v>
      </c>
      <c r="H19" s="50">
        <v>261</v>
      </c>
    </row>
    <row r="20" spans="1:8" ht="15" customHeight="1" x14ac:dyDescent="0.25">
      <c r="A20" s="2" t="s">
        <v>51</v>
      </c>
      <c r="B20" s="50">
        <v>14</v>
      </c>
      <c r="C20" s="50">
        <v>173</v>
      </c>
      <c r="D20" s="50">
        <v>13</v>
      </c>
      <c r="E20" s="50">
        <v>45</v>
      </c>
      <c r="F20" s="50" t="s">
        <v>147</v>
      </c>
      <c r="G20" s="50">
        <v>245</v>
      </c>
      <c r="H20" s="50">
        <v>119</v>
      </c>
    </row>
    <row r="21" spans="1:8" s="3" customFormat="1" ht="15" customHeight="1" x14ac:dyDescent="0.25">
      <c r="A21" s="4" t="s">
        <v>50</v>
      </c>
      <c r="B21" s="51">
        <v>51</v>
      </c>
      <c r="C21" s="51">
        <v>768</v>
      </c>
      <c r="D21" s="51">
        <v>59</v>
      </c>
      <c r="E21" s="51">
        <v>248</v>
      </c>
      <c r="F21" s="51">
        <v>17</v>
      </c>
      <c r="G21" s="51">
        <v>1143</v>
      </c>
      <c r="H21" s="51">
        <v>545</v>
      </c>
    </row>
    <row r="22" spans="1:8" ht="18" customHeight="1" x14ac:dyDescent="0.25">
      <c r="A22" s="2" t="s">
        <v>49</v>
      </c>
      <c r="B22" s="50">
        <v>85</v>
      </c>
      <c r="C22" s="50">
        <v>520</v>
      </c>
      <c r="D22" s="50">
        <v>67</v>
      </c>
      <c r="E22" s="50">
        <v>110</v>
      </c>
      <c r="F22" s="50" t="s">
        <v>147</v>
      </c>
      <c r="G22" s="50">
        <v>782</v>
      </c>
      <c r="H22" s="50">
        <v>362</v>
      </c>
    </row>
    <row r="23" spans="1:8" ht="15" customHeight="1" x14ac:dyDescent="0.25">
      <c r="A23" s="2" t="s">
        <v>48</v>
      </c>
      <c r="B23" s="50">
        <v>6</v>
      </c>
      <c r="C23" s="50">
        <v>161</v>
      </c>
      <c r="D23" s="50">
        <v>7</v>
      </c>
      <c r="E23" s="50">
        <v>32</v>
      </c>
      <c r="F23" s="50" t="s">
        <v>147</v>
      </c>
      <c r="G23" s="50">
        <v>206</v>
      </c>
      <c r="H23" s="50">
        <v>113</v>
      </c>
    </row>
    <row r="24" spans="1:8" ht="15" customHeight="1" x14ac:dyDescent="0.25">
      <c r="A24" s="2" t="s">
        <v>47</v>
      </c>
      <c r="B24" s="50">
        <v>17</v>
      </c>
      <c r="C24" s="50">
        <v>128</v>
      </c>
      <c r="D24" s="50">
        <v>20</v>
      </c>
      <c r="E24" s="50">
        <v>49</v>
      </c>
      <c r="F24" s="50">
        <v>9</v>
      </c>
      <c r="G24" s="50">
        <v>223</v>
      </c>
      <c r="H24" s="50">
        <v>97</v>
      </c>
    </row>
    <row r="25" spans="1:8" s="3" customFormat="1" ht="15" customHeight="1" x14ac:dyDescent="0.25">
      <c r="A25" s="4" t="s">
        <v>46</v>
      </c>
      <c r="B25" s="51">
        <v>108</v>
      </c>
      <c r="C25" s="51">
        <v>809</v>
      </c>
      <c r="D25" s="51">
        <v>94</v>
      </c>
      <c r="E25" s="51">
        <v>191</v>
      </c>
      <c r="F25" s="51">
        <v>9</v>
      </c>
      <c r="G25" s="51">
        <v>1211</v>
      </c>
      <c r="H25" s="51">
        <v>572</v>
      </c>
    </row>
    <row r="26" spans="1:8" ht="18" customHeight="1" x14ac:dyDescent="0.25">
      <c r="A26" s="2" t="s">
        <v>45</v>
      </c>
      <c r="B26" s="50">
        <v>64</v>
      </c>
      <c r="C26" s="50">
        <v>587</v>
      </c>
      <c r="D26" s="50">
        <v>31</v>
      </c>
      <c r="E26" s="50">
        <v>98</v>
      </c>
      <c r="F26" s="50" t="s">
        <v>147</v>
      </c>
      <c r="G26" s="50">
        <v>780</v>
      </c>
      <c r="H26" s="50">
        <v>340</v>
      </c>
    </row>
    <row r="27" spans="1:8" ht="15" customHeight="1" x14ac:dyDescent="0.25">
      <c r="A27" s="2" t="s">
        <v>44</v>
      </c>
      <c r="B27" s="50">
        <v>19</v>
      </c>
      <c r="C27" s="50">
        <v>225</v>
      </c>
      <c r="D27" s="50">
        <v>42</v>
      </c>
      <c r="E27" s="50">
        <v>86</v>
      </c>
      <c r="F27" s="50" t="s">
        <v>147</v>
      </c>
      <c r="G27" s="50">
        <v>372</v>
      </c>
      <c r="H27" s="50">
        <v>159</v>
      </c>
    </row>
    <row r="28" spans="1:8" ht="15" customHeight="1" x14ac:dyDescent="0.25">
      <c r="A28" s="2" t="s">
        <v>43</v>
      </c>
      <c r="B28" s="50">
        <v>26</v>
      </c>
      <c r="C28" s="50">
        <v>594</v>
      </c>
      <c r="D28" s="50">
        <v>41</v>
      </c>
      <c r="E28" s="50">
        <v>148</v>
      </c>
      <c r="F28" s="50" t="s">
        <v>147</v>
      </c>
      <c r="G28" s="50">
        <v>809</v>
      </c>
      <c r="H28" s="50">
        <v>376</v>
      </c>
    </row>
    <row r="29" spans="1:8" s="3" customFormat="1" ht="15" customHeight="1" x14ac:dyDescent="0.25">
      <c r="A29" s="4" t="s">
        <v>42</v>
      </c>
      <c r="B29" s="51">
        <v>109</v>
      </c>
      <c r="C29" s="51">
        <v>1406</v>
      </c>
      <c r="D29" s="51">
        <v>114</v>
      </c>
      <c r="E29" s="51">
        <v>332</v>
      </c>
      <c r="F29" s="50" t="s">
        <v>147</v>
      </c>
      <c r="G29" s="51">
        <v>1961</v>
      </c>
      <c r="H29" s="51">
        <v>875</v>
      </c>
    </row>
    <row r="30" spans="1:8" ht="18" customHeight="1" x14ac:dyDescent="0.25">
      <c r="A30" s="2" t="s">
        <v>41</v>
      </c>
      <c r="B30" s="50">
        <v>32</v>
      </c>
      <c r="C30" s="50">
        <v>220</v>
      </c>
      <c r="D30" s="50">
        <v>34</v>
      </c>
      <c r="E30" s="50">
        <v>75</v>
      </c>
      <c r="F30" s="50" t="s">
        <v>147</v>
      </c>
      <c r="G30" s="50">
        <v>361</v>
      </c>
      <c r="H30" s="50">
        <v>129</v>
      </c>
    </row>
    <row r="31" spans="1:8" ht="15" customHeight="1" x14ac:dyDescent="0.25">
      <c r="A31" s="2" t="s">
        <v>40</v>
      </c>
      <c r="B31" s="50">
        <v>12</v>
      </c>
      <c r="C31" s="50">
        <v>172</v>
      </c>
      <c r="D31" s="50">
        <v>15</v>
      </c>
      <c r="E31" s="50">
        <v>104</v>
      </c>
      <c r="F31" s="50" t="s">
        <v>147</v>
      </c>
      <c r="G31" s="50">
        <v>303</v>
      </c>
      <c r="H31" s="50">
        <v>146</v>
      </c>
    </row>
    <row r="32" spans="1:8" ht="15" customHeight="1" x14ac:dyDescent="0.25">
      <c r="A32" s="2" t="s">
        <v>39</v>
      </c>
      <c r="B32" s="50">
        <v>25</v>
      </c>
      <c r="C32" s="50">
        <v>188</v>
      </c>
      <c r="D32" s="50">
        <v>20</v>
      </c>
      <c r="E32" s="50">
        <v>126</v>
      </c>
      <c r="F32" s="50" t="s">
        <v>147</v>
      </c>
      <c r="G32" s="50">
        <v>359</v>
      </c>
      <c r="H32" s="50">
        <v>157</v>
      </c>
    </row>
    <row r="33" spans="1:8" s="3" customFormat="1" ht="15" customHeight="1" x14ac:dyDescent="0.25">
      <c r="A33" s="4" t="s">
        <v>38</v>
      </c>
      <c r="B33" s="51">
        <v>69</v>
      </c>
      <c r="C33" s="51">
        <v>580</v>
      </c>
      <c r="D33" s="51">
        <v>69</v>
      </c>
      <c r="E33" s="51">
        <v>305</v>
      </c>
      <c r="F33" s="51" t="s">
        <v>147</v>
      </c>
      <c r="G33" s="51">
        <v>1023</v>
      </c>
      <c r="H33" s="51">
        <v>432</v>
      </c>
    </row>
  </sheetData>
  <mergeCells count="7">
    <mergeCell ref="H2:H3"/>
    <mergeCell ref="E2:E3"/>
    <mergeCell ref="C3:D3"/>
    <mergeCell ref="A2:A3"/>
    <mergeCell ref="B2:B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8503-6996-4F52-AC57-26AB412C912E}">
  <dimension ref="A1:G33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3" customFormat="1" ht="15.75" customHeight="1" x14ac:dyDescent="0.2">
      <c r="A1" s="3" t="s">
        <v>151</v>
      </c>
    </row>
    <row r="2" spans="1:7" ht="15.75" customHeight="1" x14ac:dyDescent="0.2">
      <c r="A2" s="134" t="s">
        <v>25</v>
      </c>
      <c r="B2" s="141" t="s">
        <v>33</v>
      </c>
      <c r="C2" s="24" t="s">
        <v>32</v>
      </c>
      <c r="D2" s="24" t="s">
        <v>31</v>
      </c>
      <c r="E2" s="141" t="s">
        <v>127</v>
      </c>
      <c r="F2" s="48" t="s">
        <v>10</v>
      </c>
      <c r="G2" s="128" t="s">
        <v>134</v>
      </c>
    </row>
    <row r="3" spans="1:7" ht="15.75" customHeight="1" x14ac:dyDescent="0.2">
      <c r="A3" s="134"/>
      <c r="B3" s="141"/>
      <c r="C3" s="142" t="s">
        <v>28</v>
      </c>
      <c r="D3" s="142"/>
      <c r="E3" s="141"/>
      <c r="F3" s="48"/>
      <c r="G3" s="128"/>
    </row>
    <row r="4" spans="1:7" ht="15.75" customHeight="1" x14ac:dyDescent="0.25">
      <c r="A4" s="39">
        <v>2004</v>
      </c>
      <c r="B4" s="75">
        <v>191</v>
      </c>
      <c r="C4" s="75">
        <v>7913</v>
      </c>
      <c r="D4" s="75">
        <v>1091</v>
      </c>
      <c r="E4" s="75">
        <v>1925</v>
      </c>
      <c r="F4" s="30" t="s">
        <v>150</v>
      </c>
      <c r="G4" s="75">
        <v>5424</v>
      </c>
    </row>
    <row r="5" spans="1:7" x14ac:dyDescent="0.25">
      <c r="A5" s="39">
        <v>2005</v>
      </c>
      <c r="B5" s="75">
        <v>225</v>
      </c>
      <c r="C5" s="75">
        <v>8008</v>
      </c>
      <c r="D5" s="75">
        <v>1072</v>
      </c>
      <c r="E5" s="75">
        <v>1930</v>
      </c>
      <c r="F5" s="75">
        <v>11235</v>
      </c>
      <c r="G5" s="75">
        <v>5453</v>
      </c>
    </row>
    <row r="6" spans="1:7" x14ac:dyDescent="0.25">
      <c r="A6" s="2" t="s">
        <v>65</v>
      </c>
      <c r="B6" s="78"/>
      <c r="C6" s="78"/>
      <c r="D6" s="78"/>
      <c r="E6" s="78"/>
      <c r="F6" s="78"/>
      <c r="G6" s="78"/>
    </row>
    <row r="7" spans="1:7" ht="18" customHeight="1" x14ac:dyDescent="0.25">
      <c r="A7" s="2" t="s">
        <v>64</v>
      </c>
      <c r="B7" s="29">
        <v>13</v>
      </c>
      <c r="C7" s="29">
        <v>512</v>
      </c>
      <c r="D7" s="29">
        <v>95</v>
      </c>
      <c r="E7" s="29">
        <v>164</v>
      </c>
      <c r="F7" s="29">
        <v>784</v>
      </c>
      <c r="G7" s="29">
        <v>426</v>
      </c>
    </row>
    <row r="8" spans="1:7" ht="15" customHeight="1" x14ac:dyDescent="0.25">
      <c r="A8" s="2" t="s">
        <v>63</v>
      </c>
      <c r="B8" s="29">
        <v>71</v>
      </c>
      <c r="C8" s="29">
        <v>1403</v>
      </c>
      <c r="D8" s="29">
        <v>119</v>
      </c>
      <c r="E8" s="29">
        <v>326</v>
      </c>
      <c r="F8" s="29">
        <v>1919</v>
      </c>
      <c r="G8" s="29">
        <v>951</v>
      </c>
    </row>
    <row r="9" spans="1:7" s="3" customFormat="1" ht="15" customHeight="1" x14ac:dyDescent="0.25">
      <c r="A9" s="4" t="s">
        <v>62</v>
      </c>
      <c r="B9" s="74">
        <v>84</v>
      </c>
      <c r="C9" s="74">
        <v>1915</v>
      </c>
      <c r="D9" s="74">
        <v>214</v>
      </c>
      <c r="E9" s="74">
        <v>490</v>
      </c>
      <c r="F9" s="74">
        <v>2703</v>
      </c>
      <c r="G9" s="74">
        <v>1377</v>
      </c>
    </row>
    <row r="10" spans="1:7" ht="18" customHeight="1" x14ac:dyDescent="0.25">
      <c r="A10" s="2" t="s">
        <v>61</v>
      </c>
      <c r="B10" s="29">
        <v>1</v>
      </c>
      <c r="C10" s="29">
        <v>249</v>
      </c>
      <c r="D10" s="29">
        <v>24</v>
      </c>
      <c r="E10" s="29">
        <v>42</v>
      </c>
      <c r="F10" s="29">
        <v>316</v>
      </c>
      <c r="G10" s="29">
        <v>156</v>
      </c>
    </row>
    <row r="11" spans="1:7" ht="15" customHeight="1" x14ac:dyDescent="0.25">
      <c r="A11" s="2" t="s">
        <v>60</v>
      </c>
      <c r="B11" s="29">
        <v>1</v>
      </c>
      <c r="C11" s="29">
        <v>78</v>
      </c>
      <c r="D11" s="29">
        <v>50</v>
      </c>
      <c r="E11" s="29">
        <v>38</v>
      </c>
      <c r="F11" s="29">
        <v>167</v>
      </c>
      <c r="G11" s="29">
        <v>89</v>
      </c>
    </row>
    <row r="12" spans="1:7" ht="15" customHeight="1" x14ac:dyDescent="0.25">
      <c r="A12" s="2" t="s">
        <v>59</v>
      </c>
      <c r="B12" s="75">
        <v>12</v>
      </c>
      <c r="C12" s="75">
        <v>182</v>
      </c>
      <c r="D12" s="75">
        <v>24</v>
      </c>
      <c r="E12" s="75">
        <v>56</v>
      </c>
      <c r="F12" s="75">
        <v>274</v>
      </c>
      <c r="G12" s="75">
        <v>124</v>
      </c>
    </row>
    <row r="13" spans="1:7" s="3" customFormat="1" ht="15" customHeight="1" x14ac:dyDescent="0.25">
      <c r="A13" s="4" t="s">
        <v>58</v>
      </c>
      <c r="B13" s="77">
        <v>14</v>
      </c>
      <c r="C13" s="74">
        <v>509</v>
      </c>
      <c r="D13" s="74">
        <v>98</v>
      </c>
      <c r="E13" s="74">
        <v>136</v>
      </c>
      <c r="F13" s="74">
        <v>757</v>
      </c>
      <c r="G13" s="74">
        <v>369</v>
      </c>
    </row>
    <row r="14" spans="1:7" ht="18" customHeight="1" x14ac:dyDescent="0.25">
      <c r="A14" s="2" t="s">
        <v>57</v>
      </c>
      <c r="B14" s="76">
        <v>2</v>
      </c>
      <c r="C14" s="76">
        <v>97</v>
      </c>
      <c r="D14" s="76">
        <v>20</v>
      </c>
      <c r="E14" s="76">
        <v>56</v>
      </c>
      <c r="F14" s="76">
        <v>175</v>
      </c>
      <c r="G14" s="76">
        <v>85</v>
      </c>
    </row>
    <row r="15" spans="1:7" ht="15" customHeight="1" x14ac:dyDescent="0.25">
      <c r="A15" s="2" t="s">
        <v>56</v>
      </c>
      <c r="B15" s="76" t="s">
        <v>149</v>
      </c>
      <c r="C15" s="76">
        <v>76</v>
      </c>
      <c r="D15" s="76">
        <v>15</v>
      </c>
      <c r="E15" s="76">
        <v>39</v>
      </c>
      <c r="F15" s="76">
        <v>130</v>
      </c>
      <c r="G15" s="76">
        <v>73</v>
      </c>
    </row>
    <row r="16" spans="1:7" ht="15" customHeight="1" x14ac:dyDescent="0.25">
      <c r="A16" s="2" t="s">
        <v>55</v>
      </c>
      <c r="B16" s="76">
        <v>1</v>
      </c>
      <c r="C16" s="76">
        <v>97</v>
      </c>
      <c r="D16" s="76">
        <v>27</v>
      </c>
      <c r="E16" s="76">
        <v>33</v>
      </c>
      <c r="F16" s="76">
        <v>158</v>
      </c>
      <c r="G16" s="76">
        <v>77</v>
      </c>
    </row>
    <row r="17" spans="1:7" s="3" customFormat="1" ht="15" customHeight="1" x14ac:dyDescent="0.25">
      <c r="A17" s="4" t="s">
        <v>54</v>
      </c>
      <c r="B17" s="77">
        <v>3</v>
      </c>
      <c r="C17" s="77">
        <v>270</v>
      </c>
      <c r="D17" s="77">
        <v>62</v>
      </c>
      <c r="E17" s="77">
        <v>128</v>
      </c>
      <c r="F17" s="77">
        <v>463</v>
      </c>
      <c r="G17" s="77">
        <v>235</v>
      </c>
    </row>
    <row r="18" spans="1:7" ht="18" customHeight="1" x14ac:dyDescent="0.25">
      <c r="A18" s="2" t="s">
        <v>53</v>
      </c>
      <c r="B18" s="76" t="s">
        <v>149</v>
      </c>
      <c r="C18" s="76">
        <v>433</v>
      </c>
      <c r="D18" s="76">
        <v>42</v>
      </c>
      <c r="E18" s="76">
        <v>84</v>
      </c>
      <c r="F18" s="76">
        <v>559</v>
      </c>
      <c r="G18" s="76">
        <v>277</v>
      </c>
    </row>
    <row r="19" spans="1:7" ht="15" customHeight="1" x14ac:dyDescent="0.25">
      <c r="A19" s="2" t="s">
        <v>52</v>
      </c>
      <c r="B19" s="76">
        <v>6</v>
      </c>
      <c r="C19" s="76">
        <v>454</v>
      </c>
      <c r="D19" s="76">
        <v>82</v>
      </c>
      <c r="E19" s="76">
        <v>133</v>
      </c>
      <c r="F19" s="76">
        <v>675</v>
      </c>
      <c r="G19" s="76">
        <v>302</v>
      </c>
    </row>
    <row r="20" spans="1:7" ht="15" customHeight="1" x14ac:dyDescent="0.25">
      <c r="A20" s="2" t="s">
        <v>51</v>
      </c>
      <c r="B20" s="76" t="s">
        <v>149</v>
      </c>
      <c r="C20" s="76">
        <v>244</v>
      </c>
      <c r="D20" s="76">
        <v>24</v>
      </c>
      <c r="E20" s="76">
        <v>35</v>
      </c>
      <c r="F20" s="76">
        <v>303</v>
      </c>
      <c r="G20" s="76">
        <v>139</v>
      </c>
    </row>
    <row r="21" spans="1:7" s="3" customFormat="1" ht="15" customHeight="1" x14ac:dyDescent="0.25">
      <c r="A21" s="4" t="s">
        <v>50</v>
      </c>
      <c r="B21" s="77">
        <v>6</v>
      </c>
      <c r="C21" s="77">
        <v>1131</v>
      </c>
      <c r="D21" s="77">
        <v>148</v>
      </c>
      <c r="E21" s="77">
        <v>252</v>
      </c>
      <c r="F21" s="77">
        <v>1537</v>
      </c>
      <c r="G21" s="77">
        <v>718</v>
      </c>
    </row>
    <row r="22" spans="1:7" ht="18" customHeight="1" x14ac:dyDescent="0.25">
      <c r="A22" s="2" t="s">
        <v>49</v>
      </c>
      <c r="B22" s="76">
        <v>2</v>
      </c>
      <c r="C22" s="76">
        <v>1050</v>
      </c>
      <c r="D22" s="76">
        <v>105</v>
      </c>
      <c r="E22" s="76">
        <v>212</v>
      </c>
      <c r="F22" s="76">
        <v>1369</v>
      </c>
      <c r="G22" s="76">
        <v>610</v>
      </c>
    </row>
    <row r="23" spans="1:7" ht="15" customHeight="1" x14ac:dyDescent="0.25">
      <c r="A23" s="2" t="s">
        <v>48</v>
      </c>
      <c r="B23" s="76">
        <v>3</v>
      </c>
      <c r="C23" s="76">
        <v>179</v>
      </c>
      <c r="D23" s="76">
        <v>24</v>
      </c>
      <c r="E23" s="76">
        <v>40</v>
      </c>
      <c r="F23" s="76">
        <v>246</v>
      </c>
      <c r="G23" s="76">
        <v>120</v>
      </c>
    </row>
    <row r="24" spans="1:7" ht="15" customHeight="1" x14ac:dyDescent="0.25">
      <c r="A24" s="2" t="s">
        <v>47</v>
      </c>
      <c r="B24" s="76" t="s">
        <v>149</v>
      </c>
      <c r="C24" s="76">
        <v>69</v>
      </c>
      <c r="D24" s="76">
        <v>49</v>
      </c>
      <c r="E24" s="76">
        <v>36</v>
      </c>
      <c r="F24" s="76">
        <v>154</v>
      </c>
      <c r="G24" s="76">
        <v>82</v>
      </c>
    </row>
    <row r="25" spans="1:7" s="3" customFormat="1" ht="15" customHeight="1" x14ac:dyDescent="0.25">
      <c r="A25" s="4" t="s">
        <v>46</v>
      </c>
      <c r="B25" s="77">
        <v>5</v>
      </c>
      <c r="C25" s="77">
        <v>1298</v>
      </c>
      <c r="D25" s="77">
        <v>178</v>
      </c>
      <c r="E25" s="77">
        <v>288</v>
      </c>
      <c r="F25" s="77">
        <v>1769</v>
      </c>
      <c r="G25" s="77">
        <v>812</v>
      </c>
    </row>
    <row r="26" spans="1:7" ht="18" customHeight="1" x14ac:dyDescent="0.25">
      <c r="A26" s="2" t="s">
        <v>45</v>
      </c>
      <c r="B26" s="76">
        <v>14</v>
      </c>
      <c r="C26" s="76">
        <v>573</v>
      </c>
      <c r="D26" s="76">
        <v>36</v>
      </c>
      <c r="E26" s="76">
        <v>58</v>
      </c>
      <c r="F26" s="76">
        <v>681</v>
      </c>
      <c r="G26" s="76">
        <v>337</v>
      </c>
    </row>
    <row r="27" spans="1:7" ht="15" customHeight="1" x14ac:dyDescent="0.25">
      <c r="A27" s="2" t="s">
        <v>44</v>
      </c>
      <c r="B27" s="76" t="s">
        <v>149</v>
      </c>
      <c r="C27" s="76">
        <v>370</v>
      </c>
      <c r="D27" s="76">
        <v>73</v>
      </c>
      <c r="E27" s="76">
        <v>121</v>
      </c>
      <c r="F27" s="76">
        <v>564</v>
      </c>
      <c r="G27" s="76">
        <v>260</v>
      </c>
    </row>
    <row r="28" spans="1:7" ht="15" customHeight="1" x14ac:dyDescent="0.25">
      <c r="A28" s="2" t="s">
        <v>43</v>
      </c>
      <c r="B28" s="76">
        <v>23</v>
      </c>
      <c r="C28" s="76">
        <v>987</v>
      </c>
      <c r="D28" s="76">
        <v>97</v>
      </c>
      <c r="E28" s="76">
        <v>223</v>
      </c>
      <c r="F28" s="76">
        <v>1330</v>
      </c>
      <c r="G28" s="76">
        <v>648</v>
      </c>
    </row>
    <row r="29" spans="1:7" s="3" customFormat="1" ht="15" customHeight="1" x14ac:dyDescent="0.25">
      <c r="A29" s="4" t="s">
        <v>42</v>
      </c>
      <c r="B29" s="74">
        <v>37</v>
      </c>
      <c r="C29" s="74">
        <v>1930</v>
      </c>
      <c r="D29" s="74">
        <v>206</v>
      </c>
      <c r="E29" s="74">
        <v>402</v>
      </c>
      <c r="F29" s="74">
        <v>2575</v>
      </c>
      <c r="G29" s="74">
        <v>1245</v>
      </c>
    </row>
    <row r="30" spans="1:7" ht="18" customHeight="1" x14ac:dyDescent="0.25">
      <c r="A30" s="2" t="s">
        <v>41</v>
      </c>
      <c r="B30" s="29">
        <v>40</v>
      </c>
      <c r="C30" s="29">
        <v>407</v>
      </c>
      <c r="D30" s="29">
        <v>105</v>
      </c>
      <c r="E30" s="29">
        <v>79</v>
      </c>
      <c r="F30" s="29">
        <v>631</v>
      </c>
      <c r="G30" s="29">
        <v>299</v>
      </c>
    </row>
    <row r="31" spans="1:7" ht="15" customHeight="1" x14ac:dyDescent="0.25">
      <c r="A31" s="2" t="s">
        <v>40</v>
      </c>
      <c r="B31" s="29">
        <v>12</v>
      </c>
      <c r="C31" s="29">
        <v>188</v>
      </c>
      <c r="D31" s="29">
        <v>15</v>
      </c>
      <c r="E31" s="29">
        <v>42</v>
      </c>
      <c r="F31" s="29">
        <v>257</v>
      </c>
      <c r="G31" s="29">
        <v>131</v>
      </c>
    </row>
    <row r="32" spans="1:7" ht="15" customHeight="1" x14ac:dyDescent="0.25">
      <c r="A32" s="2" t="s">
        <v>39</v>
      </c>
      <c r="B32" s="75">
        <v>24</v>
      </c>
      <c r="C32" s="75">
        <v>360</v>
      </c>
      <c r="D32" s="75">
        <v>46</v>
      </c>
      <c r="E32" s="75">
        <v>113</v>
      </c>
      <c r="F32" s="75">
        <v>543</v>
      </c>
      <c r="G32" s="75">
        <v>267</v>
      </c>
    </row>
    <row r="33" spans="1:7" s="3" customFormat="1" ht="15" customHeight="1" x14ac:dyDescent="0.25">
      <c r="A33" s="4" t="s">
        <v>38</v>
      </c>
      <c r="B33" s="74">
        <v>76</v>
      </c>
      <c r="C33" s="74">
        <v>955</v>
      </c>
      <c r="D33" s="74">
        <v>166</v>
      </c>
      <c r="E33" s="74">
        <v>234</v>
      </c>
      <c r="F33" s="74">
        <v>1431</v>
      </c>
      <c r="G33" s="74">
        <v>697</v>
      </c>
    </row>
  </sheetData>
  <mergeCells count="5">
    <mergeCell ref="G2:G3"/>
    <mergeCell ref="C3:D3"/>
    <mergeCell ref="A2:A3"/>
    <mergeCell ref="B2:B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C7BD-1F9D-4955-8D05-F29102CC074D}">
  <dimension ref="A1:F36"/>
  <sheetViews>
    <sheetView zoomScaleNormal="100" workbookViewId="0"/>
  </sheetViews>
  <sheetFormatPr defaultRowHeight="13.5" x14ac:dyDescent="0.25"/>
  <cols>
    <col min="1" max="1" width="16.140625" style="2" customWidth="1"/>
    <col min="2" max="6" width="14.140625" style="2" customWidth="1"/>
    <col min="7" max="16384" width="9.140625" style="1"/>
  </cols>
  <sheetData>
    <row r="1" spans="1:6" s="3" customFormat="1" ht="15.75" customHeight="1" x14ac:dyDescent="0.2">
      <c r="A1" s="3" t="s">
        <v>160</v>
      </c>
    </row>
    <row r="2" spans="1:6" ht="15.75" customHeight="1" x14ac:dyDescent="0.2">
      <c r="A2" s="129" t="s">
        <v>159</v>
      </c>
      <c r="B2" s="142" t="s">
        <v>10</v>
      </c>
      <c r="C2" s="142" t="s">
        <v>158</v>
      </c>
      <c r="D2" s="142"/>
      <c r="E2" s="141" t="s">
        <v>157</v>
      </c>
      <c r="F2" s="128" t="s">
        <v>156</v>
      </c>
    </row>
    <row r="3" spans="1:6" ht="15.75" customHeight="1" x14ac:dyDescent="0.2">
      <c r="A3" s="129"/>
      <c r="B3" s="142"/>
      <c r="C3" s="24" t="s">
        <v>155</v>
      </c>
      <c r="D3" s="24" t="s">
        <v>154</v>
      </c>
      <c r="E3" s="141"/>
      <c r="F3" s="128"/>
    </row>
    <row r="4" spans="1:6" ht="15.75" customHeight="1" x14ac:dyDescent="0.25">
      <c r="A4" s="39">
        <v>2004</v>
      </c>
      <c r="B4" s="58">
        <v>8821</v>
      </c>
      <c r="C4" s="58">
        <v>4383</v>
      </c>
      <c r="D4" s="58">
        <v>4438</v>
      </c>
      <c r="E4" s="59">
        <v>50.3</v>
      </c>
      <c r="F4" s="58">
        <v>2560</v>
      </c>
    </row>
    <row r="5" spans="1:6" ht="12" customHeight="1" x14ac:dyDescent="0.25">
      <c r="A5" s="39">
        <v>2005</v>
      </c>
      <c r="B5" s="58">
        <f>SUM(B9,B13,B17,B21,B25,B29,B33)</f>
        <v>9409</v>
      </c>
      <c r="C5" s="58">
        <f>SUM(C9,C13,C17,C21,C25,C29,C33)</f>
        <v>5035</v>
      </c>
      <c r="D5" s="58">
        <f>SUM(D9,D13,D17,D21,D25,D29,D33)</f>
        <v>4374</v>
      </c>
      <c r="E5" s="59">
        <v>46.487405675417151</v>
      </c>
      <c r="F5" s="58">
        <f>SUM(F9,F13,F17,F21,F25,F29,F33)</f>
        <v>2368</v>
      </c>
    </row>
    <row r="6" spans="1:6" ht="12" customHeight="1" x14ac:dyDescent="0.25">
      <c r="A6" s="2" t="s">
        <v>65</v>
      </c>
      <c r="B6" s="58"/>
      <c r="C6" s="58"/>
      <c r="D6" s="83"/>
      <c r="E6" s="59"/>
      <c r="F6" s="58"/>
    </row>
    <row r="7" spans="1:6" ht="15.95" customHeight="1" x14ac:dyDescent="0.25">
      <c r="A7" s="2" t="s">
        <v>64</v>
      </c>
      <c r="B7" s="58">
        <v>1380</v>
      </c>
      <c r="C7" s="58">
        <v>585</v>
      </c>
      <c r="D7" s="58">
        <v>795</v>
      </c>
      <c r="E7" s="59">
        <f t="shared" ref="E7:E33" si="0">(D7/B7)*100</f>
        <v>57.608695652173914</v>
      </c>
      <c r="F7" s="58">
        <v>299</v>
      </c>
    </row>
    <row r="8" spans="1:6" ht="12" customHeight="1" x14ac:dyDescent="0.25">
      <c r="A8" s="2" t="s">
        <v>63</v>
      </c>
      <c r="B8" s="58">
        <v>871</v>
      </c>
      <c r="C8" s="58">
        <v>531</v>
      </c>
      <c r="D8" s="58">
        <v>340</v>
      </c>
      <c r="E8" s="59">
        <f t="shared" si="0"/>
        <v>39.035591274397248</v>
      </c>
      <c r="F8" s="58">
        <v>141</v>
      </c>
    </row>
    <row r="9" spans="1:6" s="3" customFormat="1" ht="12" customHeight="1" x14ac:dyDescent="0.25">
      <c r="A9" s="4" t="s">
        <v>62</v>
      </c>
      <c r="B9" s="80">
        <v>2251</v>
      </c>
      <c r="C9" s="80">
        <v>1116</v>
      </c>
      <c r="D9" s="80">
        <v>1135</v>
      </c>
      <c r="E9" s="81">
        <f t="shared" si="0"/>
        <v>50.422034651266102</v>
      </c>
      <c r="F9" s="80">
        <v>440</v>
      </c>
    </row>
    <row r="10" spans="1:6" ht="15.95" customHeight="1" x14ac:dyDescent="0.25">
      <c r="A10" s="2" t="s">
        <v>61</v>
      </c>
      <c r="B10" s="58">
        <v>317</v>
      </c>
      <c r="C10" s="58">
        <v>145</v>
      </c>
      <c r="D10" s="58">
        <v>172</v>
      </c>
      <c r="E10" s="59">
        <f t="shared" si="0"/>
        <v>54.25867507886435</v>
      </c>
      <c r="F10" s="58">
        <v>132</v>
      </c>
    </row>
    <row r="11" spans="1:6" ht="12" customHeight="1" x14ac:dyDescent="0.25">
      <c r="A11" s="2" t="s">
        <v>60</v>
      </c>
      <c r="B11" s="58">
        <v>221</v>
      </c>
      <c r="C11" s="58">
        <v>119</v>
      </c>
      <c r="D11" s="58">
        <v>102</v>
      </c>
      <c r="E11" s="59">
        <f t="shared" si="0"/>
        <v>46.153846153846153</v>
      </c>
      <c r="F11" s="58">
        <v>95</v>
      </c>
    </row>
    <row r="12" spans="1:6" ht="12" customHeight="1" x14ac:dyDescent="0.25">
      <c r="A12" s="2" t="s">
        <v>59</v>
      </c>
      <c r="B12" s="58">
        <v>205</v>
      </c>
      <c r="C12" s="58">
        <v>122</v>
      </c>
      <c r="D12" s="58">
        <v>83</v>
      </c>
      <c r="E12" s="59">
        <f t="shared" si="0"/>
        <v>40.487804878048784</v>
      </c>
      <c r="F12" s="58">
        <v>38</v>
      </c>
    </row>
    <row r="13" spans="1:6" s="3" customFormat="1" ht="12" customHeight="1" x14ac:dyDescent="0.25">
      <c r="A13" s="4" t="s">
        <v>58</v>
      </c>
      <c r="B13" s="80">
        <v>743</v>
      </c>
      <c r="C13" s="80">
        <v>386</v>
      </c>
      <c r="D13" s="80">
        <v>357</v>
      </c>
      <c r="E13" s="81">
        <f t="shared" si="0"/>
        <v>48.048452220726787</v>
      </c>
      <c r="F13" s="80">
        <v>265</v>
      </c>
    </row>
    <row r="14" spans="1:6" ht="15.95" customHeight="1" x14ac:dyDescent="0.25">
      <c r="A14" s="2" t="s">
        <v>57</v>
      </c>
      <c r="B14" s="58">
        <v>236</v>
      </c>
      <c r="C14" s="58">
        <v>114</v>
      </c>
      <c r="D14" s="58">
        <v>122</v>
      </c>
      <c r="E14" s="59">
        <f t="shared" si="0"/>
        <v>51.694915254237287</v>
      </c>
      <c r="F14" s="58">
        <v>87</v>
      </c>
    </row>
    <row r="15" spans="1:6" ht="12" customHeight="1" x14ac:dyDescent="0.25">
      <c r="A15" s="2" t="s">
        <v>56</v>
      </c>
      <c r="B15" s="58">
        <v>162</v>
      </c>
      <c r="C15" s="58">
        <v>87</v>
      </c>
      <c r="D15" s="58">
        <v>75</v>
      </c>
      <c r="E15" s="59">
        <f t="shared" si="0"/>
        <v>46.296296296296298</v>
      </c>
      <c r="F15" s="58">
        <v>69</v>
      </c>
    </row>
    <row r="16" spans="1:6" ht="12" customHeight="1" x14ac:dyDescent="0.25">
      <c r="A16" s="2" t="s">
        <v>55</v>
      </c>
      <c r="B16" s="58">
        <v>216</v>
      </c>
      <c r="C16" s="58">
        <v>98</v>
      </c>
      <c r="D16" s="58">
        <v>118</v>
      </c>
      <c r="E16" s="59">
        <f t="shared" si="0"/>
        <v>54.629629629629626</v>
      </c>
      <c r="F16" s="58">
        <v>74</v>
      </c>
    </row>
    <row r="17" spans="1:6" s="3" customFormat="1" ht="12" customHeight="1" x14ac:dyDescent="0.25">
      <c r="A17" s="4" t="s">
        <v>54</v>
      </c>
      <c r="B17" s="80">
        <v>614</v>
      </c>
      <c r="C17" s="80">
        <v>299</v>
      </c>
      <c r="D17" s="80">
        <v>315</v>
      </c>
      <c r="E17" s="81">
        <f t="shared" si="0"/>
        <v>51.302931596091206</v>
      </c>
      <c r="F17" s="80">
        <v>230</v>
      </c>
    </row>
    <row r="18" spans="1:6" ht="15.95" customHeight="1" x14ac:dyDescent="0.25">
      <c r="A18" s="2" t="s">
        <v>53</v>
      </c>
      <c r="B18" s="58">
        <v>497</v>
      </c>
      <c r="C18" s="58">
        <v>256</v>
      </c>
      <c r="D18" s="58">
        <v>241</v>
      </c>
      <c r="E18" s="59">
        <f t="shared" si="0"/>
        <v>48.490945674044269</v>
      </c>
      <c r="F18" s="58">
        <v>163</v>
      </c>
    </row>
    <row r="19" spans="1:6" ht="12" customHeight="1" x14ac:dyDescent="0.25">
      <c r="A19" s="2" t="s">
        <v>52</v>
      </c>
      <c r="B19" s="58">
        <v>501</v>
      </c>
      <c r="C19" s="58">
        <v>265</v>
      </c>
      <c r="D19" s="58">
        <v>236</v>
      </c>
      <c r="E19" s="59">
        <f t="shared" si="0"/>
        <v>47.105788423153697</v>
      </c>
      <c r="F19" s="58">
        <v>145</v>
      </c>
    </row>
    <row r="20" spans="1:6" ht="12" customHeight="1" x14ac:dyDescent="0.25">
      <c r="A20" s="2" t="s">
        <v>51</v>
      </c>
      <c r="B20" s="58">
        <v>259</v>
      </c>
      <c r="C20" s="58">
        <v>96</v>
      </c>
      <c r="D20" s="58">
        <v>163</v>
      </c>
      <c r="E20" s="59">
        <f t="shared" si="0"/>
        <v>62.93436293436293</v>
      </c>
      <c r="F20" s="58">
        <v>90</v>
      </c>
    </row>
    <row r="21" spans="1:6" s="3" customFormat="1" ht="12" customHeight="1" x14ac:dyDescent="0.25">
      <c r="A21" s="4" t="s">
        <v>50</v>
      </c>
      <c r="B21" s="80">
        <v>1257</v>
      </c>
      <c r="C21" s="80">
        <v>617</v>
      </c>
      <c r="D21" s="80">
        <v>640</v>
      </c>
      <c r="E21" s="81">
        <f t="shared" si="0"/>
        <v>50.914876690533021</v>
      </c>
      <c r="F21" s="80">
        <v>398</v>
      </c>
    </row>
    <row r="22" spans="1:6" ht="15.95" customHeight="1" x14ac:dyDescent="0.25">
      <c r="A22" s="2" t="s">
        <v>49</v>
      </c>
      <c r="B22" s="58">
        <v>1069</v>
      </c>
      <c r="C22" s="58">
        <v>600</v>
      </c>
      <c r="D22" s="58">
        <v>469</v>
      </c>
      <c r="E22" s="59">
        <f t="shared" si="0"/>
        <v>43.872778297474277</v>
      </c>
      <c r="F22" s="58">
        <v>294</v>
      </c>
    </row>
    <row r="23" spans="1:6" ht="12" customHeight="1" x14ac:dyDescent="0.25">
      <c r="A23" s="2" t="s">
        <v>48</v>
      </c>
      <c r="B23" s="58">
        <v>198</v>
      </c>
      <c r="C23" s="58">
        <v>91</v>
      </c>
      <c r="D23" s="58">
        <v>107</v>
      </c>
      <c r="E23" s="59">
        <f t="shared" si="0"/>
        <v>54.040404040404042</v>
      </c>
      <c r="F23" s="58">
        <v>40</v>
      </c>
    </row>
    <row r="24" spans="1:6" ht="12" customHeight="1" x14ac:dyDescent="0.25">
      <c r="A24" s="2" t="s">
        <v>47</v>
      </c>
      <c r="B24" s="58">
        <v>166</v>
      </c>
      <c r="C24" s="58">
        <v>87</v>
      </c>
      <c r="D24" s="58">
        <v>79</v>
      </c>
      <c r="E24" s="59">
        <f t="shared" si="0"/>
        <v>47.590361445783131</v>
      </c>
      <c r="F24" s="58">
        <v>48</v>
      </c>
    </row>
    <row r="25" spans="1:6" s="3" customFormat="1" ht="12" customHeight="1" x14ac:dyDescent="0.25">
      <c r="A25" s="4" t="s">
        <v>46</v>
      </c>
      <c r="B25" s="80">
        <v>1433</v>
      </c>
      <c r="C25" s="80">
        <v>778</v>
      </c>
      <c r="D25" s="80">
        <v>655</v>
      </c>
      <c r="E25" s="81">
        <f t="shared" si="0"/>
        <v>45.708304256803906</v>
      </c>
      <c r="F25" s="80">
        <v>382</v>
      </c>
    </row>
    <row r="26" spans="1:6" ht="15.95" customHeight="1" x14ac:dyDescent="0.25">
      <c r="A26" s="2" t="s">
        <v>45</v>
      </c>
      <c r="B26" s="58">
        <v>685</v>
      </c>
      <c r="C26" s="58">
        <v>418</v>
      </c>
      <c r="D26" s="58">
        <v>267</v>
      </c>
      <c r="E26" s="59">
        <f t="shared" si="0"/>
        <v>38.978102189781019</v>
      </c>
      <c r="F26" s="58">
        <v>164</v>
      </c>
    </row>
    <row r="27" spans="1:6" ht="12" customHeight="1" x14ac:dyDescent="0.25">
      <c r="A27" s="2" t="s">
        <v>44</v>
      </c>
      <c r="B27" s="58">
        <v>442</v>
      </c>
      <c r="C27" s="58">
        <v>243</v>
      </c>
      <c r="D27" s="58">
        <v>199</v>
      </c>
      <c r="E27" s="59">
        <f t="shared" si="0"/>
        <v>45.022624434389144</v>
      </c>
      <c r="F27" s="58">
        <v>81</v>
      </c>
    </row>
    <row r="28" spans="1:6" ht="12" customHeight="1" x14ac:dyDescent="0.25">
      <c r="A28" s="2" t="s">
        <v>43</v>
      </c>
      <c r="B28" s="58">
        <v>921</v>
      </c>
      <c r="C28" s="58">
        <v>634</v>
      </c>
      <c r="D28" s="58">
        <v>287</v>
      </c>
      <c r="E28" s="59">
        <f t="shared" si="0"/>
        <v>31.161780673181326</v>
      </c>
      <c r="F28" s="58">
        <v>172</v>
      </c>
    </row>
    <row r="29" spans="1:6" s="3" customFormat="1" ht="12" customHeight="1" x14ac:dyDescent="0.25">
      <c r="A29" s="4" t="s">
        <v>42</v>
      </c>
      <c r="B29" s="80">
        <v>2048</v>
      </c>
      <c r="C29" s="80">
        <v>1295</v>
      </c>
      <c r="D29" s="80">
        <v>753</v>
      </c>
      <c r="E29" s="81">
        <f t="shared" si="0"/>
        <v>36.767578125</v>
      </c>
      <c r="F29" s="80">
        <v>417</v>
      </c>
    </row>
    <row r="30" spans="1:6" ht="15.95" customHeight="1" x14ac:dyDescent="0.25">
      <c r="A30" s="2" t="s">
        <v>41</v>
      </c>
      <c r="B30" s="58">
        <v>487</v>
      </c>
      <c r="C30" s="58">
        <v>183</v>
      </c>
      <c r="D30" s="58">
        <v>304</v>
      </c>
      <c r="E30" s="59">
        <f t="shared" si="0"/>
        <v>62.422997946611915</v>
      </c>
      <c r="F30" s="58">
        <v>120</v>
      </c>
    </row>
    <row r="31" spans="1:6" ht="12" customHeight="1" x14ac:dyDescent="0.25">
      <c r="A31" s="2" t="s">
        <v>40</v>
      </c>
      <c r="B31" s="58">
        <v>219</v>
      </c>
      <c r="C31" s="58">
        <v>170</v>
      </c>
      <c r="D31" s="58">
        <v>49</v>
      </c>
      <c r="E31" s="59">
        <f t="shared" si="0"/>
        <v>22.37442922374429</v>
      </c>
      <c r="F31" s="58">
        <v>19</v>
      </c>
    </row>
    <row r="32" spans="1:6" ht="12" customHeight="1" x14ac:dyDescent="0.25">
      <c r="A32" s="2" t="s">
        <v>39</v>
      </c>
      <c r="B32" s="58">
        <v>357</v>
      </c>
      <c r="C32" s="58">
        <v>191</v>
      </c>
      <c r="D32" s="58">
        <v>166</v>
      </c>
      <c r="E32" s="59">
        <f t="shared" si="0"/>
        <v>46.498599439775909</v>
      </c>
      <c r="F32" s="58">
        <v>97</v>
      </c>
    </row>
    <row r="33" spans="1:6" s="3" customFormat="1" ht="12" customHeight="1" x14ac:dyDescent="0.25">
      <c r="A33" s="4" t="s">
        <v>38</v>
      </c>
      <c r="B33" s="80">
        <v>1063</v>
      </c>
      <c r="C33" s="80">
        <v>544</v>
      </c>
      <c r="D33" s="80">
        <v>519</v>
      </c>
      <c r="E33" s="81">
        <f t="shared" si="0"/>
        <v>48.824082784571964</v>
      </c>
      <c r="F33" s="80">
        <v>236</v>
      </c>
    </row>
    <row r="34" spans="1:6" ht="12" customHeight="1" x14ac:dyDescent="0.25">
      <c r="A34" s="2" t="s">
        <v>128</v>
      </c>
      <c r="B34" s="58"/>
      <c r="C34" s="58"/>
      <c r="D34" s="58"/>
      <c r="E34" s="59"/>
      <c r="F34" s="58"/>
    </row>
    <row r="35" spans="1:6" ht="12" customHeight="1" x14ac:dyDescent="0.25">
      <c r="A35" s="60" t="s">
        <v>153</v>
      </c>
      <c r="B35" s="58">
        <f>SUM(C35:D35)</f>
        <v>4548</v>
      </c>
      <c r="C35" s="58">
        <v>1955</v>
      </c>
      <c r="D35" s="58">
        <v>2593</v>
      </c>
      <c r="E35" s="59">
        <f>(D35/B35)*100</f>
        <v>57.014072119613012</v>
      </c>
      <c r="F35" s="79">
        <v>1533</v>
      </c>
    </row>
    <row r="36" spans="1:6" ht="12" customHeight="1" x14ac:dyDescent="0.25">
      <c r="A36" s="60" t="s">
        <v>152</v>
      </c>
      <c r="B36" s="58">
        <f>SUM(C36:D36)</f>
        <v>4861</v>
      </c>
      <c r="C36" s="58">
        <v>3080</v>
      </c>
      <c r="D36" s="58">
        <v>1781</v>
      </c>
      <c r="E36" s="59">
        <f>(D36/B36)*100</f>
        <v>36.638551738325447</v>
      </c>
      <c r="F36" s="79">
        <v>835</v>
      </c>
    </row>
  </sheetData>
  <mergeCells count="5">
    <mergeCell ref="E2:E3"/>
    <mergeCell ref="F2:F3"/>
    <mergeCell ref="C2:D2"/>
    <mergeCell ref="A2:A3"/>
    <mergeCell ref="B2:B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15D62-7E41-4AE0-BB26-FA5BE0E52817}">
  <dimension ref="A1:I43"/>
  <sheetViews>
    <sheetView zoomScaleNormal="100" workbookViewId="0"/>
  </sheetViews>
  <sheetFormatPr defaultRowHeight="13.5" x14ac:dyDescent="0.25"/>
  <cols>
    <col min="1" max="1" width="12.42578125" style="2" customWidth="1"/>
    <col min="2" max="9" width="9.28515625" style="2" customWidth="1"/>
    <col min="10" max="16384" width="9.140625" style="1"/>
  </cols>
  <sheetData>
    <row r="1" spans="1:9" s="3" customFormat="1" ht="15.75" customHeight="1" x14ac:dyDescent="0.2">
      <c r="A1" s="3" t="s">
        <v>165</v>
      </c>
    </row>
    <row r="2" spans="1:9" ht="15.75" customHeight="1" x14ac:dyDescent="0.2">
      <c r="A2" s="129" t="s">
        <v>25</v>
      </c>
      <c r="B2" s="141" t="s">
        <v>33</v>
      </c>
      <c r="C2" s="24" t="s">
        <v>32</v>
      </c>
      <c r="D2" s="24" t="s">
        <v>31</v>
      </c>
      <c r="E2" s="141" t="s">
        <v>127</v>
      </c>
      <c r="F2" s="141" t="s">
        <v>126</v>
      </c>
      <c r="G2" s="141" t="s">
        <v>10</v>
      </c>
      <c r="H2" s="141" t="s">
        <v>164</v>
      </c>
      <c r="I2" s="156"/>
    </row>
    <row r="3" spans="1:9" ht="15.75" customHeight="1" x14ac:dyDescent="0.2">
      <c r="A3" s="129"/>
      <c r="B3" s="141"/>
      <c r="C3" s="141" t="s">
        <v>28</v>
      </c>
      <c r="D3" s="141"/>
      <c r="E3" s="141"/>
      <c r="F3" s="141"/>
      <c r="G3" s="141"/>
      <c r="H3" s="24" t="s">
        <v>163</v>
      </c>
      <c r="I3" s="23" t="s">
        <v>162</v>
      </c>
    </row>
    <row r="4" spans="1:9" ht="15.95" customHeight="1" x14ac:dyDescent="0.25">
      <c r="B4" s="155" t="s">
        <v>161</v>
      </c>
      <c r="C4" s="155"/>
      <c r="D4" s="155"/>
      <c r="E4" s="155"/>
      <c r="F4" s="155"/>
      <c r="G4" s="155"/>
      <c r="H4" s="155"/>
      <c r="I4" s="155"/>
    </row>
    <row r="5" spans="1:9" ht="12" customHeight="1" x14ac:dyDescent="0.25">
      <c r="A5" s="2" t="s">
        <v>18</v>
      </c>
      <c r="B5" s="45">
        <v>631</v>
      </c>
      <c r="C5" s="45">
        <v>172</v>
      </c>
      <c r="D5" s="45">
        <v>26</v>
      </c>
      <c r="E5" s="45" t="s">
        <v>130</v>
      </c>
      <c r="F5" s="45">
        <v>21</v>
      </c>
      <c r="G5" s="45">
        <f t="shared" ref="G5:G12" si="0">SUM(B5:F5)</f>
        <v>850</v>
      </c>
      <c r="H5" s="45">
        <v>451</v>
      </c>
      <c r="I5" s="45">
        <v>399</v>
      </c>
    </row>
    <row r="6" spans="1:9" ht="12" customHeight="1" x14ac:dyDescent="0.25">
      <c r="A6" s="2" t="s">
        <v>17</v>
      </c>
      <c r="B6" s="45">
        <v>151</v>
      </c>
      <c r="C6" s="45">
        <v>103</v>
      </c>
      <c r="D6" s="45">
        <v>2</v>
      </c>
      <c r="E6" s="45" t="s">
        <v>130</v>
      </c>
      <c r="F6" s="45">
        <v>3</v>
      </c>
      <c r="G6" s="45">
        <f t="shared" si="0"/>
        <v>259</v>
      </c>
      <c r="H6" s="45">
        <v>148</v>
      </c>
      <c r="I6" s="45">
        <v>111</v>
      </c>
    </row>
    <row r="7" spans="1:9" ht="12" customHeight="1" x14ac:dyDescent="0.25">
      <c r="A7" s="2" t="s">
        <v>16</v>
      </c>
      <c r="B7" s="45">
        <v>297</v>
      </c>
      <c r="C7" s="45">
        <v>270</v>
      </c>
      <c r="D7" s="45">
        <v>12</v>
      </c>
      <c r="E7" s="45" t="s">
        <v>130</v>
      </c>
      <c r="F7" s="45">
        <v>11</v>
      </c>
      <c r="G7" s="45">
        <f t="shared" si="0"/>
        <v>590</v>
      </c>
      <c r="H7" s="45">
        <v>334</v>
      </c>
      <c r="I7" s="45">
        <v>256</v>
      </c>
    </row>
    <row r="8" spans="1:9" ht="12" customHeight="1" x14ac:dyDescent="0.25">
      <c r="A8" s="2" t="s">
        <v>15</v>
      </c>
      <c r="B8" s="45">
        <v>179</v>
      </c>
      <c r="C8" s="45">
        <v>181</v>
      </c>
      <c r="D8" s="45">
        <v>3</v>
      </c>
      <c r="E8" s="45" t="s">
        <v>130</v>
      </c>
      <c r="F8" s="45">
        <v>2</v>
      </c>
      <c r="G8" s="45">
        <f t="shared" si="0"/>
        <v>365</v>
      </c>
      <c r="H8" s="45">
        <v>219</v>
      </c>
      <c r="I8" s="45">
        <v>146</v>
      </c>
    </row>
    <row r="9" spans="1:9" ht="12" customHeight="1" x14ac:dyDescent="0.25">
      <c r="A9" s="2" t="s">
        <v>14</v>
      </c>
      <c r="B9" s="45">
        <v>470</v>
      </c>
      <c r="C9" s="45">
        <v>544</v>
      </c>
      <c r="D9" s="45">
        <v>30</v>
      </c>
      <c r="E9" s="45" t="s">
        <v>130</v>
      </c>
      <c r="F9" s="45">
        <v>16</v>
      </c>
      <c r="G9" s="45">
        <f t="shared" si="0"/>
        <v>1060</v>
      </c>
      <c r="H9" s="45">
        <v>570</v>
      </c>
      <c r="I9" s="45">
        <v>490</v>
      </c>
    </row>
    <row r="10" spans="1:9" ht="12" customHeight="1" x14ac:dyDescent="0.25">
      <c r="A10" s="2" t="s">
        <v>13</v>
      </c>
      <c r="B10" s="45">
        <v>596</v>
      </c>
      <c r="C10" s="45">
        <v>885</v>
      </c>
      <c r="D10" s="45">
        <v>76</v>
      </c>
      <c r="E10" s="45">
        <v>2</v>
      </c>
      <c r="F10" s="45">
        <v>26</v>
      </c>
      <c r="G10" s="45">
        <f t="shared" si="0"/>
        <v>1585</v>
      </c>
      <c r="H10" s="45">
        <v>754</v>
      </c>
      <c r="I10" s="45">
        <v>831</v>
      </c>
    </row>
    <row r="11" spans="1:9" ht="11.45" customHeight="1" x14ac:dyDescent="0.25">
      <c r="A11" s="2" t="s">
        <v>12</v>
      </c>
      <c r="B11" s="45">
        <f>SUM(B5:B10)</f>
        <v>2324</v>
      </c>
      <c r="C11" s="45">
        <f>SUM(C5:C10)</f>
        <v>2155</v>
      </c>
      <c r="D11" s="45">
        <f>SUM(D5:D10)</f>
        <v>149</v>
      </c>
      <c r="E11" s="45">
        <v>2</v>
      </c>
      <c r="F11" s="45">
        <f>SUM(F5:F10)</f>
        <v>79</v>
      </c>
      <c r="G11" s="45">
        <f t="shared" si="0"/>
        <v>4709</v>
      </c>
      <c r="H11" s="45">
        <v>2476</v>
      </c>
      <c r="I11" s="45">
        <f>SUM(I5:I10)</f>
        <v>2233</v>
      </c>
    </row>
    <row r="12" spans="1:9" ht="11.45" customHeight="1" x14ac:dyDescent="0.25">
      <c r="A12" s="2" t="s">
        <v>11</v>
      </c>
      <c r="B12" s="45">
        <v>50</v>
      </c>
      <c r="C12" s="45">
        <v>77</v>
      </c>
      <c r="D12" s="45">
        <v>11</v>
      </c>
      <c r="E12" s="45">
        <v>713</v>
      </c>
      <c r="F12" s="45">
        <v>3</v>
      </c>
      <c r="G12" s="45">
        <f t="shared" si="0"/>
        <v>854</v>
      </c>
      <c r="H12" s="45">
        <v>451</v>
      </c>
      <c r="I12" s="45">
        <v>403</v>
      </c>
    </row>
    <row r="13" spans="1:9" s="3" customFormat="1" ht="12" customHeight="1" x14ac:dyDescent="0.25">
      <c r="A13" s="4" t="s">
        <v>10</v>
      </c>
      <c r="B13" s="71">
        <f t="shared" ref="B13:I13" si="1">SUM(B11:B12)</f>
        <v>2374</v>
      </c>
      <c r="C13" s="71">
        <f t="shared" si="1"/>
        <v>2232</v>
      </c>
      <c r="D13" s="71">
        <f t="shared" si="1"/>
        <v>160</v>
      </c>
      <c r="E13" s="71">
        <f t="shared" si="1"/>
        <v>715</v>
      </c>
      <c r="F13" s="71">
        <f t="shared" si="1"/>
        <v>82</v>
      </c>
      <c r="G13" s="71">
        <f t="shared" si="1"/>
        <v>5563</v>
      </c>
      <c r="H13" s="71">
        <f t="shared" si="1"/>
        <v>2927</v>
      </c>
      <c r="I13" s="71">
        <f t="shared" si="1"/>
        <v>2636</v>
      </c>
    </row>
    <row r="14" spans="1:9" ht="15.95" customHeight="1" x14ac:dyDescent="0.25">
      <c r="B14" s="136" t="s">
        <v>143</v>
      </c>
      <c r="C14" s="136"/>
      <c r="D14" s="136"/>
      <c r="E14" s="136"/>
      <c r="F14" s="136"/>
      <c r="G14" s="136"/>
      <c r="H14" s="136"/>
      <c r="I14" s="136"/>
    </row>
    <row r="15" spans="1:9" ht="12" customHeight="1" x14ac:dyDescent="0.25">
      <c r="A15" s="2" t="s">
        <v>18</v>
      </c>
      <c r="B15" s="45">
        <v>248</v>
      </c>
      <c r="C15" s="45">
        <v>396</v>
      </c>
      <c r="D15" s="45">
        <v>19</v>
      </c>
      <c r="E15" s="45" t="s">
        <v>130</v>
      </c>
      <c r="F15" s="45" t="s">
        <v>130</v>
      </c>
      <c r="G15" s="45">
        <v>663</v>
      </c>
      <c r="H15" s="45">
        <v>357</v>
      </c>
      <c r="I15" s="45">
        <v>306</v>
      </c>
    </row>
    <row r="16" spans="1:9" ht="12" customHeight="1" x14ac:dyDescent="0.25">
      <c r="A16" s="2" t="s">
        <v>17</v>
      </c>
      <c r="B16" s="45">
        <v>50</v>
      </c>
      <c r="C16" s="45">
        <v>165</v>
      </c>
      <c r="D16" s="45">
        <v>6</v>
      </c>
      <c r="E16" s="45" t="s">
        <v>130</v>
      </c>
      <c r="F16" s="45" t="s">
        <v>130</v>
      </c>
      <c r="G16" s="45">
        <v>221</v>
      </c>
      <c r="H16" s="45">
        <v>120</v>
      </c>
      <c r="I16" s="45">
        <v>101</v>
      </c>
    </row>
    <row r="17" spans="1:9" ht="12" customHeight="1" x14ac:dyDescent="0.25">
      <c r="A17" s="2" t="s">
        <v>16</v>
      </c>
      <c r="B17" s="45">
        <v>107</v>
      </c>
      <c r="C17" s="45">
        <v>280</v>
      </c>
      <c r="D17" s="45">
        <v>10</v>
      </c>
      <c r="E17" s="45" t="s">
        <v>130</v>
      </c>
      <c r="F17" s="45" t="s">
        <v>130</v>
      </c>
      <c r="G17" s="45">
        <v>397</v>
      </c>
      <c r="H17" s="45">
        <v>206</v>
      </c>
      <c r="I17" s="45">
        <v>191</v>
      </c>
    </row>
    <row r="18" spans="1:9" ht="12" customHeight="1" x14ac:dyDescent="0.25">
      <c r="A18" s="2" t="s">
        <v>15</v>
      </c>
      <c r="B18" s="45">
        <v>45</v>
      </c>
      <c r="C18" s="45">
        <v>119</v>
      </c>
      <c r="D18" s="45">
        <v>10</v>
      </c>
      <c r="E18" s="45" t="s">
        <v>130</v>
      </c>
      <c r="F18" s="45">
        <v>1</v>
      </c>
      <c r="G18" s="45">
        <v>175</v>
      </c>
      <c r="H18" s="45">
        <v>79</v>
      </c>
      <c r="I18" s="45">
        <v>96</v>
      </c>
    </row>
    <row r="19" spans="1:9" ht="12" customHeight="1" x14ac:dyDescent="0.25">
      <c r="A19" s="2" t="s">
        <v>14</v>
      </c>
      <c r="B19" s="45">
        <v>52</v>
      </c>
      <c r="C19" s="45">
        <v>134</v>
      </c>
      <c r="D19" s="45">
        <v>18</v>
      </c>
      <c r="E19" s="45" t="s">
        <v>130</v>
      </c>
      <c r="F19" s="45" t="s">
        <v>130</v>
      </c>
      <c r="G19" s="45">
        <v>204</v>
      </c>
      <c r="H19" s="45">
        <v>113</v>
      </c>
      <c r="I19" s="45">
        <v>91</v>
      </c>
    </row>
    <row r="20" spans="1:9" ht="12" customHeight="1" x14ac:dyDescent="0.25">
      <c r="A20" s="2" t="s">
        <v>13</v>
      </c>
      <c r="B20" s="45">
        <v>38</v>
      </c>
      <c r="C20" s="45">
        <v>94</v>
      </c>
      <c r="D20" s="45">
        <v>25</v>
      </c>
      <c r="E20" s="45">
        <v>2</v>
      </c>
      <c r="F20" s="45" t="s">
        <v>130</v>
      </c>
      <c r="G20" s="45">
        <v>159</v>
      </c>
      <c r="H20" s="45">
        <v>61</v>
      </c>
      <c r="I20" s="45">
        <v>98</v>
      </c>
    </row>
    <row r="21" spans="1:9" ht="12" customHeight="1" x14ac:dyDescent="0.25">
      <c r="A21" s="2" t="s">
        <v>12</v>
      </c>
      <c r="B21" s="45">
        <f>SUM(B15:B20)</f>
        <v>540</v>
      </c>
      <c r="C21" s="45">
        <f>SUM(C15:C20)</f>
        <v>1188</v>
      </c>
      <c r="D21" s="45">
        <f>SUM(D15:D20)</f>
        <v>88</v>
      </c>
      <c r="E21" s="45">
        <v>2</v>
      </c>
      <c r="F21" s="45">
        <v>1</v>
      </c>
      <c r="G21" s="45">
        <f>SUM(G15:G20)</f>
        <v>1819</v>
      </c>
      <c r="H21" s="45">
        <f>SUM(H15:H20)</f>
        <v>936</v>
      </c>
      <c r="I21" s="45">
        <f>SUM(I15:I20)</f>
        <v>883</v>
      </c>
    </row>
    <row r="22" spans="1:9" ht="12" customHeight="1" x14ac:dyDescent="0.25">
      <c r="A22" s="2" t="s">
        <v>11</v>
      </c>
      <c r="B22" s="45" t="s">
        <v>130</v>
      </c>
      <c r="C22" s="45">
        <v>12</v>
      </c>
      <c r="D22" s="45">
        <v>1</v>
      </c>
      <c r="E22" s="45">
        <v>615</v>
      </c>
      <c r="F22" s="45" t="s">
        <v>130</v>
      </c>
      <c r="G22" s="45">
        <v>628</v>
      </c>
      <c r="H22" s="45">
        <v>320</v>
      </c>
      <c r="I22" s="45">
        <v>308</v>
      </c>
    </row>
    <row r="23" spans="1:9" s="3" customFormat="1" ht="12" customHeight="1" x14ac:dyDescent="0.25">
      <c r="A23" s="4" t="s">
        <v>10</v>
      </c>
      <c r="B23" s="71">
        <v>540</v>
      </c>
      <c r="C23" s="71">
        <f>SUM(C21:C22)</f>
        <v>1200</v>
      </c>
      <c r="D23" s="71">
        <v>89</v>
      </c>
      <c r="E23" s="71">
        <v>617</v>
      </c>
      <c r="F23" s="71">
        <v>1</v>
      </c>
      <c r="G23" s="71">
        <f>SUM(G21:G22)</f>
        <v>2447</v>
      </c>
      <c r="H23" s="71">
        <f>SUM(H21:H22)</f>
        <v>1256</v>
      </c>
      <c r="I23" s="71">
        <f>SUM(I21:I22)</f>
        <v>1191</v>
      </c>
    </row>
    <row r="24" spans="1:9" ht="15.95" customHeight="1" x14ac:dyDescent="0.25">
      <c r="B24" s="136" t="s">
        <v>19</v>
      </c>
      <c r="C24" s="136"/>
      <c r="D24" s="136"/>
      <c r="E24" s="136"/>
      <c r="F24" s="136"/>
      <c r="G24" s="136"/>
      <c r="H24" s="136"/>
      <c r="I24" s="136"/>
    </row>
    <row r="25" spans="1:9" ht="12" customHeight="1" x14ac:dyDescent="0.25">
      <c r="A25" s="2" t="s">
        <v>18</v>
      </c>
      <c r="B25" s="45">
        <v>879</v>
      </c>
      <c r="C25" s="45">
        <v>568</v>
      </c>
      <c r="D25" s="45">
        <v>45</v>
      </c>
      <c r="E25" s="45" t="s">
        <v>130</v>
      </c>
      <c r="F25" s="45">
        <v>21</v>
      </c>
      <c r="G25" s="45">
        <f t="shared" ref="G25:G30" si="2">SUM(B25:F25)</f>
        <v>1513</v>
      </c>
      <c r="H25" s="45">
        <v>808</v>
      </c>
      <c r="I25" s="45">
        <v>705</v>
      </c>
    </row>
    <row r="26" spans="1:9" ht="12" customHeight="1" x14ac:dyDescent="0.25">
      <c r="A26" s="2" t="s">
        <v>17</v>
      </c>
      <c r="B26" s="45">
        <v>201</v>
      </c>
      <c r="C26" s="45">
        <v>268</v>
      </c>
      <c r="D26" s="45">
        <v>8</v>
      </c>
      <c r="E26" s="45" t="s">
        <v>130</v>
      </c>
      <c r="F26" s="45">
        <v>3</v>
      </c>
      <c r="G26" s="45">
        <f t="shared" si="2"/>
        <v>480</v>
      </c>
      <c r="H26" s="45">
        <v>268</v>
      </c>
      <c r="I26" s="45">
        <v>212</v>
      </c>
    </row>
    <row r="27" spans="1:9" ht="12" customHeight="1" x14ac:dyDescent="0.25">
      <c r="A27" s="2" t="s">
        <v>16</v>
      </c>
      <c r="B27" s="45">
        <v>404</v>
      </c>
      <c r="C27" s="45">
        <v>550</v>
      </c>
      <c r="D27" s="45">
        <v>22</v>
      </c>
      <c r="E27" s="45" t="s">
        <v>130</v>
      </c>
      <c r="F27" s="45">
        <v>11</v>
      </c>
      <c r="G27" s="45">
        <f t="shared" si="2"/>
        <v>987</v>
      </c>
      <c r="H27" s="45">
        <v>540</v>
      </c>
      <c r="I27" s="45">
        <v>447</v>
      </c>
    </row>
    <row r="28" spans="1:9" ht="12" customHeight="1" x14ac:dyDescent="0.25">
      <c r="A28" s="2" t="s">
        <v>15</v>
      </c>
      <c r="B28" s="45">
        <v>224</v>
      </c>
      <c r="C28" s="45">
        <v>300</v>
      </c>
      <c r="D28" s="45">
        <v>13</v>
      </c>
      <c r="E28" s="45" t="s">
        <v>130</v>
      </c>
      <c r="F28" s="45">
        <v>3</v>
      </c>
      <c r="G28" s="45">
        <f t="shared" si="2"/>
        <v>540</v>
      </c>
      <c r="H28" s="45">
        <v>298</v>
      </c>
      <c r="I28" s="45">
        <v>242</v>
      </c>
    </row>
    <row r="29" spans="1:9" ht="12" customHeight="1" x14ac:dyDescent="0.25">
      <c r="A29" s="2" t="s">
        <v>14</v>
      </c>
      <c r="B29" s="45">
        <v>522</v>
      </c>
      <c r="C29" s="45">
        <v>678</v>
      </c>
      <c r="D29" s="45">
        <v>48</v>
      </c>
      <c r="E29" s="45" t="s">
        <v>130</v>
      </c>
      <c r="F29" s="45">
        <v>16</v>
      </c>
      <c r="G29" s="45">
        <f t="shared" si="2"/>
        <v>1264</v>
      </c>
      <c r="H29" s="45">
        <v>683</v>
      </c>
      <c r="I29" s="45">
        <v>581</v>
      </c>
    </row>
    <row r="30" spans="1:9" ht="12" customHeight="1" x14ac:dyDescent="0.25">
      <c r="A30" s="2" t="s">
        <v>13</v>
      </c>
      <c r="B30" s="45">
        <v>634</v>
      </c>
      <c r="C30" s="45">
        <v>979</v>
      </c>
      <c r="D30" s="45">
        <v>101</v>
      </c>
      <c r="E30" s="45">
        <v>4</v>
      </c>
      <c r="F30" s="45">
        <v>26</v>
      </c>
      <c r="G30" s="45">
        <f t="shared" si="2"/>
        <v>1744</v>
      </c>
      <c r="H30" s="45">
        <v>815</v>
      </c>
      <c r="I30" s="45">
        <v>929</v>
      </c>
    </row>
    <row r="31" spans="1:9" ht="12" customHeight="1" x14ac:dyDescent="0.25">
      <c r="A31" s="2" t="s">
        <v>12</v>
      </c>
      <c r="B31" s="45">
        <f>SUM(B25:B30)</f>
        <v>2864</v>
      </c>
      <c r="C31" s="45">
        <f>SUM(C25:C30)</f>
        <v>3343</v>
      </c>
      <c r="D31" s="45">
        <f>SUM(D25:D30)</f>
        <v>237</v>
      </c>
      <c r="E31" s="45">
        <v>4</v>
      </c>
      <c r="F31" s="45">
        <f>SUM(F25:F30)</f>
        <v>80</v>
      </c>
      <c r="G31" s="45">
        <f>SUM(G25:G30)</f>
        <v>6528</v>
      </c>
      <c r="H31" s="45">
        <f>SUM(H25:H30)</f>
        <v>3412</v>
      </c>
      <c r="I31" s="45">
        <f>SUM(I25:I30)</f>
        <v>3116</v>
      </c>
    </row>
    <row r="32" spans="1:9" ht="12" customHeight="1" x14ac:dyDescent="0.25">
      <c r="A32" s="2" t="s">
        <v>11</v>
      </c>
      <c r="B32" s="45">
        <v>50</v>
      </c>
      <c r="C32" s="45">
        <v>89</v>
      </c>
      <c r="D32" s="45">
        <v>12</v>
      </c>
      <c r="E32" s="45">
        <v>1328</v>
      </c>
      <c r="F32" s="45">
        <v>3</v>
      </c>
      <c r="G32" s="45">
        <f>SUM(B32:F32)</f>
        <v>1482</v>
      </c>
      <c r="H32" s="45">
        <v>771</v>
      </c>
      <c r="I32" s="45">
        <v>711</v>
      </c>
    </row>
    <row r="33" spans="1:9" s="3" customFormat="1" ht="12" customHeight="1" x14ac:dyDescent="0.25">
      <c r="A33" s="4" t="s">
        <v>10</v>
      </c>
      <c r="B33" s="71">
        <f t="shared" ref="B33:I33" si="3">SUM(B31:B32)</f>
        <v>2914</v>
      </c>
      <c r="C33" s="71">
        <f t="shared" si="3"/>
        <v>3432</v>
      </c>
      <c r="D33" s="71">
        <f t="shared" si="3"/>
        <v>249</v>
      </c>
      <c r="E33" s="71">
        <f t="shared" si="3"/>
        <v>1332</v>
      </c>
      <c r="F33" s="71">
        <f t="shared" si="3"/>
        <v>83</v>
      </c>
      <c r="G33" s="71">
        <f t="shared" si="3"/>
        <v>8010</v>
      </c>
      <c r="H33" s="71">
        <f t="shared" si="3"/>
        <v>4183</v>
      </c>
      <c r="I33" s="71">
        <f t="shared" si="3"/>
        <v>3827</v>
      </c>
    </row>
    <row r="34" spans="1:9" ht="15.95" customHeight="1" x14ac:dyDescent="0.25">
      <c r="B34" s="136" t="s">
        <v>35</v>
      </c>
      <c r="C34" s="136"/>
      <c r="D34" s="136"/>
      <c r="E34" s="136"/>
      <c r="F34" s="136"/>
      <c r="G34" s="136"/>
      <c r="H34" s="136"/>
      <c r="I34" s="136"/>
    </row>
    <row r="35" spans="1:9" ht="12" customHeight="1" x14ac:dyDescent="0.25">
      <c r="A35" s="2" t="s">
        <v>18</v>
      </c>
      <c r="B35" s="46">
        <v>58.1</v>
      </c>
      <c r="C35" s="46">
        <v>37.5</v>
      </c>
      <c r="D35" s="46">
        <v>3</v>
      </c>
      <c r="E35" s="46" t="s">
        <v>130</v>
      </c>
      <c r="F35" s="46">
        <v>1.4</v>
      </c>
      <c r="G35" s="46">
        <f>SUM(B35:F35)</f>
        <v>100</v>
      </c>
      <c r="H35" s="46">
        <v>53.4</v>
      </c>
      <c r="I35" s="46">
        <v>46.6</v>
      </c>
    </row>
    <row r="36" spans="1:9" ht="12" customHeight="1" x14ac:dyDescent="0.25">
      <c r="A36" s="2" t="s">
        <v>17</v>
      </c>
      <c r="B36" s="46">
        <v>41.9</v>
      </c>
      <c r="C36" s="46">
        <v>55.8</v>
      </c>
      <c r="D36" s="46">
        <v>1.7</v>
      </c>
      <c r="E36" s="46" t="s">
        <v>130</v>
      </c>
      <c r="F36" s="46">
        <v>0.6</v>
      </c>
      <c r="G36" s="46">
        <v>100</v>
      </c>
      <c r="H36" s="46">
        <v>55.8</v>
      </c>
      <c r="I36" s="46">
        <v>44.2</v>
      </c>
    </row>
    <row r="37" spans="1:9" ht="12" customHeight="1" x14ac:dyDescent="0.25">
      <c r="A37" s="2" t="s">
        <v>16</v>
      </c>
      <c r="B37" s="46">
        <v>41</v>
      </c>
      <c r="C37" s="46">
        <v>55.7</v>
      </c>
      <c r="D37" s="46">
        <v>2.2000000000000002</v>
      </c>
      <c r="E37" s="46" t="s">
        <v>130</v>
      </c>
      <c r="F37" s="46">
        <v>1.1000000000000001</v>
      </c>
      <c r="G37" s="46">
        <v>100</v>
      </c>
      <c r="H37" s="46">
        <v>54.7</v>
      </c>
      <c r="I37" s="46">
        <v>45.3</v>
      </c>
    </row>
    <row r="38" spans="1:9" ht="12" customHeight="1" x14ac:dyDescent="0.25">
      <c r="A38" s="2" t="s">
        <v>15</v>
      </c>
      <c r="B38" s="46">
        <v>41.5</v>
      </c>
      <c r="C38" s="46">
        <v>55.5</v>
      </c>
      <c r="D38" s="46">
        <v>2.4</v>
      </c>
      <c r="E38" s="46" t="s">
        <v>130</v>
      </c>
      <c r="F38" s="46">
        <v>0.6</v>
      </c>
      <c r="G38" s="46">
        <v>100</v>
      </c>
      <c r="H38" s="46">
        <v>55.2</v>
      </c>
      <c r="I38" s="46">
        <v>44.8</v>
      </c>
    </row>
    <row r="39" spans="1:9" ht="12" customHeight="1" x14ac:dyDescent="0.25">
      <c r="A39" s="2" t="s">
        <v>14</v>
      </c>
      <c r="B39" s="46">
        <v>41.3</v>
      </c>
      <c r="C39" s="46">
        <v>53.6</v>
      </c>
      <c r="D39" s="46">
        <v>3.8</v>
      </c>
      <c r="E39" s="46" t="s">
        <v>130</v>
      </c>
      <c r="F39" s="46">
        <v>1.3</v>
      </c>
      <c r="G39" s="46">
        <v>100</v>
      </c>
      <c r="H39" s="46">
        <v>54</v>
      </c>
      <c r="I39" s="46">
        <v>46</v>
      </c>
    </row>
    <row r="40" spans="1:9" ht="12" customHeight="1" x14ac:dyDescent="0.25">
      <c r="A40" s="2" t="s">
        <v>13</v>
      </c>
      <c r="B40" s="46">
        <v>36.4</v>
      </c>
      <c r="C40" s="46">
        <v>56.1</v>
      </c>
      <c r="D40" s="46">
        <v>5.8</v>
      </c>
      <c r="E40" s="46">
        <v>0.2</v>
      </c>
      <c r="F40" s="46">
        <v>1.5</v>
      </c>
      <c r="G40" s="46">
        <v>100</v>
      </c>
      <c r="H40" s="46">
        <v>46.7</v>
      </c>
      <c r="I40" s="46">
        <v>53.3</v>
      </c>
    </row>
    <row r="41" spans="1:9" ht="12" customHeight="1" x14ac:dyDescent="0.25">
      <c r="A41" s="2" t="s">
        <v>12</v>
      </c>
      <c r="B41" s="46">
        <v>43.9</v>
      </c>
      <c r="C41" s="46">
        <v>51.2</v>
      </c>
      <c r="D41" s="46">
        <v>3.6</v>
      </c>
      <c r="E41" s="46">
        <v>0.1</v>
      </c>
      <c r="F41" s="46">
        <v>1.2</v>
      </c>
      <c r="G41" s="46">
        <v>100</v>
      </c>
      <c r="H41" s="46">
        <v>52.3</v>
      </c>
      <c r="I41" s="46">
        <v>47.7</v>
      </c>
    </row>
    <row r="42" spans="1:9" ht="12" customHeight="1" x14ac:dyDescent="0.25">
      <c r="A42" s="2" t="s">
        <v>11</v>
      </c>
      <c r="B42" s="46">
        <v>3.4</v>
      </c>
      <c r="C42" s="46">
        <v>6</v>
      </c>
      <c r="D42" s="46">
        <v>0.8</v>
      </c>
      <c r="E42" s="46">
        <v>89.6</v>
      </c>
      <c r="F42" s="46">
        <v>0.2</v>
      </c>
      <c r="G42" s="46">
        <v>100</v>
      </c>
      <c r="H42" s="46">
        <v>52</v>
      </c>
      <c r="I42" s="46">
        <v>48</v>
      </c>
    </row>
    <row r="43" spans="1:9" s="3" customFormat="1" ht="12" customHeight="1" x14ac:dyDescent="0.25">
      <c r="A43" s="4" t="s">
        <v>10</v>
      </c>
      <c r="B43" s="84">
        <v>36.4</v>
      </c>
      <c r="C43" s="84">
        <v>42.9</v>
      </c>
      <c r="D43" s="84">
        <v>3.1</v>
      </c>
      <c r="E43" s="84">
        <v>16.600000000000001</v>
      </c>
      <c r="F43" s="84">
        <v>1</v>
      </c>
      <c r="G43" s="84">
        <v>100</v>
      </c>
      <c r="H43" s="84">
        <v>52.2</v>
      </c>
      <c r="I43" s="84">
        <v>47.8</v>
      </c>
    </row>
  </sheetData>
  <mergeCells count="11">
    <mergeCell ref="E2:E3"/>
    <mergeCell ref="B2:B3"/>
    <mergeCell ref="A2:A3"/>
    <mergeCell ref="B24:I24"/>
    <mergeCell ref="B34:I34"/>
    <mergeCell ref="H2:I2"/>
    <mergeCell ref="B4:I4"/>
    <mergeCell ref="B14:I14"/>
    <mergeCell ref="F2:F3"/>
    <mergeCell ref="G2:G3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D0010-F198-4369-8CF4-74DDCA61D9FC}">
  <dimension ref="A1:G19"/>
  <sheetViews>
    <sheetView zoomScaleNormal="100" workbookViewId="0"/>
  </sheetViews>
  <sheetFormatPr defaultRowHeight="13.5" x14ac:dyDescent="0.25"/>
  <cols>
    <col min="1" max="1" width="26.140625" style="2" customWidth="1"/>
    <col min="2" max="3" width="7.7109375" style="2" customWidth="1"/>
    <col min="4" max="4" width="3.7109375" style="2" customWidth="1"/>
    <col min="5" max="5" width="26.140625" style="2" customWidth="1"/>
    <col min="6" max="7" width="7.7109375" style="2" customWidth="1"/>
    <col min="8" max="16384" width="9.140625" style="1"/>
  </cols>
  <sheetData>
    <row r="1" spans="1:7" s="3" customFormat="1" ht="15.75" customHeight="1" x14ac:dyDescent="0.2">
      <c r="A1" s="3" t="s">
        <v>192</v>
      </c>
    </row>
    <row r="2" spans="1:7" s="87" customFormat="1" ht="15.75" customHeight="1" x14ac:dyDescent="0.25">
      <c r="A2" s="134" t="s">
        <v>191</v>
      </c>
      <c r="B2" s="142" t="s">
        <v>189</v>
      </c>
      <c r="C2" s="133"/>
      <c r="D2" s="88"/>
      <c r="E2" s="134" t="s">
        <v>190</v>
      </c>
      <c r="F2" s="142" t="s">
        <v>189</v>
      </c>
      <c r="G2" s="133"/>
    </row>
    <row r="3" spans="1:7" s="87" customFormat="1" ht="15.75" customHeight="1" x14ac:dyDescent="0.25">
      <c r="A3" s="134"/>
      <c r="B3" s="24" t="s">
        <v>3</v>
      </c>
      <c r="C3" s="23" t="s">
        <v>2</v>
      </c>
      <c r="D3" s="88"/>
      <c r="E3" s="134"/>
      <c r="F3" s="24" t="s">
        <v>3</v>
      </c>
      <c r="G3" s="23" t="s">
        <v>2</v>
      </c>
    </row>
    <row r="4" spans="1:7" ht="12" customHeight="1" x14ac:dyDescent="0.25">
      <c r="A4" s="60" t="s">
        <v>188</v>
      </c>
      <c r="B4" s="27">
        <v>2938</v>
      </c>
      <c r="C4" s="86">
        <f>(B4/5563)*100</f>
        <v>52.813230271436275</v>
      </c>
      <c r="E4" s="60" t="s">
        <v>187</v>
      </c>
      <c r="F4" s="27">
        <v>1381</v>
      </c>
      <c r="G4" s="86">
        <f>(F4/5767)*100</f>
        <v>23.946592682503901</v>
      </c>
    </row>
    <row r="5" spans="1:7" ht="12" customHeight="1" x14ac:dyDescent="0.25">
      <c r="A5" s="60" t="s">
        <v>186</v>
      </c>
      <c r="B5" s="27">
        <v>29</v>
      </c>
      <c r="C5" s="86">
        <f>(B5/5563)*100</f>
        <v>0.52130145604889444</v>
      </c>
      <c r="E5" s="60" t="s">
        <v>185</v>
      </c>
      <c r="F5" s="27">
        <v>129</v>
      </c>
      <c r="G5" s="86">
        <f>(F5/5767)*100</f>
        <v>2.2368649211028266</v>
      </c>
    </row>
    <row r="6" spans="1:7" ht="12" customHeight="1" x14ac:dyDescent="0.25">
      <c r="A6" s="60" t="s">
        <v>184</v>
      </c>
      <c r="B6" s="27">
        <v>79</v>
      </c>
      <c r="C6" s="86">
        <f>(B6/5563)*100</f>
        <v>1.4200970699262987</v>
      </c>
      <c r="E6" s="60" t="s">
        <v>183</v>
      </c>
      <c r="F6" s="27">
        <v>744</v>
      </c>
      <c r="G6" s="86">
        <f>(F6/5767)*100</f>
        <v>12.900988382174441</v>
      </c>
    </row>
    <row r="7" spans="1:7" ht="12" customHeight="1" x14ac:dyDescent="0.25">
      <c r="A7" s="60" t="s">
        <v>175</v>
      </c>
      <c r="B7" s="27">
        <v>420</v>
      </c>
      <c r="C7" s="86">
        <f>(B7/5563)*100</f>
        <v>7.5498831565701963</v>
      </c>
      <c r="E7" s="60" t="s">
        <v>182</v>
      </c>
      <c r="F7" s="27">
        <v>17</v>
      </c>
      <c r="G7" s="86">
        <f>(F7/5767)*100</f>
        <v>0.29478064851742675</v>
      </c>
    </row>
    <row r="8" spans="1:7" ht="12" customHeight="1" x14ac:dyDescent="0.25">
      <c r="B8" s="27"/>
      <c r="C8" s="86"/>
      <c r="E8" s="60" t="s">
        <v>82</v>
      </c>
      <c r="F8" s="27">
        <v>178</v>
      </c>
      <c r="G8" s="86">
        <f>(F8/5767)*100</f>
        <v>3.0865267903589388</v>
      </c>
    </row>
    <row r="9" spans="1:7" s="3" customFormat="1" x14ac:dyDescent="0.25">
      <c r="A9" s="4" t="s">
        <v>181</v>
      </c>
      <c r="C9" s="86"/>
      <c r="D9" s="4"/>
      <c r="E9" s="4" t="s">
        <v>180</v>
      </c>
      <c r="G9" s="86"/>
    </row>
    <row r="10" spans="1:7" ht="12" customHeight="1" x14ac:dyDescent="0.25">
      <c r="A10" s="60" t="s">
        <v>179</v>
      </c>
      <c r="B10" s="26">
        <f>SUM(B4:B7)</f>
        <v>3466</v>
      </c>
      <c r="C10" s="85">
        <f>(B10/5563)*100</f>
        <v>62.304511953981667</v>
      </c>
      <c r="E10" s="60" t="s">
        <v>178</v>
      </c>
      <c r="F10" s="26">
        <f>SUM(F4:F8)</f>
        <v>2449</v>
      </c>
      <c r="G10" s="85">
        <f>(F10/5767)*100</f>
        <v>42.465753424657535</v>
      </c>
    </row>
    <row r="11" spans="1:7" ht="12" customHeight="1" x14ac:dyDescent="0.25">
      <c r="A11" s="60" t="s">
        <v>177</v>
      </c>
      <c r="B11" s="27">
        <v>754</v>
      </c>
      <c r="C11" s="86">
        <f>(B11/5563)*100</f>
        <v>13.553837857271256</v>
      </c>
      <c r="E11" s="60" t="s">
        <v>176</v>
      </c>
      <c r="F11" s="27">
        <v>700</v>
      </c>
      <c r="G11" s="86">
        <f>(F11/5767)*100</f>
        <v>12.138026703658749</v>
      </c>
    </row>
    <row r="12" spans="1:7" ht="12" customHeight="1" x14ac:dyDescent="0.25">
      <c r="A12" s="60" t="s">
        <v>175</v>
      </c>
      <c r="B12" s="27">
        <v>315</v>
      </c>
      <c r="C12" s="86">
        <f>(B12/5563)*100</f>
        <v>5.6624123674276463</v>
      </c>
      <c r="E12" s="60" t="s">
        <v>174</v>
      </c>
      <c r="F12" s="27">
        <v>1356</v>
      </c>
      <c r="G12" s="86">
        <f>(F12/5767)*100</f>
        <v>23.5130917288018</v>
      </c>
    </row>
    <row r="13" spans="1:7" ht="12" customHeight="1" x14ac:dyDescent="0.25">
      <c r="B13" s="27">
        <v>231</v>
      </c>
      <c r="C13" s="86">
        <f>(B13/5563)*100</f>
        <v>4.1524357361136079</v>
      </c>
      <c r="E13" s="60" t="s">
        <v>173</v>
      </c>
      <c r="G13" s="86"/>
    </row>
    <row r="14" spans="1:7" ht="12" customHeight="1" x14ac:dyDescent="0.25">
      <c r="B14" s="27"/>
      <c r="C14" s="86"/>
      <c r="E14" s="60" t="s">
        <v>172</v>
      </c>
      <c r="F14" s="27">
        <v>90</v>
      </c>
      <c r="G14" s="86">
        <f t="shared" ref="G14:G19" si="0">(F14/5767)*100</f>
        <v>1.5606034333275534</v>
      </c>
    </row>
    <row r="15" spans="1:7" ht="12" customHeight="1" x14ac:dyDescent="0.25">
      <c r="B15" s="27"/>
      <c r="C15" s="86"/>
      <c r="E15" s="60" t="s">
        <v>171</v>
      </c>
      <c r="F15" s="27">
        <v>331</v>
      </c>
      <c r="G15" s="86">
        <f t="shared" si="0"/>
        <v>5.7395526270157795</v>
      </c>
    </row>
    <row r="16" spans="1:7" ht="12" customHeight="1" x14ac:dyDescent="0.25">
      <c r="A16" s="4" t="s">
        <v>170</v>
      </c>
      <c r="B16" s="26">
        <f>SUM(B11:B13)</f>
        <v>1300</v>
      </c>
      <c r="C16" s="85">
        <f>(B16/5563)*100</f>
        <v>23.36868596081251</v>
      </c>
      <c r="E16" s="4" t="s">
        <v>170</v>
      </c>
      <c r="F16" s="26">
        <f>SUM(F11:F15)</f>
        <v>2477</v>
      </c>
      <c r="G16" s="85">
        <f t="shared" si="0"/>
        <v>42.951274492803883</v>
      </c>
    </row>
    <row r="17" spans="1:7" s="3" customFormat="1" ht="12" customHeight="1" x14ac:dyDescent="0.25">
      <c r="A17" s="4" t="s">
        <v>169</v>
      </c>
      <c r="B17" s="26">
        <v>82</v>
      </c>
      <c r="C17" s="85">
        <f>(B17/5563)*100</f>
        <v>1.474024806758943</v>
      </c>
      <c r="D17" s="4"/>
      <c r="E17" s="4" t="s">
        <v>168</v>
      </c>
      <c r="F17" s="26">
        <v>143</v>
      </c>
      <c r="G17" s="85">
        <f t="shared" si="0"/>
        <v>2.4796254551760013</v>
      </c>
    </row>
    <row r="18" spans="1:7" s="3" customFormat="1" ht="12" customHeight="1" x14ac:dyDescent="0.25">
      <c r="A18" s="4" t="s">
        <v>167</v>
      </c>
      <c r="B18" s="26">
        <v>715</v>
      </c>
      <c r="C18" s="85">
        <f>(B18/5563)*100</f>
        <v>12.852777278446881</v>
      </c>
      <c r="D18" s="4"/>
      <c r="E18" s="4" t="s">
        <v>166</v>
      </c>
      <c r="F18" s="26">
        <v>698</v>
      </c>
      <c r="G18" s="85">
        <f t="shared" si="0"/>
        <v>12.103346627362582</v>
      </c>
    </row>
    <row r="19" spans="1:7" s="3" customFormat="1" ht="12" customHeight="1" x14ac:dyDescent="0.25">
      <c r="A19" s="4" t="s">
        <v>10</v>
      </c>
      <c r="B19" s="26">
        <f>SUM(B16,B17,B18,B10)</f>
        <v>5563</v>
      </c>
      <c r="C19" s="85">
        <f>(B19/5563)*100</f>
        <v>100</v>
      </c>
      <c r="D19" s="4"/>
      <c r="E19" s="4" t="s">
        <v>10</v>
      </c>
      <c r="F19" s="26">
        <f>SUM(F18,F17,F16,F10)</f>
        <v>5767</v>
      </c>
      <c r="G19" s="85">
        <f t="shared" si="0"/>
        <v>100</v>
      </c>
    </row>
  </sheetData>
  <mergeCells count="4">
    <mergeCell ref="B2:C2"/>
    <mergeCell ref="A2:A3"/>
    <mergeCell ref="E2:E3"/>
    <mergeCell ref="F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9A43-2A21-4CC6-AC18-770858F3AC16}">
  <dimension ref="A1:G19"/>
  <sheetViews>
    <sheetView zoomScaleNormal="100" workbookViewId="0"/>
  </sheetViews>
  <sheetFormatPr defaultRowHeight="13.5" x14ac:dyDescent="0.25"/>
  <cols>
    <col min="1" max="1" width="26.140625" style="2" customWidth="1"/>
    <col min="2" max="3" width="7.7109375" style="2" customWidth="1"/>
    <col min="4" max="4" width="3.7109375" style="2" customWidth="1"/>
    <col min="5" max="5" width="26.140625" style="2" customWidth="1"/>
    <col min="6" max="7" width="7.7109375" style="2" customWidth="1"/>
    <col min="8" max="16384" width="9.140625" style="1"/>
  </cols>
  <sheetData>
    <row r="1" spans="1:7" s="3" customFormat="1" ht="15.75" customHeight="1" x14ac:dyDescent="0.2">
      <c r="A1" s="3" t="s">
        <v>193</v>
      </c>
    </row>
    <row r="2" spans="1:7" s="87" customFormat="1" ht="15.75" customHeight="1" x14ac:dyDescent="0.25">
      <c r="A2" s="134" t="s">
        <v>191</v>
      </c>
      <c r="B2" s="142" t="s">
        <v>189</v>
      </c>
      <c r="C2" s="133"/>
      <c r="D2" s="88"/>
      <c r="E2" s="134" t="s">
        <v>190</v>
      </c>
      <c r="F2" s="142" t="s">
        <v>189</v>
      </c>
      <c r="G2" s="133"/>
    </row>
    <row r="3" spans="1:7" s="87" customFormat="1" ht="15.75" customHeight="1" x14ac:dyDescent="0.25">
      <c r="A3" s="134"/>
      <c r="B3" s="24" t="s">
        <v>3</v>
      </c>
      <c r="C3" s="23" t="s">
        <v>2</v>
      </c>
      <c r="D3" s="88"/>
      <c r="E3" s="134"/>
      <c r="F3" s="24" t="s">
        <v>3</v>
      </c>
      <c r="G3" s="23" t="s">
        <v>2</v>
      </c>
    </row>
    <row r="4" spans="1:7" ht="12" customHeight="1" x14ac:dyDescent="0.25">
      <c r="A4" s="60" t="s">
        <v>188</v>
      </c>
      <c r="B4" s="27">
        <v>694</v>
      </c>
      <c r="C4" s="86">
        <v>28.361258684102985</v>
      </c>
      <c r="E4" s="60" t="s">
        <v>187</v>
      </c>
      <c r="F4" s="27">
        <v>387</v>
      </c>
      <c r="G4" s="86">
        <v>16.877453118185784</v>
      </c>
    </row>
    <row r="5" spans="1:7" ht="12" customHeight="1" x14ac:dyDescent="0.25">
      <c r="A5" s="60" t="s">
        <v>186</v>
      </c>
      <c r="B5" s="27">
        <v>3</v>
      </c>
      <c r="C5" s="86">
        <v>0.12259910093992644</v>
      </c>
      <c r="E5" s="60" t="s">
        <v>185</v>
      </c>
      <c r="F5" s="27">
        <v>243</v>
      </c>
      <c r="G5" s="86">
        <v>10.597470562581771</v>
      </c>
    </row>
    <row r="6" spans="1:7" ht="12" customHeight="1" x14ac:dyDescent="0.25">
      <c r="A6" s="60" t="s">
        <v>184</v>
      </c>
      <c r="B6" s="27">
        <v>107</v>
      </c>
      <c r="C6" s="86">
        <v>4.3727012668573764</v>
      </c>
      <c r="E6" s="60" t="s">
        <v>183</v>
      </c>
      <c r="F6" s="27">
        <v>400</v>
      </c>
      <c r="G6" s="86">
        <v>17.444395987788923</v>
      </c>
    </row>
    <row r="7" spans="1:7" ht="12" customHeight="1" x14ac:dyDescent="0.25">
      <c r="A7" s="60" t="s">
        <v>175</v>
      </c>
      <c r="B7" s="27">
        <v>119</v>
      </c>
      <c r="C7" s="86">
        <v>4.8630976706170825</v>
      </c>
      <c r="E7" s="60" t="s">
        <v>182</v>
      </c>
      <c r="F7" s="27">
        <v>26</v>
      </c>
      <c r="G7" s="86">
        <v>1.13388573920628</v>
      </c>
    </row>
    <row r="8" spans="1:7" ht="12" customHeight="1" x14ac:dyDescent="0.25">
      <c r="B8" s="27"/>
      <c r="C8" s="86"/>
      <c r="E8" s="60" t="s">
        <v>82</v>
      </c>
      <c r="F8" s="27">
        <v>99</v>
      </c>
      <c r="G8" s="86">
        <v>4.3174880069777588</v>
      </c>
    </row>
    <row r="9" spans="1:7" s="3" customFormat="1" ht="12" customHeight="1" x14ac:dyDescent="0.25">
      <c r="A9" s="4" t="s">
        <v>181</v>
      </c>
      <c r="B9" s="26">
        <v>923</v>
      </c>
      <c r="C9" s="85">
        <v>37.719656722517371</v>
      </c>
      <c r="D9" s="4"/>
      <c r="E9" s="4" t="s">
        <v>180</v>
      </c>
      <c r="F9" s="89"/>
      <c r="G9" s="86"/>
    </row>
    <row r="10" spans="1:7" ht="12" customHeight="1" x14ac:dyDescent="0.25">
      <c r="A10" s="60" t="s">
        <v>179</v>
      </c>
      <c r="B10" s="26"/>
      <c r="C10" s="86">
        <v>0</v>
      </c>
      <c r="E10" s="60" t="s">
        <v>178</v>
      </c>
      <c r="F10" s="26">
        <v>1155</v>
      </c>
      <c r="G10" s="85">
        <v>50.370693414740522</v>
      </c>
    </row>
    <row r="11" spans="1:7" ht="12" customHeight="1" x14ac:dyDescent="0.25">
      <c r="A11" s="60" t="s">
        <v>177</v>
      </c>
      <c r="B11" s="27">
        <v>514</v>
      </c>
      <c r="C11" s="86">
        <v>21.005312627707397</v>
      </c>
      <c r="E11" s="60" t="s">
        <v>176</v>
      </c>
      <c r="F11" s="27">
        <v>258</v>
      </c>
      <c r="G11" s="86">
        <v>11.251635412123855</v>
      </c>
    </row>
    <row r="12" spans="1:7" ht="12" customHeight="1" x14ac:dyDescent="0.25">
      <c r="A12" s="60" t="s">
        <v>175</v>
      </c>
      <c r="B12" s="27">
        <v>272</v>
      </c>
      <c r="C12" s="86">
        <v>11.115651818553332</v>
      </c>
      <c r="E12" s="60" t="s">
        <v>174</v>
      </c>
      <c r="F12" s="27">
        <v>271</v>
      </c>
      <c r="G12" s="86">
        <v>11.818578281726994</v>
      </c>
    </row>
    <row r="13" spans="1:7" ht="12" customHeight="1" x14ac:dyDescent="0.25">
      <c r="B13" s="27">
        <v>121</v>
      </c>
      <c r="C13" s="86">
        <v>4.9448304045770328</v>
      </c>
      <c r="E13" s="60" t="s">
        <v>173</v>
      </c>
      <c r="G13" s="86">
        <v>0</v>
      </c>
    </row>
    <row r="14" spans="1:7" ht="12" customHeight="1" x14ac:dyDescent="0.25">
      <c r="B14" s="27"/>
      <c r="C14" s="86"/>
      <c r="E14" s="60" t="s">
        <v>172</v>
      </c>
      <c r="F14" s="27">
        <v>7</v>
      </c>
      <c r="G14" s="86">
        <v>0.30527692978630616</v>
      </c>
    </row>
    <row r="15" spans="1:7" ht="12" customHeight="1" x14ac:dyDescent="0.25">
      <c r="B15" s="27"/>
      <c r="C15" s="86"/>
      <c r="E15" s="60" t="s">
        <v>171</v>
      </c>
      <c r="F15" s="27">
        <v>50</v>
      </c>
      <c r="G15" s="86">
        <v>2.1805494984736153</v>
      </c>
    </row>
    <row r="16" spans="1:7" s="3" customFormat="1" ht="12" customHeight="1" x14ac:dyDescent="0.25">
      <c r="A16" s="4" t="s">
        <v>170</v>
      </c>
      <c r="B16" s="26">
        <v>907</v>
      </c>
      <c r="C16" s="85">
        <v>37.065794850837761</v>
      </c>
      <c r="D16" s="4"/>
      <c r="E16" s="4" t="s">
        <v>170</v>
      </c>
      <c r="F16" s="26">
        <v>586</v>
      </c>
      <c r="G16" s="85">
        <v>25.556040122110772</v>
      </c>
    </row>
    <row r="17" spans="1:7" s="3" customFormat="1" ht="12" customHeight="1" x14ac:dyDescent="0.25">
      <c r="A17" s="4" t="s">
        <v>169</v>
      </c>
      <c r="B17" s="26">
        <v>0</v>
      </c>
      <c r="C17" s="85">
        <v>0</v>
      </c>
      <c r="D17" s="4"/>
      <c r="E17" s="4" t="s">
        <v>168</v>
      </c>
      <c r="F17" s="26">
        <v>72</v>
      </c>
      <c r="G17" s="85">
        <v>3.139991277802006</v>
      </c>
    </row>
    <row r="18" spans="1:7" s="3" customFormat="1" ht="12" customHeight="1" x14ac:dyDescent="0.25">
      <c r="A18" s="4" t="s">
        <v>167</v>
      </c>
      <c r="B18" s="26">
        <v>617</v>
      </c>
      <c r="C18" s="85">
        <v>25.214548426644871</v>
      </c>
      <c r="D18" s="4"/>
      <c r="E18" s="4" t="s">
        <v>166</v>
      </c>
      <c r="F18" s="26">
        <v>480</v>
      </c>
      <c r="G18" s="85">
        <v>20.933275185346709</v>
      </c>
    </row>
    <row r="19" spans="1:7" s="3" customFormat="1" ht="12" customHeight="1" x14ac:dyDescent="0.25">
      <c r="A19" s="4" t="s">
        <v>10</v>
      </c>
      <c r="B19" s="26">
        <v>2447</v>
      </c>
      <c r="C19" s="85">
        <v>100</v>
      </c>
      <c r="D19" s="4"/>
      <c r="E19" s="4" t="s">
        <v>10</v>
      </c>
      <c r="F19" s="26">
        <v>2293</v>
      </c>
      <c r="G19" s="85">
        <v>100</v>
      </c>
    </row>
  </sheetData>
  <mergeCells count="4">
    <mergeCell ref="B2:C2"/>
    <mergeCell ref="A2:A3"/>
    <mergeCell ref="E2:E3"/>
    <mergeCell ref="F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F46C5-7B91-44A7-B70D-05B59C1FA42D}">
  <dimension ref="A1:H20"/>
  <sheetViews>
    <sheetView zoomScaleNormal="100" workbookViewId="0"/>
  </sheetViews>
  <sheetFormatPr defaultRowHeight="13.5" x14ac:dyDescent="0.25"/>
  <cols>
    <col min="1" max="1" width="18.7109375" style="2" customWidth="1"/>
    <col min="2" max="8" width="9.7109375" style="2" customWidth="1"/>
    <col min="9" max="16384" width="9.140625" style="1"/>
  </cols>
  <sheetData>
    <row r="1" spans="1:8" s="3" customFormat="1" ht="15.75" customHeight="1" x14ac:dyDescent="0.2">
      <c r="A1" s="3" t="s">
        <v>207</v>
      </c>
    </row>
    <row r="2" spans="1:8" ht="21" customHeight="1" x14ac:dyDescent="0.2">
      <c r="A2" s="134" t="s">
        <v>206</v>
      </c>
      <c r="B2" s="142" t="s">
        <v>205</v>
      </c>
      <c r="C2" s="142"/>
      <c r="D2" s="142"/>
      <c r="E2" s="142"/>
      <c r="F2" s="142"/>
      <c r="G2" s="141" t="s">
        <v>204</v>
      </c>
      <c r="H2" s="128" t="s">
        <v>203</v>
      </c>
    </row>
    <row r="3" spans="1:8" ht="21" customHeight="1" x14ac:dyDescent="0.2">
      <c r="A3" s="134"/>
      <c r="B3" s="24" t="s">
        <v>202</v>
      </c>
      <c r="C3" s="24" t="s">
        <v>201</v>
      </c>
      <c r="D3" s="24" t="s">
        <v>200</v>
      </c>
      <c r="E3" s="24" t="s">
        <v>199</v>
      </c>
      <c r="F3" s="142" t="s">
        <v>74</v>
      </c>
      <c r="G3" s="141"/>
      <c r="H3" s="128"/>
    </row>
    <row r="4" spans="1:8" ht="21" customHeight="1" x14ac:dyDescent="0.2">
      <c r="A4" s="134"/>
      <c r="B4" s="142" t="s">
        <v>198</v>
      </c>
      <c r="C4" s="142"/>
      <c r="D4" s="142"/>
      <c r="E4" s="142"/>
      <c r="F4" s="142"/>
      <c r="G4" s="141"/>
      <c r="H4" s="128"/>
    </row>
    <row r="5" spans="1:8" ht="18" customHeight="1" x14ac:dyDescent="0.25">
      <c r="B5" s="136" t="s">
        <v>128</v>
      </c>
      <c r="C5" s="136"/>
      <c r="D5" s="136"/>
      <c r="E5" s="136"/>
      <c r="F5" s="136"/>
      <c r="G5" s="136"/>
      <c r="H5" s="136"/>
    </row>
    <row r="6" spans="1:8" ht="15" customHeight="1" x14ac:dyDescent="0.25">
      <c r="A6" s="2" t="s">
        <v>124</v>
      </c>
      <c r="B6" s="50">
        <v>340</v>
      </c>
      <c r="C6" s="91">
        <v>174</v>
      </c>
      <c r="D6" s="50">
        <v>123</v>
      </c>
      <c r="E6" s="50">
        <v>295</v>
      </c>
      <c r="F6" s="50">
        <f>SUM(B6:E6)</f>
        <v>932</v>
      </c>
      <c r="G6" s="50">
        <v>65</v>
      </c>
      <c r="H6" s="50">
        <v>5339</v>
      </c>
    </row>
    <row r="7" spans="1:8" ht="15" customHeight="1" x14ac:dyDescent="0.25">
      <c r="A7" s="2" t="s">
        <v>95</v>
      </c>
      <c r="B7" s="50">
        <v>202</v>
      </c>
      <c r="C7" s="91">
        <v>108</v>
      </c>
      <c r="D7" s="50">
        <v>97</v>
      </c>
      <c r="E7" s="50">
        <v>250</v>
      </c>
      <c r="F7" s="50">
        <f>SUM(B7:E7)</f>
        <v>657</v>
      </c>
      <c r="G7" s="50">
        <v>72</v>
      </c>
      <c r="H7" s="50">
        <v>3464</v>
      </c>
    </row>
    <row r="8" spans="1:8" ht="15" customHeight="1" x14ac:dyDescent="0.25">
      <c r="A8" s="2" t="s">
        <v>123</v>
      </c>
      <c r="B8" s="50">
        <v>62</v>
      </c>
      <c r="C8" s="91">
        <v>21</v>
      </c>
      <c r="D8" s="50">
        <v>18</v>
      </c>
      <c r="E8" s="50">
        <v>48</v>
      </c>
      <c r="F8" s="50">
        <f>SUM(B8:E8)</f>
        <v>149</v>
      </c>
      <c r="G8" s="50">
        <v>22</v>
      </c>
      <c r="H8" s="50">
        <v>601</v>
      </c>
    </row>
    <row r="9" spans="1:8" ht="15" customHeight="1" x14ac:dyDescent="0.25">
      <c r="A9" s="2" t="s">
        <v>197</v>
      </c>
      <c r="B9" s="73"/>
      <c r="C9" s="73"/>
      <c r="D9" s="50"/>
      <c r="E9" s="50"/>
      <c r="F9" s="50"/>
      <c r="G9" s="50"/>
      <c r="H9" s="50"/>
    </row>
    <row r="10" spans="1:8" ht="15" customHeight="1" x14ac:dyDescent="0.25">
      <c r="A10" s="2" t="s">
        <v>196</v>
      </c>
      <c r="B10" s="50">
        <v>35</v>
      </c>
      <c r="C10" s="91">
        <v>22</v>
      </c>
      <c r="D10" s="50">
        <v>12</v>
      </c>
      <c r="E10" s="50">
        <v>45</v>
      </c>
      <c r="F10" s="50">
        <f>SUM(B10:E10)</f>
        <v>114</v>
      </c>
      <c r="G10" s="50">
        <v>9</v>
      </c>
      <c r="H10" s="50">
        <v>486</v>
      </c>
    </row>
    <row r="11" spans="1:8" ht="15" customHeight="1" x14ac:dyDescent="0.25">
      <c r="A11" s="2" t="s">
        <v>120</v>
      </c>
      <c r="B11" s="50" t="s">
        <v>27</v>
      </c>
      <c r="C11" s="91">
        <v>1</v>
      </c>
      <c r="D11" s="50" t="s">
        <v>27</v>
      </c>
      <c r="E11" s="50" t="s">
        <v>27</v>
      </c>
      <c r="F11" s="50">
        <f>SUM(B11:E11)</f>
        <v>1</v>
      </c>
      <c r="G11" s="50" t="s">
        <v>27</v>
      </c>
      <c r="H11" s="50">
        <v>2</v>
      </c>
    </row>
    <row r="12" spans="1:8" s="3" customFormat="1" ht="15" customHeight="1" x14ac:dyDescent="0.25">
      <c r="A12" s="4" t="s">
        <v>195</v>
      </c>
      <c r="B12" s="51">
        <f t="shared" ref="B12:H12" si="0">SUM(B6:B11)</f>
        <v>639</v>
      </c>
      <c r="C12" s="51">
        <f t="shared" si="0"/>
        <v>326</v>
      </c>
      <c r="D12" s="51">
        <f t="shared" si="0"/>
        <v>250</v>
      </c>
      <c r="E12" s="51">
        <f t="shared" si="0"/>
        <v>638</v>
      </c>
      <c r="F12" s="51">
        <f t="shared" si="0"/>
        <v>1853</v>
      </c>
      <c r="G12" s="51">
        <f t="shared" si="0"/>
        <v>168</v>
      </c>
      <c r="H12" s="51">
        <f t="shared" si="0"/>
        <v>9892</v>
      </c>
    </row>
    <row r="13" spans="1:8" ht="18" customHeight="1" x14ac:dyDescent="0.25">
      <c r="B13" s="136" t="s">
        <v>194</v>
      </c>
      <c r="C13" s="136"/>
      <c r="D13" s="136"/>
      <c r="E13" s="136"/>
      <c r="F13" s="136"/>
      <c r="G13" s="136"/>
      <c r="H13" s="136"/>
    </row>
    <row r="14" spans="1:8" ht="15" customHeight="1" x14ac:dyDescent="0.25">
      <c r="A14" s="2" t="s">
        <v>62</v>
      </c>
      <c r="B14" s="90">
        <v>119</v>
      </c>
      <c r="C14" s="90">
        <v>68</v>
      </c>
      <c r="D14" s="90">
        <v>49</v>
      </c>
      <c r="E14" s="90">
        <v>147</v>
      </c>
      <c r="F14" s="90">
        <f t="shared" ref="F14:F20" si="1">SUM(B14:E14)</f>
        <v>383</v>
      </c>
      <c r="G14" s="90">
        <v>49</v>
      </c>
      <c r="H14" s="90">
        <v>2120</v>
      </c>
    </row>
    <row r="15" spans="1:8" ht="15" customHeight="1" x14ac:dyDescent="0.25">
      <c r="A15" s="2" t="s">
        <v>58</v>
      </c>
      <c r="B15" s="90">
        <v>38</v>
      </c>
      <c r="C15" s="90">
        <v>12</v>
      </c>
      <c r="D15" s="90">
        <v>11</v>
      </c>
      <c r="E15" s="90">
        <v>60</v>
      </c>
      <c r="F15" s="90">
        <f t="shared" si="1"/>
        <v>121</v>
      </c>
      <c r="G15" s="90">
        <v>6</v>
      </c>
      <c r="H15" s="90">
        <v>386</v>
      </c>
    </row>
    <row r="16" spans="1:8" ht="15" customHeight="1" x14ac:dyDescent="0.25">
      <c r="A16" s="2" t="s">
        <v>54</v>
      </c>
      <c r="B16" s="90">
        <v>53</v>
      </c>
      <c r="C16" s="90">
        <v>15</v>
      </c>
      <c r="D16" s="90">
        <v>22</v>
      </c>
      <c r="E16" s="90">
        <v>53</v>
      </c>
      <c r="F16" s="90">
        <f t="shared" si="1"/>
        <v>143</v>
      </c>
      <c r="G16" s="90">
        <v>6</v>
      </c>
      <c r="H16" s="90">
        <v>426</v>
      </c>
    </row>
    <row r="17" spans="1:8" ht="15" customHeight="1" x14ac:dyDescent="0.25">
      <c r="A17" s="2" t="s">
        <v>50</v>
      </c>
      <c r="B17" s="90">
        <v>65</v>
      </c>
      <c r="C17" s="90">
        <v>42</v>
      </c>
      <c r="D17" s="90">
        <v>41</v>
      </c>
      <c r="E17" s="90">
        <v>78</v>
      </c>
      <c r="F17" s="90">
        <f t="shared" si="1"/>
        <v>226</v>
      </c>
      <c r="G17" s="90">
        <v>16</v>
      </c>
      <c r="H17" s="90">
        <v>1340</v>
      </c>
    </row>
    <row r="18" spans="1:8" ht="15" customHeight="1" x14ac:dyDescent="0.25">
      <c r="A18" s="2" t="s">
        <v>46</v>
      </c>
      <c r="B18" s="90">
        <v>126</v>
      </c>
      <c r="C18" s="90">
        <v>72</v>
      </c>
      <c r="D18" s="90">
        <v>53</v>
      </c>
      <c r="E18" s="90">
        <v>95</v>
      </c>
      <c r="F18" s="90">
        <f t="shared" si="1"/>
        <v>346</v>
      </c>
      <c r="G18" s="90">
        <v>11</v>
      </c>
      <c r="H18" s="90">
        <v>1081</v>
      </c>
    </row>
    <row r="19" spans="1:8" ht="15" customHeight="1" x14ac:dyDescent="0.25">
      <c r="A19" s="2" t="s">
        <v>42</v>
      </c>
      <c r="B19" s="90">
        <v>158</v>
      </c>
      <c r="C19" s="90">
        <v>83</v>
      </c>
      <c r="D19" s="90">
        <v>48</v>
      </c>
      <c r="E19" s="90">
        <v>137</v>
      </c>
      <c r="F19" s="90">
        <f t="shared" si="1"/>
        <v>426</v>
      </c>
      <c r="G19" s="90">
        <v>47</v>
      </c>
      <c r="H19" s="90">
        <v>3821</v>
      </c>
    </row>
    <row r="20" spans="1:8" ht="15" customHeight="1" x14ac:dyDescent="0.25">
      <c r="A20" s="2" t="s">
        <v>38</v>
      </c>
      <c r="B20" s="90">
        <v>80</v>
      </c>
      <c r="C20" s="90">
        <v>34</v>
      </c>
      <c r="D20" s="90">
        <v>26</v>
      </c>
      <c r="E20" s="90">
        <v>68</v>
      </c>
      <c r="F20" s="90">
        <f t="shared" si="1"/>
        <v>208</v>
      </c>
      <c r="G20" s="90">
        <v>33</v>
      </c>
      <c r="H20" s="90">
        <v>718</v>
      </c>
    </row>
  </sheetData>
  <mergeCells count="8">
    <mergeCell ref="A2:A4"/>
    <mergeCell ref="B13:H13"/>
    <mergeCell ref="F3:F4"/>
    <mergeCell ref="B4:E4"/>
    <mergeCell ref="G2:G4"/>
    <mergeCell ref="B2:F2"/>
    <mergeCell ref="B5:H5"/>
    <mergeCell ref="H2:H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6C53E-6525-4599-9C80-FB45A55C87C6}">
  <dimension ref="A1:L45"/>
  <sheetViews>
    <sheetView zoomScaleNormal="100" workbookViewId="0"/>
  </sheetViews>
  <sheetFormatPr defaultRowHeight="13.5" x14ac:dyDescent="0.25"/>
  <cols>
    <col min="1" max="1" width="7.5703125" style="92" customWidth="1"/>
    <col min="2" max="2" width="1.42578125" style="92" customWidth="1"/>
    <col min="3" max="3" width="7.42578125" style="2" customWidth="1"/>
    <col min="4" max="12" width="7.85546875" style="2" customWidth="1"/>
    <col min="13" max="16384" width="9.140625" style="92"/>
  </cols>
  <sheetData>
    <row r="1" spans="1:12" s="108" customFormat="1" ht="15.75" customHeight="1" x14ac:dyDescent="0.2">
      <c r="A1" s="3" t="s">
        <v>221</v>
      </c>
      <c r="D1" s="3"/>
      <c r="E1" s="3"/>
      <c r="F1" s="3"/>
      <c r="G1" s="3"/>
      <c r="H1" s="3"/>
      <c r="I1" s="3"/>
      <c r="J1" s="3"/>
      <c r="K1" s="3"/>
      <c r="L1" s="3"/>
    </row>
    <row r="2" spans="1:12" s="107" customFormat="1" ht="15.75" customHeight="1" x14ac:dyDescent="0.25">
      <c r="A2" s="160" t="s">
        <v>220</v>
      </c>
      <c r="B2" s="160"/>
      <c r="C2" s="147"/>
      <c r="D2" s="141" t="s">
        <v>218</v>
      </c>
      <c r="E2" s="141"/>
      <c r="F2" s="141"/>
      <c r="G2" s="141"/>
      <c r="H2" s="141"/>
      <c r="I2" s="141"/>
      <c r="J2" s="143" t="s">
        <v>219</v>
      </c>
      <c r="K2" s="141" t="s">
        <v>218</v>
      </c>
      <c r="L2" s="128"/>
    </row>
    <row r="3" spans="1:12" s="107" customFormat="1" ht="15.75" customHeight="1" x14ac:dyDescent="0.25">
      <c r="A3" s="161"/>
      <c r="B3" s="161"/>
      <c r="C3" s="162"/>
      <c r="D3" s="144" t="s">
        <v>217</v>
      </c>
      <c r="E3" s="144"/>
      <c r="F3" s="144"/>
      <c r="G3" s="144"/>
      <c r="H3" s="143" t="s">
        <v>74</v>
      </c>
      <c r="I3" s="143" t="s">
        <v>216</v>
      </c>
      <c r="J3" s="157"/>
      <c r="K3" s="143" t="s">
        <v>215</v>
      </c>
      <c r="L3" s="145" t="s">
        <v>214</v>
      </c>
    </row>
    <row r="4" spans="1:12" s="107" customFormat="1" ht="15.75" customHeight="1" x14ac:dyDescent="0.25">
      <c r="A4" s="163"/>
      <c r="B4" s="163"/>
      <c r="C4" s="164"/>
      <c r="D4" s="18" t="s">
        <v>213</v>
      </c>
      <c r="E4" s="18" t="s">
        <v>212</v>
      </c>
      <c r="F4" s="18" t="s">
        <v>211</v>
      </c>
      <c r="G4" s="18" t="s">
        <v>210</v>
      </c>
      <c r="H4" s="144"/>
      <c r="I4" s="144"/>
      <c r="J4" s="144"/>
      <c r="K4" s="144"/>
      <c r="L4" s="146"/>
    </row>
    <row r="5" spans="1:12" s="93" customFormat="1" ht="15.75" customHeight="1" x14ac:dyDescent="0.25">
      <c r="A5" s="165">
        <v>2004</v>
      </c>
      <c r="B5" s="165"/>
      <c r="C5" s="165"/>
      <c r="D5" s="106">
        <v>49365</v>
      </c>
      <c r="E5" s="106">
        <v>31120</v>
      </c>
      <c r="F5" s="106">
        <v>135897</v>
      </c>
      <c r="G5" s="106">
        <v>8983</v>
      </c>
      <c r="H5" s="106">
        <v>225365</v>
      </c>
      <c r="I5" s="106">
        <v>40975</v>
      </c>
      <c r="J5" s="106">
        <v>99584</v>
      </c>
      <c r="K5" s="105">
        <v>2.2999999999999998</v>
      </c>
      <c r="L5" s="105">
        <v>115.5</v>
      </c>
    </row>
    <row r="6" spans="1:12" s="93" customFormat="1" ht="11.45" customHeight="1" x14ac:dyDescent="0.25">
      <c r="A6" s="165">
        <v>2005</v>
      </c>
      <c r="B6" s="165"/>
      <c r="C6" s="165"/>
      <c r="D6" s="96">
        <v>50229</v>
      </c>
      <c r="E6" s="96">
        <v>38014</v>
      </c>
      <c r="F6" s="96">
        <v>126291</v>
      </c>
      <c r="G6" s="96">
        <v>9060</v>
      </c>
      <c r="H6" s="96">
        <v>223594</v>
      </c>
      <c r="I6" s="96">
        <v>41045</v>
      </c>
      <c r="J6" s="96">
        <v>98304</v>
      </c>
      <c r="K6" s="95">
        <v>2.2999999999999998</v>
      </c>
      <c r="L6" s="95">
        <v>116.1</v>
      </c>
    </row>
    <row r="7" spans="1:12" s="93" customFormat="1" ht="11.45" customHeight="1" x14ac:dyDescent="0.25">
      <c r="A7" s="158" t="s">
        <v>65</v>
      </c>
      <c r="B7" s="158"/>
      <c r="C7" s="158"/>
      <c r="D7" s="98"/>
      <c r="E7" s="98"/>
      <c r="F7" s="98"/>
      <c r="G7" s="98"/>
      <c r="H7" s="98"/>
      <c r="I7" s="98"/>
      <c r="J7" s="98"/>
      <c r="K7" s="100"/>
      <c r="L7" s="100"/>
    </row>
    <row r="8" spans="1:12" s="93" customFormat="1" ht="11.45" customHeight="1" x14ac:dyDescent="0.25">
      <c r="A8" s="158" t="s">
        <v>64</v>
      </c>
      <c r="B8" s="159"/>
      <c r="C8" s="159"/>
      <c r="D8" s="96">
        <v>5978</v>
      </c>
      <c r="E8" s="96">
        <v>4126</v>
      </c>
      <c r="F8" s="96">
        <v>5197</v>
      </c>
      <c r="G8" s="96">
        <v>1168</v>
      </c>
      <c r="H8" s="96">
        <v>16469</v>
      </c>
      <c r="I8" s="96">
        <v>4519</v>
      </c>
      <c r="J8" s="96">
        <v>8528</v>
      </c>
      <c r="K8" s="95">
        <v>1.9</v>
      </c>
      <c r="L8" s="95">
        <v>63.6</v>
      </c>
    </row>
    <row r="9" spans="1:12" s="93" customFormat="1" ht="11.45" customHeight="1" x14ac:dyDescent="0.25">
      <c r="A9" s="158" t="s">
        <v>63</v>
      </c>
      <c r="B9" s="159"/>
      <c r="C9" s="159"/>
      <c r="D9" s="96">
        <v>4132</v>
      </c>
      <c r="E9" s="96">
        <v>3007</v>
      </c>
      <c r="F9" s="96">
        <v>8042</v>
      </c>
      <c r="G9" s="96">
        <v>841</v>
      </c>
      <c r="H9" s="96">
        <v>16022</v>
      </c>
      <c r="I9" s="96">
        <v>3057</v>
      </c>
      <c r="J9" s="96">
        <v>6632</v>
      </c>
      <c r="K9" s="95">
        <v>2.4</v>
      </c>
      <c r="L9" s="95">
        <v>66.3</v>
      </c>
    </row>
    <row r="10" spans="1:12" s="101" customFormat="1" ht="11.45" customHeight="1" x14ac:dyDescent="0.25">
      <c r="A10" s="4" t="s">
        <v>62</v>
      </c>
      <c r="B10" s="4"/>
      <c r="C10" s="4"/>
      <c r="D10" s="103">
        <v>10110</v>
      </c>
      <c r="E10" s="103">
        <v>7133</v>
      </c>
      <c r="F10" s="103">
        <v>13239</v>
      </c>
      <c r="G10" s="103">
        <v>2009</v>
      </c>
      <c r="H10" s="103">
        <v>32491</v>
      </c>
      <c r="I10" s="103">
        <v>7576</v>
      </c>
      <c r="J10" s="103">
        <v>15160</v>
      </c>
      <c r="K10" s="102">
        <v>2.1</v>
      </c>
      <c r="L10" s="102">
        <v>64.900000000000006</v>
      </c>
    </row>
    <row r="11" spans="1:12" s="93" customFormat="1" ht="11.45" customHeight="1" x14ac:dyDescent="0.25">
      <c r="A11" s="2" t="s">
        <v>61</v>
      </c>
      <c r="B11" s="2"/>
      <c r="C11" s="2"/>
      <c r="D11" s="96">
        <v>1444</v>
      </c>
      <c r="E11" s="96">
        <v>1024</v>
      </c>
      <c r="F11" s="96">
        <v>1336</v>
      </c>
      <c r="G11" s="96">
        <v>250</v>
      </c>
      <c r="H11" s="96">
        <v>4054</v>
      </c>
      <c r="I11" s="96">
        <v>1107</v>
      </c>
      <c r="J11" s="96">
        <v>1983</v>
      </c>
      <c r="K11" s="95">
        <v>2</v>
      </c>
      <c r="L11" s="95">
        <v>48.3</v>
      </c>
    </row>
    <row r="12" spans="1:12" s="93" customFormat="1" ht="11.45" customHeight="1" x14ac:dyDescent="0.25">
      <c r="A12" s="2" t="s">
        <v>60</v>
      </c>
      <c r="B12" s="2"/>
      <c r="C12" s="2"/>
      <c r="D12" s="96">
        <v>955</v>
      </c>
      <c r="E12" s="96">
        <v>664</v>
      </c>
      <c r="F12" s="96">
        <v>1723</v>
      </c>
      <c r="G12" s="96">
        <v>266</v>
      </c>
      <c r="H12" s="96">
        <v>3608</v>
      </c>
      <c r="I12" s="96">
        <v>1079</v>
      </c>
      <c r="J12" s="96">
        <v>1798</v>
      </c>
      <c r="K12" s="95">
        <v>2</v>
      </c>
      <c r="L12" s="95">
        <v>59.5</v>
      </c>
    </row>
    <row r="13" spans="1:12" s="93" customFormat="1" ht="11.45" customHeight="1" x14ac:dyDescent="0.25">
      <c r="A13" s="2" t="s">
        <v>59</v>
      </c>
      <c r="B13" s="2"/>
      <c r="C13" s="2"/>
      <c r="D13" s="96">
        <v>1318</v>
      </c>
      <c r="E13" s="96">
        <v>778</v>
      </c>
      <c r="F13" s="96">
        <v>1103</v>
      </c>
      <c r="G13" s="96">
        <v>229</v>
      </c>
      <c r="H13" s="96">
        <v>3428</v>
      </c>
      <c r="I13" s="96">
        <v>922</v>
      </c>
      <c r="J13" s="96">
        <v>1883</v>
      </c>
      <c r="K13" s="95">
        <v>1.8</v>
      </c>
      <c r="L13" s="95">
        <v>50.3</v>
      </c>
    </row>
    <row r="14" spans="1:12" s="101" customFormat="1" ht="11.45" customHeight="1" x14ac:dyDescent="0.25">
      <c r="A14" s="4" t="s">
        <v>58</v>
      </c>
      <c r="B14" s="4"/>
      <c r="C14" s="4"/>
      <c r="D14" s="103">
        <v>3717</v>
      </c>
      <c r="E14" s="103">
        <v>2466</v>
      </c>
      <c r="F14" s="103">
        <v>4162</v>
      </c>
      <c r="G14" s="103">
        <v>745</v>
      </c>
      <c r="H14" s="103">
        <v>11090</v>
      </c>
      <c r="I14" s="103">
        <v>3108</v>
      </c>
      <c r="J14" s="103">
        <v>5664</v>
      </c>
      <c r="K14" s="102">
        <v>2</v>
      </c>
      <c r="L14" s="102">
        <v>52.1</v>
      </c>
    </row>
    <row r="15" spans="1:12" s="93" customFormat="1" ht="11.45" customHeight="1" x14ac:dyDescent="0.25">
      <c r="A15" s="2" t="s">
        <v>57</v>
      </c>
      <c r="B15" s="2"/>
      <c r="C15" s="2"/>
      <c r="D15" s="96">
        <v>1050</v>
      </c>
      <c r="E15" s="96">
        <v>1027</v>
      </c>
      <c r="F15" s="96">
        <v>2670</v>
      </c>
      <c r="G15" s="96">
        <v>208</v>
      </c>
      <c r="H15" s="96">
        <v>4955</v>
      </c>
      <c r="I15" s="96">
        <v>1191</v>
      </c>
      <c r="J15" s="96">
        <v>2637</v>
      </c>
      <c r="K15" s="95">
        <v>1.9</v>
      </c>
      <c r="L15" s="95">
        <v>60.4</v>
      </c>
    </row>
    <row r="16" spans="1:12" s="93" customFormat="1" ht="11.45" customHeight="1" x14ac:dyDescent="0.25">
      <c r="A16" s="2" t="s">
        <v>56</v>
      </c>
      <c r="B16" s="2"/>
      <c r="C16" s="2"/>
      <c r="D16" s="96">
        <v>571</v>
      </c>
      <c r="E16" s="96">
        <v>464</v>
      </c>
      <c r="F16" s="96">
        <v>4206</v>
      </c>
      <c r="G16" s="96">
        <v>174</v>
      </c>
      <c r="H16" s="96">
        <v>5415</v>
      </c>
      <c r="I16" s="96">
        <v>546</v>
      </c>
      <c r="J16" s="96">
        <v>2593</v>
      </c>
      <c r="K16" s="95">
        <v>2.1</v>
      </c>
      <c r="L16" s="95">
        <v>112</v>
      </c>
    </row>
    <row r="17" spans="1:12" s="93" customFormat="1" ht="11.45" customHeight="1" x14ac:dyDescent="0.25">
      <c r="A17" s="2" t="s">
        <v>55</v>
      </c>
      <c r="B17" s="2"/>
      <c r="C17" s="2"/>
      <c r="D17" s="96">
        <v>948</v>
      </c>
      <c r="E17" s="96">
        <v>468</v>
      </c>
      <c r="F17" s="96">
        <v>805</v>
      </c>
      <c r="G17" s="96">
        <v>108</v>
      </c>
      <c r="H17" s="96">
        <v>2329</v>
      </c>
      <c r="I17" s="96">
        <v>614</v>
      </c>
      <c r="J17" s="96">
        <v>1175</v>
      </c>
      <c r="K17" s="95">
        <v>2</v>
      </c>
      <c r="L17" s="95">
        <v>45</v>
      </c>
    </row>
    <row r="18" spans="1:12" s="101" customFormat="1" ht="11.45" customHeight="1" x14ac:dyDescent="0.25">
      <c r="A18" s="4" t="s">
        <v>54</v>
      </c>
      <c r="B18" s="4"/>
      <c r="C18" s="4"/>
      <c r="D18" s="103">
        <v>2569</v>
      </c>
      <c r="E18" s="103">
        <v>1959</v>
      </c>
      <c r="F18" s="103">
        <v>7681</v>
      </c>
      <c r="G18" s="103">
        <v>490</v>
      </c>
      <c r="H18" s="103">
        <v>12699</v>
      </c>
      <c r="I18" s="103">
        <v>2351</v>
      </c>
      <c r="J18" s="103">
        <v>6405</v>
      </c>
      <c r="K18" s="102">
        <v>2</v>
      </c>
      <c r="L18" s="102">
        <v>69.7</v>
      </c>
    </row>
    <row r="19" spans="1:12" s="93" customFormat="1" ht="11.45" customHeight="1" x14ac:dyDescent="0.25">
      <c r="A19" s="2" t="s">
        <v>53</v>
      </c>
      <c r="B19" s="2"/>
      <c r="C19" s="2"/>
      <c r="D19" s="96">
        <v>1460</v>
      </c>
      <c r="E19" s="96">
        <v>843</v>
      </c>
      <c r="F19" s="96">
        <v>8749</v>
      </c>
      <c r="G19" s="96">
        <v>167</v>
      </c>
      <c r="H19" s="96">
        <v>11219</v>
      </c>
      <c r="I19" s="96">
        <v>3088</v>
      </c>
      <c r="J19" s="96">
        <v>5869</v>
      </c>
      <c r="K19" s="95">
        <v>1.9</v>
      </c>
      <c r="L19" s="95">
        <v>150.5</v>
      </c>
    </row>
    <row r="20" spans="1:12" s="93" customFormat="1" ht="11.45" customHeight="1" x14ac:dyDescent="0.25">
      <c r="A20" s="2" t="s">
        <v>52</v>
      </c>
      <c r="B20" s="2"/>
      <c r="C20" s="2"/>
      <c r="D20" s="96">
        <v>1339</v>
      </c>
      <c r="E20" s="96">
        <v>1188</v>
      </c>
      <c r="F20" s="96">
        <v>4003</v>
      </c>
      <c r="G20" s="96">
        <v>166</v>
      </c>
      <c r="H20" s="96">
        <v>6696</v>
      </c>
      <c r="I20" s="96">
        <v>2142</v>
      </c>
      <c r="J20" s="96">
        <v>2978</v>
      </c>
      <c r="K20" s="95">
        <v>2.2000000000000002</v>
      </c>
      <c r="L20" s="95">
        <v>105.7</v>
      </c>
    </row>
    <row r="21" spans="1:12" s="93" customFormat="1" ht="11.45" customHeight="1" x14ac:dyDescent="0.25">
      <c r="A21" s="2" t="s">
        <v>51</v>
      </c>
      <c r="B21" s="2"/>
      <c r="C21" s="2"/>
      <c r="D21" s="96">
        <v>1324</v>
      </c>
      <c r="E21" s="96">
        <v>762</v>
      </c>
      <c r="F21" s="96">
        <v>3024</v>
      </c>
      <c r="G21" s="96">
        <v>301</v>
      </c>
      <c r="H21" s="96">
        <v>5411</v>
      </c>
      <c r="I21" s="96">
        <v>806</v>
      </c>
      <c r="J21" s="96">
        <v>2546</v>
      </c>
      <c r="K21" s="95">
        <v>2.1</v>
      </c>
      <c r="L21" s="95">
        <v>117</v>
      </c>
    </row>
    <row r="22" spans="1:12" s="101" customFormat="1" ht="11.45" customHeight="1" x14ac:dyDescent="0.25">
      <c r="A22" s="4" t="s">
        <v>50</v>
      </c>
      <c r="B22" s="4"/>
      <c r="C22" s="4"/>
      <c r="D22" s="103">
        <v>4123</v>
      </c>
      <c r="E22" s="103">
        <v>2793</v>
      </c>
      <c r="F22" s="103">
        <v>15776</v>
      </c>
      <c r="G22" s="103">
        <v>634</v>
      </c>
      <c r="H22" s="103">
        <v>23326</v>
      </c>
      <c r="I22" s="103">
        <v>6036</v>
      </c>
      <c r="J22" s="103">
        <v>11393</v>
      </c>
      <c r="K22" s="102">
        <v>2</v>
      </c>
      <c r="L22" s="102">
        <v>126.7</v>
      </c>
    </row>
    <row r="23" spans="1:12" s="93" customFormat="1" ht="11.45" customHeight="1" x14ac:dyDescent="0.25">
      <c r="A23" s="2" t="s">
        <v>49</v>
      </c>
      <c r="B23" s="2"/>
      <c r="C23" s="2"/>
      <c r="D23" s="96">
        <v>6680</v>
      </c>
      <c r="E23" s="96">
        <v>9312</v>
      </c>
      <c r="F23" s="96">
        <v>7982</v>
      </c>
      <c r="G23" s="96">
        <v>681</v>
      </c>
      <c r="H23" s="96">
        <v>24655</v>
      </c>
      <c r="I23" s="96">
        <v>3532</v>
      </c>
      <c r="J23" s="96">
        <v>11837</v>
      </c>
      <c r="K23" s="95">
        <v>2.1</v>
      </c>
      <c r="L23" s="95">
        <v>157.69999999999999</v>
      </c>
    </row>
    <row r="24" spans="1:12" s="93" customFormat="1" ht="11.45" customHeight="1" x14ac:dyDescent="0.25">
      <c r="A24" s="2" t="s">
        <v>48</v>
      </c>
      <c r="B24" s="2"/>
      <c r="C24" s="2"/>
      <c r="D24" s="96">
        <v>1249</v>
      </c>
      <c r="E24" s="96">
        <v>911</v>
      </c>
      <c r="F24" s="96">
        <v>1108</v>
      </c>
      <c r="G24" s="96">
        <v>227</v>
      </c>
      <c r="H24" s="96">
        <v>3495</v>
      </c>
      <c r="I24" s="96">
        <v>967</v>
      </c>
      <c r="J24" s="96">
        <v>1713</v>
      </c>
      <c r="K24" s="95">
        <v>2</v>
      </c>
      <c r="L24" s="95">
        <v>56.9</v>
      </c>
    </row>
    <row r="25" spans="1:12" s="93" customFormat="1" ht="11.45" customHeight="1" x14ac:dyDescent="0.25">
      <c r="A25" s="2" t="s">
        <v>47</v>
      </c>
      <c r="B25" s="2"/>
      <c r="C25" s="2"/>
      <c r="D25" s="96">
        <v>1283</v>
      </c>
      <c r="E25" s="96">
        <v>979</v>
      </c>
      <c r="F25" s="96">
        <v>1998</v>
      </c>
      <c r="G25" s="96">
        <v>288</v>
      </c>
      <c r="H25" s="96">
        <v>4548</v>
      </c>
      <c r="I25" s="96">
        <v>613</v>
      </c>
      <c r="J25" s="96">
        <v>1736</v>
      </c>
      <c r="K25" s="95">
        <v>2.6</v>
      </c>
      <c r="L25" s="95">
        <v>109.7</v>
      </c>
    </row>
    <row r="26" spans="1:12" s="101" customFormat="1" ht="11.45" customHeight="1" x14ac:dyDescent="0.25">
      <c r="A26" s="4" t="s">
        <v>46</v>
      </c>
      <c r="B26" s="4"/>
      <c r="C26" s="4"/>
      <c r="D26" s="103">
        <v>9212</v>
      </c>
      <c r="E26" s="103">
        <v>11202</v>
      </c>
      <c r="F26" s="103">
        <v>11088</v>
      </c>
      <c r="G26" s="103">
        <v>1196</v>
      </c>
      <c r="H26" s="103">
        <v>32698</v>
      </c>
      <c r="I26" s="103">
        <v>5112</v>
      </c>
      <c r="J26" s="103">
        <v>15286</v>
      </c>
      <c r="K26" s="102">
        <v>2.1</v>
      </c>
      <c r="L26" s="102">
        <v>126.2</v>
      </c>
    </row>
    <row r="27" spans="1:12" s="93" customFormat="1" ht="11.45" customHeight="1" x14ac:dyDescent="0.25">
      <c r="A27" s="2" t="s">
        <v>45</v>
      </c>
      <c r="B27" s="2"/>
      <c r="C27" s="2"/>
      <c r="D27" s="96">
        <v>3967</v>
      </c>
      <c r="E27" s="96">
        <v>2786</v>
      </c>
      <c r="F27" s="96">
        <v>6422</v>
      </c>
      <c r="G27" s="96">
        <v>666</v>
      </c>
      <c r="H27" s="96">
        <v>13841</v>
      </c>
      <c r="I27" s="96">
        <v>2058</v>
      </c>
      <c r="J27" s="96">
        <v>4717</v>
      </c>
      <c r="K27" s="95">
        <v>2.9</v>
      </c>
      <c r="L27" s="95">
        <v>118.7</v>
      </c>
    </row>
    <row r="28" spans="1:12" s="93" customFormat="1" ht="11.45" customHeight="1" x14ac:dyDescent="0.25">
      <c r="A28" s="2" t="s">
        <v>44</v>
      </c>
      <c r="B28" s="2"/>
      <c r="C28" s="2"/>
      <c r="D28" s="96">
        <v>2901</v>
      </c>
      <c r="E28" s="96">
        <v>1044</v>
      </c>
      <c r="F28" s="96">
        <v>10382</v>
      </c>
      <c r="G28" s="96">
        <v>267</v>
      </c>
      <c r="H28" s="96">
        <v>14594</v>
      </c>
      <c r="I28" s="96">
        <v>2566</v>
      </c>
      <c r="J28" s="96">
        <v>6362</v>
      </c>
      <c r="K28" s="95">
        <v>2.2999999999999998</v>
      </c>
      <c r="L28" s="95">
        <v>178.9</v>
      </c>
    </row>
    <row r="29" spans="1:12" s="93" customFormat="1" ht="11.45" customHeight="1" x14ac:dyDescent="0.25">
      <c r="A29" s="2" t="s">
        <v>43</v>
      </c>
      <c r="B29" s="2"/>
      <c r="C29" s="2"/>
      <c r="D29" s="96">
        <v>6396</v>
      </c>
      <c r="E29" s="96">
        <v>4700</v>
      </c>
      <c r="F29" s="96">
        <v>31677</v>
      </c>
      <c r="G29" s="96">
        <v>1010</v>
      </c>
      <c r="H29" s="96">
        <v>43783</v>
      </c>
      <c r="I29" s="96">
        <v>4412</v>
      </c>
      <c r="J29" s="96">
        <v>17170</v>
      </c>
      <c r="K29" s="95">
        <v>2.5</v>
      </c>
      <c r="L29" s="95">
        <v>328.1</v>
      </c>
    </row>
    <row r="30" spans="1:12" s="101" customFormat="1" ht="11.45" customHeight="1" x14ac:dyDescent="0.25">
      <c r="A30" s="4" t="s">
        <v>42</v>
      </c>
      <c r="B30" s="4"/>
      <c r="C30" s="4"/>
      <c r="D30" s="103">
        <v>13264</v>
      </c>
      <c r="E30" s="103">
        <v>8530</v>
      </c>
      <c r="F30" s="103">
        <v>48481</v>
      </c>
      <c r="G30" s="103">
        <v>1943</v>
      </c>
      <c r="H30" s="103">
        <v>72218</v>
      </c>
      <c r="I30" s="103">
        <v>9036</v>
      </c>
      <c r="J30" s="103">
        <v>28249</v>
      </c>
      <c r="K30" s="102">
        <v>2.6</v>
      </c>
      <c r="L30" s="102">
        <v>217.8</v>
      </c>
    </row>
    <row r="31" spans="1:12" s="93" customFormat="1" ht="11.45" customHeight="1" x14ac:dyDescent="0.25">
      <c r="A31" s="2" t="s">
        <v>41</v>
      </c>
      <c r="B31" s="2"/>
      <c r="C31" s="2"/>
      <c r="D31" s="96">
        <v>1772</v>
      </c>
      <c r="E31" s="96">
        <v>1477</v>
      </c>
      <c r="F31" s="96">
        <v>11214</v>
      </c>
      <c r="G31" s="96">
        <v>362</v>
      </c>
      <c r="H31" s="96">
        <v>14825</v>
      </c>
      <c r="I31" s="96">
        <v>2310</v>
      </c>
      <c r="J31" s="96">
        <v>6120</v>
      </c>
      <c r="K31" s="95">
        <v>2.4</v>
      </c>
      <c r="L31" s="95">
        <v>141.5</v>
      </c>
    </row>
    <row r="32" spans="1:12" s="93" customFormat="1" ht="11.45" customHeight="1" x14ac:dyDescent="0.25">
      <c r="A32" s="2" t="s">
        <v>40</v>
      </c>
      <c r="B32" s="2"/>
      <c r="C32" s="2"/>
      <c r="D32" s="96">
        <v>1380</v>
      </c>
      <c r="E32" s="96">
        <v>882</v>
      </c>
      <c r="F32" s="96">
        <v>4840</v>
      </c>
      <c r="G32" s="96">
        <v>381</v>
      </c>
      <c r="H32" s="96">
        <v>7483</v>
      </c>
      <c r="I32" s="96">
        <v>1495</v>
      </c>
      <c r="J32" s="96">
        <v>3190</v>
      </c>
      <c r="K32" s="95">
        <v>2.2999999999999998</v>
      </c>
      <c r="L32" s="95">
        <v>103.1</v>
      </c>
    </row>
    <row r="33" spans="1:12" s="93" customFormat="1" ht="11.45" customHeight="1" x14ac:dyDescent="0.25">
      <c r="A33" s="2" t="s">
        <v>39</v>
      </c>
      <c r="B33" s="2"/>
      <c r="C33" s="2"/>
      <c r="D33" s="96">
        <v>4082</v>
      </c>
      <c r="E33" s="96">
        <v>1572</v>
      </c>
      <c r="F33" s="96">
        <v>9810</v>
      </c>
      <c r="G33" s="96">
        <v>1300</v>
      </c>
      <c r="H33" s="96">
        <v>16764</v>
      </c>
      <c r="I33" s="96">
        <v>4021</v>
      </c>
      <c r="J33" s="96">
        <v>6837</v>
      </c>
      <c r="K33" s="95">
        <v>2.5</v>
      </c>
      <c r="L33" s="95">
        <v>213.5</v>
      </c>
    </row>
    <row r="34" spans="1:12" s="101" customFormat="1" ht="11.45" customHeight="1" x14ac:dyDescent="0.25">
      <c r="A34" s="4" t="s">
        <v>38</v>
      </c>
      <c r="B34" s="4"/>
      <c r="C34" s="4"/>
      <c r="D34" s="103">
        <v>7234</v>
      </c>
      <c r="E34" s="103">
        <v>3931</v>
      </c>
      <c r="F34" s="103">
        <v>25864</v>
      </c>
      <c r="G34" s="103">
        <v>2043</v>
      </c>
      <c r="H34" s="103">
        <v>39072</v>
      </c>
      <c r="I34" s="103">
        <v>7826</v>
      </c>
      <c r="J34" s="103">
        <v>16147</v>
      </c>
      <c r="K34" s="102">
        <v>2.4</v>
      </c>
      <c r="L34" s="102">
        <v>152.69999999999999</v>
      </c>
    </row>
    <row r="35" spans="1:12" s="93" customFormat="1" ht="11.45" customHeight="1" x14ac:dyDescent="0.25">
      <c r="A35" s="158" t="s">
        <v>209</v>
      </c>
      <c r="B35" s="159"/>
      <c r="C35" s="159"/>
      <c r="D35" s="159"/>
      <c r="E35" s="159"/>
      <c r="F35" s="98"/>
      <c r="G35" s="98"/>
      <c r="H35" s="98"/>
      <c r="I35" s="98"/>
      <c r="J35" s="98"/>
      <c r="K35" s="100"/>
      <c r="L35" s="100"/>
    </row>
    <row r="36" spans="1:12" s="93" customFormat="1" ht="11.45" customHeight="1" x14ac:dyDescent="0.25">
      <c r="A36" s="98"/>
      <c r="B36" s="97" t="s">
        <v>27</v>
      </c>
      <c r="C36" s="99">
        <v>499</v>
      </c>
      <c r="D36" s="96">
        <v>1591</v>
      </c>
      <c r="E36" s="96">
        <v>614</v>
      </c>
      <c r="F36" s="96">
        <v>2378</v>
      </c>
      <c r="G36" s="96">
        <v>176</v>
      </c>
      <c r="H36" s="96">
        <v>4759</v>
      </c>
      <c r="I36" s="96">
        <v>1682</v>
      </c>
      <c r="J36" s="96">
        <v>2106</v>
      </c>
      <c r="K36" s="95">
        <v>2.2999999999999998</v>
      </c>
      <c r="L36" s="95">
        <v>85</v>
      </c>
    </row>
    <row r="37" spans="1:12" s="93" customFormat="1" ht="11.45" customHeight="1" x14ac:dyDescent="0.25">
      <c r="A37" s="98">
        <v>500</v>
      </c>
      <c r="B37" s="97" t="s">
        <v>27</v>
      </c>
      <c r="C37" s="99">
        <v>999</v>
      </c>
      <c r="D37" s="96">
        <v>2871</v>
      </c>
      <c r="E37" s="96">
        <v>1316</v>
      </c>
      <c r="F37" s="96">
        <v>4600</v>
      </c>
      <c r="G37" s="96">
        <v>378</v>
      </c>
      <c r="H37" s="96">
        <v>9165</v>
      </c>
      <c r="I37" s="96">
        <v>2004</v>
      </c>
      <c r="J37" s="96">
        <v>4048</v>
      </c>
      <c r="K37" s="95">
        <v>2.2999999999999998</v>
      </c>
      <c r="L37" s="95">
        <v>92.9</v>
      </c>
    </row>
    <row r="38" spans="1:12" s="93" customFormat="1" ht="11.45" customHeight="1" x14ac:dyDescent="0.25">
      <c r="A38" s="98">
        <v>1000</v>
      </c>
      <c r="B38" s="97" t="s">
        <v>27</v>
      </c>
      <c r="C38" s="99">
        <v>1999</v>
      </c>
      <c r="D38" s="96">
        <v>5302</v>
      </c>
      <c r="E38" s="96">
        <v>2386</v>
      </c>
      <c r="F38" s="96">
        <v>11003</v>
      </c>
      <c r="G38" s="96">
        <v>868</v>
      </c>
      <c r="H38" s="96">
        <v>19559</v>
      </c>
      <c r="I38" s="96">
        <v>3411</v>
      </c>
      <c r="J38" s="96">
        <v>8504</v>
      </c>
      <c r="K38" s="95">
        <v>2.2999999999999998</v>
      </c>
      <c r="L38" s="95">
        <v>99.6</v>
      </c>
    </row>
    <row r="39" spans="1:12" s="93" customFormat="1" ht="11.45" customHeight="1" x14ac:dyDescent="0.25">
      <c r="A39" s="98">
        <v>2000</v>
      </c>
      <c r="B39" s="97" t="s">
        <v>27</v>
      </c>
      <c r="C39" s="99">
        <v>4999</v>
      </c>
      <c r="D39" s="96">
        <v>7860</v>
      </c>
      <c r="E39" s="96">
        <v>4543</v>
      </c>
      <c r="F39" s="96">
        <v>17841</v>
      </c>
      <c r="G39" s="96">
        <v>1276</v>
      </c>
      <c r="H39" s="96">
        <v>31520</v>
      </c>
      <c r="I39" s="96">
        <v>5619</v>
      </c>
      <c r="J39" s="96">
        <v>13554</v>
      </c>
      <c r="K39" s="95">
        <v>2.2999999999999998</v>
      </c>
      <c r="L39" s="95">
        <v>102.4</v>
      </c>
    </row>
    <row r="40" spans="1:12" s="93" customFormat="1" ht="11.45" customHeight="1" x14ac:dyDescent="0.25">
      <c r="A40" s="98">
        <v>5000</v>
      </c>
      <c r="B40" s="97" t="s">
        <v>27</v>
      </c>
      <c r="C40" s="99">
        <v>9999</v>
      </c>
      <c r="D40" s="96">
        <v>5350</v>
      </c>
      <c r="E40" s="96">
        <v>3129</v>
      </c>
      <c r="F40" s="96">
        <v>14759</v>
      </c>
      <c r="G40" s="96">
        <v>948</v>
      </c>
      <c r="H40" s="96">
        <v>24186</v>
      </c>
      <c r="I40" s="96">
        <v>3716</v>
      </c>
      <c r="J40" s="96">
        <v>10295</v>
      </c>
      <c r="K40" s="95">
        <v>2.2999999999999998</v>
      </c>
      <c r="L40" s="95">
        <v>120.8</v>
      </c>
    </row>
    <row r="41" spans="1:12" s="93" customFormat="1" ht="11.45" customHeight="1" x14ac:dyDescent="0.25">
      <c r="A41" s="98">
        <v>10000</v>
      </c>
      <c r="B41" s="97" t="s">
        <v>27</v>
      </c>
      <c r="C41" s="99">
        <v>19999</v>
      </c>
      <c r="D41" s="96">
        <v>4457</v>
      </c>
      <c r="E41" s="96">
        <v>3463</v>
      </c>
      <c r="F41" s="96">
        <v>17116</v>
      </c>
      <c r="G41" s="96">
        <v>865</v>
      </c>
      <c r="H41" s="96">
        <v>25901</v>
      </c>
      <c r="I41" s="96">
        <v>5084</v>
      </c>
      <c r="J41" s="96">
        <v>10986</v>
      </c>
      <c r="K41" s="95">
        <v>2.4</v>
      </c>
      <c r="L41" s="95">
        <v>112.6</v>
      </c>
    </row>
    <row r="42" spans="1:12" s="93" customFormat="1" ht="11.45" customHeight="1" x14ac:dyDescent="0.25">
      <c r="A42" s="98">
        <v>20000</v>
      </c>
      <c r="B42" s="97" t="s">
        <v>27</v>
      </c>
      <c r="C42" s="99">
        <v>49999</v>
      </c>
      <c r="D42" s="96">
        <v>4253</v>
      </c>
      <c r="E42" s="96">
        <v>3680</v>
      </c>
      <c r="F42" s="96">
        <v>15189</v>
      </c>
      <c r="G42" s="96">
        <v>1007</v>
      </c>
      <c r="H42" s="96">
        <v>24129</v>
      </c>
      <c r="I42" s="96">
        <v>3997</v>
      </c>
      <c r="J42" s="96">
        <v>10886</v>
      </c>
      <c r="K42" s="95">
        <v>2.2000000000000002</v>
      </c>
      <c r="L42" s="95">
        <v>105.9</v>
      </c>
    </row>
    <row r="43" spans="1:12" s="93" customFormat="1" ht="11.45" customHeight="1" x14ac:dyDescent="0.25">
      <c r="A43" s="98">
        <v>50000</v>
      </c>
      <c r="B43" s="97" t="s">
        <v>27</v>
      </c>
      <c r="C43" s="99">
        <v>99999</v>
      </c>
      <c r="D43" s="96">
        <v>2179</v>
      </c>
      <c r="E43" s="96">
        <v>1996</v>
      </c>
      <c r="F43" s="96">
        <v>6439</v>
      </c>
      <c r="G43" s="96">
        <v>464</v>
      </c>
      <c r="H43" s="96">
        <v>11078</v>
      </c>
      <c r="I43" s="96">
        <v>2932</v>
      </c>
      <c r="J43" s="96">
        <v>5363</v>
      </c>
      <c r="K43" s="95">
        <v>2.1</v>
      </c>
      <c r="L43" s="95">
        <v>80.3</v>
      </c>
    </row>
    <row r="44" spans="1:12" s="93" customFormat="1" ht="11.45" customHeight="1" x14ac:dyDescent="0.25">
      <c r="A44" s="98">
        <v>100000</v>
      </c>
      <c r="B44" s="97" t="s">
        <v>27</v>
      </c>
      <c r="C44" s="99" t="s">
        <v>208</v>
      </c>
      <c r="D44" s="96">
        <v>10388</v>
      </c>
      <c r="E44" s="96">
        <v>12761</v>
      </c>
      <c r="F44" s="96">
        <v>31769</v>
      </c>
      <c r="G44" s="96">
        <v>1910</v>
      </c>
      <c r="H44" s="96">
        <v>56828</v>
      </c>
      <c r="I44" s="96">
        <v>8081</v>
      </c>
      <c r="J44" s="96">
        <v>24034</v>
      </c>
      <c r="K44" s="95">
        <v>2.4</v>
      </c>
      <c r="L44" s="95">
        <v>267.7</v>
      </c>
    </row>
    <row r="45" spans="1:12" s="93" customFormat="1" ht="11.45" customHeight="1" x14ac:dyDescent="0.25">
      <c r="A45" s="98" t="s">
        <v>64</v>
      </c>
      <c r="B45" s="97"/>
      <c r="C45" s="97"/>
      <c r="D45" s="96">
        <v>5978</v>
      </c>
      <c r="E45" s="96">
        <v>4126</v>
      </c>
      <c r="F45" s="96">
        <v>5197</v>
      </c>
      <c r="G45" s="96">
        <v>1168</v>
      </c>
      <c r="H45" s="96">
        <v>16469</v>
      </c>
      <c r="I45" s="96">
        <v>4519</v>
      </c>
      <c r="J45" s="96">
        <v>8528</v>
      </c>
      <c r="K45" s="95">
        <v>1.9</v>
      </c>
      <c r="L45" s="95">
        <v>63.6</v>
      </c>
    </row>
  </sheetData>
  <mergeCells count="15">
    <mergeCell ref="A35:E35"/>
    <mergeCell ref="A7:C7"/>
    <mergeCell ref="A8:C8"/>
    <mergeCell ref="A9:C9"/>
    <mergeCell ref="A2:C4"/>
    <mergeCell ref="A5:C5"/>
    <mergeCell ref="A6:C6"/>
    <mergeCell ref="K2:L2"/>
    <mergeCell ref="L3:L4"/>
    <mergeCell ref="J2:J4"/>
    <mergeCell ref="H3:H4"/>
    <mergeCell ref="I3:I4"/>
    <mergeCell ref="K3:K4"/>
    <mergeCell ref="D2:I2"/>
    <mergeCell ref="D3:G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0789-2FD2-46BE-A505-711CB905CEB7}">
  <dimension ref="A1:H45"/>
  <sheetViews>
    <sheetView zoomScaleNormal="100" workbookViewId="0"/>
  </sheetViews>
  <sheetFormatPr defaultRowHeight="13.5" x14ac:dyDescent="0.25"/>
  <cols>
    <col min="1" max="1" width="8" style="1" customWidth="1"/>
    <col min="2" max="2" width="1.42578125" style="1" customWidth="1"/>
    <col min="3" max="3" width="7.7109375" style="2" customWidth="1"/>
    <col min="4" max="8" width="13.85546875" style="2" customWidth="1"/>
    <col min="9" max="16384" width="9.140625" style="1"/>
  </cols>
  <sheetData>
    <row r="1" spans="1:8" s="3" customFormat="1" ht="15.75" customHeight="1" x14ac:dyDescent="0.2">
      <c r="A1" s="3" t="s">
        <v>227</v>
      </c>
    </row>
    <row r="2" spans="1:8" ht="15.75" customHeight="1" x14ac:dyDescent="0.2">
      <c r="A2" s="160" t="s">
        <v>220</v>
      </c>
      <c r="B2" s="160"/>
      <c r="C2" s="147"/>
      <c r="D2" s="128" t="s">
        <v>226</v>
      </c>
      <c r="E2" s="130"/>
      <c r="F2" s="130"/>
      <c r="G2" s="130"/>
      <c r="H2" s="130"/>
    </row>
    <row r="3" spans="1:8" ht="22.5" customHeight="1" x14ac:dyDescent="0.2">
      <c r="A3" s="161"/>
      <c r="B3" s="161"/>
      <c r="C3" s="162"/>
      <c r="D3" s="128" t="s">
        <v>217</v>
      </c>
      <c r="E3" s="130"/>
      <c r="F3" s="129"/>
      <c r="G3" s="141" t="s">
        <v>74</v>
      </c>
      <c r="H3" s="128" t="s">
        <v>225</v>
      </c>
    </row>
    <row r="4" spans="1:8" ht="22.5" customHeight="1" x14ac:dyDescent="0.2">
      <c r="A4" s="163"/>
      <c r="B4" s="163"/>
      <c r="C4" s="164"/>
      <c r="D4" s="48" t="s">
        <v>213</v>
      </c>
      <c r="E4" s="48" t="s">
        <v>224</v>
      </c>
      <c r="F4" s="48" t="s">
        <v>223</v>
      </c>
      <c r="G4" s="141"/>
      <c r="H4" s="128"/>
    </row>
    <row r="5" spans="1:8" s="109" customFormat="1" ht="15.75" customHeight="1" x14ac:dyDescent="0.25">
      <c r="A5" s="166">
        <v>2004</v>
      </c>
      <c r="B5" s="166"/>
      <c r="C5" s="166"/>
      <c r="D5" s="111">
        <v>4371</v>
      </c>
      <c r="E5" s="111">
        <v>9105</v>
      </c>
      <c r="F5" s="111">
        <v>4259</v>
      </c>
      <c r="G5" s="111">
        <v>17735</v>
      </c>
      <c r="H5" s="110">
        <v>90.9</v>
      </c>
    </row>
    <row r="6" spans="1:8" s="109" customFormat="1" ht="11.45" customHeight="1" x14ac:dyDescent="0.25">
      <c r="A6" s="166">
        <v>2005</v>
      </c>
      <c r="B6" s="166"/>
      <c r="C6" s="166"/>
      <c r="D6" s="111">
        <v>4656</v>
      </c>
      <c r="E6" s="111">
        <v>9605</v>
      </c>
      <c r="F6" s="111">
        <v>4552</v>
      </c>
      <c r="G6" s="111">
        <v>18813</v>
      </c>
      <c r="H6" s="110">
        <v>97.7</v>
      </c>
    </row>
    <row r="7" spans="1:8" s="109" customFormat="1" ht="11.45" customHeight="1" x14ac:dyDescent="0.25">
      <c r="A7" s="166" t="s">
        <v>65</v>
      </c>
      <c r="B7" s="166"/>
      <c r="C7" s="166"/>
    </row>
    <row r="8" spans="1:8" s="109" customFormat="1" ht="11.45" customHeight="1" x14ac:dyDescent="0.25">
      <c r="A8" s="166" t="s">
        <v>64</v>
      </c>
      <c r="B8" s="167"/>
      <c r="C8" s="167"/>
      <c r="D8" s="111">
        <v>251</v>
      </c>
      <c r="E8" s="111">
        <v>532</v>
      </c>
      <c r="F8" s="111">
        <v>325</v>
      </c>
      <c r="G8" s="111">
        <v>1108</v>
      </c>
      <c r="H8" s="110">
        <v>42.8</v>
      </c>
    </row>
    <row r="9" spans="1:8" s="109" customFormat="1" ht="11.45" customHeight="1" x14ac:dyDescent="0.25">
      <c r="A9" s="166" t="s">
        <v>63</v>
      </c>
      <c r="B9" s="167"/>
      <c r="C9" s="167"/>
      <c r="D9" s="111">
        <v>404</v>
      </c>
      <c r="E9" s="111">
        <v>777</v>
      </c>
      <c r="F9" s="111">
        <v>462</v>
      </c>
      <c r="G9" s="111">
        <v>1643</v>
      </c>
      <c r="H9" s="110">
        <v>68</v>
      </c>
    </row>
    <row r="10" spans="1:8" s="116" customFormat="1" ht="11.45" customHeight="1" x14ac:dyDescent="0.25">
      <c r="A10" s="4" t="s">
        <v>62</v>
      </c>
      <c r="B10" s="4"/>
      <c r="C10" s="4"/>
      <c r="D10" s="118">
        <v>655</v>
      </c>
      <c r="E10" s="118">
        <v>1309</v>
      </c>
      <c r="F10" s="118">
        <v>787</v>
      </c>
      <c r="G10" s="118">
        <v>2751</v>
      </c>
      <c r="H10" s="117">
        <v>55</v>
      </c>
    </row>
    <row r="11" spans="1:8" s="109" customFormat="1" ht="11.45" customHeight="1" x14ac:dyDescent="0.25">
      <c r="A11" s="2" t="s">
        <v>61</v>
      </c>
      <c r="B11" s="2"/>
      <c r="C11" s="2"/>
      <c r="D11" s="111">
        <v>224</v>
      </c>
      <c r="E11" s="111">
        <v>447</v>
      </c>
      <c r="F11" s="111">
        <v>239</v>
      </c>
      <c r="G11" s="111">
        <v>910</v>
      </c>
      <c r="H11" s="110">
        <v>108.3</v>
      </c>
    </row>
    <row r="12" spans="1:8" s="109" customFormat="1" ht="11.45" customHeight="1" x14ac:dyDescent="0.25">
      <c r="A12" s="2" t="s">
        <v>60</v>
      </c>
      <c r="B12" s="2"/>
      <c r="C12" s="2"/>
      <c r="D12" s="111">
        <v>116</v>
      </c>
      <c r="E12" s="111">
        <v>211</v>
      </c>
      <c r="F12" s="111">
        <v>124</v>
      </c>
      <c r="G12" s="111">
        <v>451</v>
      </c>
      <c r="H12" s="110">
        <v>74.3</v>
      </c>
    </row>
    <row r="13" spans="1:8" s="109" customFormat="1" ht="11.45" customHeight="1" x14ac:dyDescent="0.25">
      <c r="A13" s="2" t="s">
        <v>59</v>
      </c>
      <c r="B13" s="2"/>
      <c r="C13" s="2"/>
      <c r="D13" s="111">
        <v>158</v>
      </c>
      <c r="E13" s="111">
        <v>356</v>
      </c>
      <c r="F13" s="111">
        <v>131</v>
      </c>
      <c r="G13" s="111">
        <v>645</v>
      </c>
      <c r="H13" s="110">
        <v>94.7</v>
      </c>
    </row>
    <row r="14" spans="1:8" s="116" customFormat="1" ht="11.45" customHeight="1" x14ac:dyDescent="0.25">
      <c r="A14" s="4" t="s">
        <v>58</v>
      </c>
      <c r="B14" s="4"/>
      <c r="C14" s="4"/>
      <c r="D14" s="118">
        <v>498</v>
      </c>
      <c r="E14" s="118">
        <v>1014</v>
      </c>
      <c r="F14" s="118">
        <v>494</v>
      </c>
      <c r="G14" s="118">
        <v>2006</v>
      </c>
      <c r="H14" s="117">
        <v>94.3</v>
      </c>
    </row>
    <row r="15" spans="1:8" s="109" customFormat="1" ht="11.45" customHeight="1" x14ac:dyDescent="0.25">
      <c r="A15" s="2" t="s">
        <v>57</v>
      </c>
      <c r="B15" s="2"/>
      <c r="C15" s="2"/>
      <c r="D15" s="111">
        <v>55</v>
      </c>
      <c r="E15" s="111">
        <v>243</v>
      </c>
      <c r="F15" s="111">
        <v>100</v>
      </c>
      <c r="G15" s="111">
        <v>398</v>
      </c>
      <c r="H15" s="110">
        <v>48.5</v>
      </c>
    </row>
    <row r="16" spans="1:8" s="109" customFormat="1" ht="11.45" customHeight="1" x14ac:dyDescent="0.25">
      <c r="A16" s="2" t="s">
        <v>56</v>
      </c>
      <c r="B16" s="2"/>
      <c r="C16" s="2"/>
      <c r="D16" s="111">
        <v>96</v>
      </c>
      <c r="E16" s="111">
        <v>191</v>
      </c>
      <c r="F16" s="111">
        <v>89</v>
      </c>
      <c r="G16" s="111">
        <v>376</v>
      </c>
      <c r="H16" s="110">
        <v>77.8</v>
      </c>
    </row>
    <row r="17" spans="1:8" s="109" customFormat="1" ht="11.45" customHeight="1" x14ac:dyDescent="0.25">
      <c r="A17" s="2" t="s">
        <v>55</v>
      </c>
      <c r="B17" s="2"/>
      <c r="C17" s="2"/>
      <c r="D17" s="111">
        <v>143</v>
      </c>
      <c r="E17" s="111">
        <v>247</v>
      </c>
      <c r="F17" s="111">
        <v>121</v>
      </c>
      <c r="G17" s="111">
        <v>511</v>
      </c>
      <c r="H17" s="110">
        <v>98.8</v>
      </c>
    </row>
    <row r="18" spans="1:8" s="116" customFormat="1" ht="11.45" customHeight="1" x14ac:dyDescent="0.25">
      <c r="A18" s="4" t="s">
        <v>54</v>
      </c>
      <c r="B18" s="4"/>
      <c r="C18" s="4"/>
      <c r="D18" s="118">
        <v>294</v>
      </c>
      <c r="E18" s="118">
        <v>681</v>
      </c>
      <c r="F18" s="118">
        <v>310</v>
      </c>
      <c r="G18" s="118">
        <v>1285</v>
      </c>
      <c r="H18" s="117">
        <v>70.599999999999994</v>
      </c>
    </row>
    <row r="19" spans="1:8" s="109" customFormat="1" ht="11.45" customHeight="1" x14ac:dyDescent="0.25">
      <c r="A19" s="2" t="s">
        <v>53</v>
      </c>
      <c r="B19" s="2"/>
      <c r="C19" s="2"/>
      <c r="D19" s="111">
        <v>270</v>
      </c>
      <c r="E19" s="111">
        <v>471</v>
      </c>
      <c r="F19" s="111">
        <v>246</v>
      </c>
      <c r="G19" s="111">
        <v>987</v>
      </c>
      <c r="H19" s="110">
        <v>132.4</v>
      </c>
    </row>
    <row r="20" spans="1:8" s="109" customFormat="1" ht="11.45" customHeight="1" x14ac:dyDescent="0.25">
      <c r="A20" s="2" t="s">
        <v>52</v>
      </c>
      <c r="B20" s="2"/>
      <c r="C20" s="2"/>
      <c r="D20" s="111">
        <v>132</v>
      </c>
      <c r="E20" s="111">
        <v>427</v>
      </c>
      <c r="F20" s="111">
        <v>138</v>
      </c>
      <c r="G20" s="111">
        <v>697</v>
      </c>
      <c r="H20" s="110">
        <v>110</v>
      </c>
    </row>
    <row r="21" spans="1:8" s="109" customFormat="1" ht="11.45" customHeight="1" x14ac:dyDescent="0.25">
      <c r="A21" s="2" t="s">
        <v>51</v>
      </c>
      <c r="B21" s="2"/>
      <c r="C21" s="2"/>
      <c r="D21" s="111">
        <v>174</v>
      </c>
      <c r="E21" s="111">
        <v>347</v>
      </c>
      <c r="F21" s="111">
        <v>93</v>
      </c>
      <c r="G21" s="111">
        <v>614</v>
      </c>
      <c r="H21" s="110">
        <v>132.80000000000001</v>
      </c>
    </row>
    <row r="22" spans="1:8" s="116" customFormat="1" ht="11.45" customHeight="1" x14ac:dyDescent="0.25">
      <c r="A22" s="4" t="s">
        <v>50</v>
      </c>
      <c r="B22" s="4"/>
      <c r="C22" s="4"/>
      <c r="D22" s="118">
        <v>576</v>
      </c>
      <c r="E22" s="118">
        <v>1245</v>
      </c>
      <c r="F22" s="118">
        <v>477</v>
      </c>
      <c r="G22" s="118">
        <v>2298</v>
      </c>
      <c r="H22" s="117">
        <v>124.8</v>
      </c>
    </row>
    <row r="23" spans="1:8" s="109" customFormat="1" ht="11.45" customHeight="1" x14ac:dyDescent="0.25">
      <c r="A23" s="2" t="s">
        <v>49</v>
      </c>
      <c r="B23" s="2"/>
      <c r="C23" s="2"/>
      <c r="D23" s="111">
        <v>563</v>
      </c>
      <c r="E23" s="111">
        <v>1015</v>
      </c>
      <c r="F23" s="111">
        <v>543</v>
      </c>
      <c r="G23" s="111">
        <v>2121</v>
      </c>
      <c r="H23" s="110">
        <v>135.69999999999999</v>
      </c>
    </row>
    <row r="24" spans="1:8" s="109" customFormat="1" ht="11.45" customHeight="1" x14ac:dyDescent="0.25">
      <c r="A24" s="2" t="s">
        <v>48</v>
      </c>
      <c r="B24" s="2"/>
      <c r="C24" s="2"/>
      <c r="D24" s="111">
        <v>223</v>
      </c>
      <c r="E24" s="111">
        <v>397</v>
      </c>
      <c r="F24" s="111">
        <v>155</v>
      </c>
      <c r="G24" s="111">
        <v>775</v>
      </c>
      <c r="H24" s="110">
        <v>126.3</v>
      </c>
    </row>
    <row r="25" spans="1:8" s="109" customFormat="1" ht="11.45" customHeight="1" x14ac:dyDescent="0.25">
      <c r="A25" s="2" t="s">
        <v>47</v>
      </c>
      <c r="B25" s="2"/>
      <c r="C25" s="2"/>
      <c r="D25" s="111">
        <v>58</v>
      </c>
      <c r="E25" s="111">
        <v>260</v>
      </c>
      <c r="F25" s="111">
        <v>138</v>
      </c>
      <c r="G25" s="111">
        <v>456</v>
      </c>
      <c r="H25" s="110">
        <v>110</v>
      </c>
    </row>
    <row r="26" spans="1:8" s="116" customFormat="1" ht="11.45" customHeight="1" x14ac:dyDescent="0.25">
      <c r="A26" s="4" t="s">
        <v>46</v>
      </c>
      <c r="B26" s="4"/>
      <c r="C26" s="4"/>
      <c r="D26" s="118">
        <v>844</v>
      </c>
      <c r="E26" s="118">
        <v>1672</v>
      </c>
      <c r="F26" s="118">
        <v>836</v>
      </c>
      <c r="G26" s="118">
        <v>3352</v>
      </c>
      <c r="H26" s="117">
        <v>129.4</v>
      </c>
    </row>
    <row r="27" spans="1:8" s="109" customFormat="1" ht="11.45" customHeight="1" x14ac:dyDescent="0.25">
      <c r="A27" s="2" t="s">
        <v>45</v>
      </c>
      <c r="B27" s="2"/>
      <c r="C27" s="2"/>
      <c r="D27" s="111">
        <v>304</v>
      </c>
      <c r="E27" s="111">
        <v>764</v>
      </c>
      <c r="F27" s="111">
        <v>280</v>
      </c>
      <c r="G27" s="111">
        <v>1348</v>
      </c>
      <c r="H27" s="110">
        <v>115.7</v>
      </c>
    </row>
    <row r="28" spans="1:8" s="109" customFormat="1" ht="11.45" customHeight="1" x14ac:dyDescent="0.25">
      <c r="A28" s="2" t="s">
        <v>44</v>
      </c>
      <c r="B28" s="2"/>
      <c r="C28" s="2"/>
      <c r="D28" s="111">
        <v>293</v>
      </c>
      <c r="E28" s="111">
        <v>444</v>
      </c>
      <c r="F28" s="111">
        <v>183</v>
      </c>
      <c r="G28" s="111">
        <v>920</v>
      </c>
      <c r="H28" s="110">
        <v>112.8</v>
      </c>
    </row>
    <row r="29" spans="1:8" s="109" customFormat="1" ht="11.45" customHeight="1" x14ac:dyDescent="0.25">
      <c r="A29" s="2" t="s">
        <v>43</v>
      </c>
      <c r="B29" s="2"/>
      <c r="C29" s="2"/>
      <c r="D29" s="111">
        <v>613</v>
      </c>
      <c r="E29" s="111">
        <v>1057</v>
      </c>
      <c r="F29" s="111">
        <v>658</v>
      </c>
      <c r="G29" s="111">
        <v>2328</v>
      </c>
      <c r="H29" s="110">
        <v>174.4</v>
      </c>
    </row>
    <row r="30" spans="1:8" s="116" customFormat="1" ht="11.45" customHeight="1" x14ac:dyDescent="0.25">
      <c r="A30" s="4" t="s">
        <v>42</v>
      </c>
      <c r="B30" s="4"/>
      <c r="C30" s="4"/>
      <c r="D30" s="118">
        <v>1210</v>
      </c>
      <c r="E30" s="118">
        <v>2265</v>
      </c>
      <c r="F30" s="118">
        <v>1121</v>
      </c>
      <c r="G30" s="118">
        <v>4596</v>
      </c>
      <c r="H30" s="117">
        <v>138.6</v>
      </c>
    </row>
    <row r="31" spans="1:8" s="109" customFormat="1" ht="11.45" customHeight="1" x14ac:dyDescent="0.25">
      <c r="A31" s="2" t="s">
        <v>41</v>
      </c>
      <c r="B31" s="2"/>
      <c r="C31" s="2"/>
      <c r="D31" s="111">
        <v>224</v>
      </c>
      <c r="E31" s="111">
        <v>523</v>
      </c>
      <c r="F31" s="111">
        <v>184</v>
      </c>
      <c r="G31" s="111">
        <v>931</v>
      </c>
      <c r="H31" s="110">
        <v>88.9</v>
      </c>
    </row>
    <row r="32" spans="1:8" s="109" customFormat="1" ht="11.45" customHeight="1" x14ac:dyDescent="0.25">
      <c r="A32" s="2" t="s">
        <v>40</v>
      </c>
      <c r="B32" s="2"/>
      <c r="C32" s="2"/>
      <c r="D32" s="111">
        <v>271</v>
      </c>
      <c r="E32" s="111">
        <v>577</v>
      </c>
      <c r="F32" s="111">
        <v>209</v>
      </c>
      <c r="G32" s="111">
        <v>1057</v>
      </c>
      <c r="H32" s="110">
        <v>145.69999999999999</v>
      </c>
    </row>
    <row r="33" spans="1:8" s="109" customFormat="1" ht="11.45" customHeight="1" x14ac:dyDescent="0.25">
      <c r="A33" s="2" t="s">
        <v>39</v>
      </c>
      <c r="B33" s="2"/>
      <c r="C33" s="2"/>
      <c r="D33" s="111">
        <v>84</v>
      </c>
      <c r="E33" s="111">
        <v>319</v>
      </c>
      <c r="F33" s="111">
        <v>134</v>
      </c>
      <c r="G33" s="111">
        <v>537</v>
      </c>
      <c r="H33" s="110">
        <v>68.400000000000006</v>
      </c>
    </row>
    <row r="34" spans="1:8" s="116" customFormat="1" ht="11.45" customHeight="1" x14ac:dyDescent="0.25">
      <c r="A34" s="4" t="s">
        <v>38</v>
      </c>
      <c r="B34" s="4"/>
      <c r="C34" s="4"/>
      <c r="D34" s="118">
        <v>579</v>
      </c>
      <c r="E34" s="118">
        <v>1419</v>
      </c>
      <c r="F34" s="118">
        <v>527</v>
      </c>
      <c r="G34" s="118">
        <v>2525</v>
      </c>
      <c r="H34" s="117">
        <v>98.7</v>
      </c>
    </row>
    <row r="35" spans="1:8" s="109" customFormat="1" ht="11.45" customHeight="1" x14ac:dyDescent="0.25">
      <c r="A35" s="115" t="s">
        <v>209</v>
      </c>
      <c r="B35" s="114"/>
      <c r="C35" s="114"/>
      <c r="D35" s="111"/>
      <c r="E35" s="111"/>
      <c r="F35" s="111"/>
      <c r="G35" s="111"/>
      <c r="H35" s="110"/>
    </row>
    <row r="36" spans="1:8" s="109" customFormat="1" ht="11.45" customHeight="1" x14ac:dyDescent="0.25">
      <c r="A36" s="94"/>
      <c r="B36" s="93" t="s">
        <v>27</v>
      </c>
      <c r="C36" s="113">
        <v>499</v>
      </c>
      <c r="D36" s="111">
        <v>351</v>
      </c>
      <c r="E36" s="111">
        <v>531</v>
      </c>
      <c r="F36" s="111">
        <v>135</v>
      </c>
      <c r="G36" s="111">
        <v>1017</v>
      </c>
      <c r="H36" s="110">
        <v>181.6</v>
      </c>
    </row>
    <row r="37" spans="1:8" s="109" customFormat="1" ht="11.45" customHeight="1" x14ac:dyDescent="0.25">
      <c r="A37" s="112">
        <v>500</v>
      </c>
      <c r="B37" s="93" t="s">
        <v>27</v>
      </c>
      <c r="C37" s="113">
        <v>999</v>
      </c>
      <c r="D37" s="111">
        <v>380</v>
      </c>
      <c r="E37" s="111">
        <v>824</v>
      </c>
      <c r="F37" s="111">
        <v>251</v>
      </c>
      <c r="G37" s="111">
        <v>1455</v>
      </c>
      <c r="H37" s="110">
        <v>147.5</v>
      </c>
    </row>
    <row r="38" spans="1:8" s="109" customFormat="1" ht="11.45" customHeight="1" x14ac:dyDescent="0.25">
      <c r="A38" s="112">
        <v>1000</v>
      </c>
      <c r="B38" s="93" t="s">
        <v>27</v>
      </c>
      <c r="C38" s="113">
        <v>1999</v>
      </c>
      <c r="D38" s="111">
        <v>706</v>
      </c>
      <c r="E38" s="111">
        <v>1380</v>
      </c>
      <c r="F38" s="111">
        <v>420</v>
      </c>
      <c r="G38" s="111">
        <v>2506</v>
      </c>
      <c r="H38" s="110">
        <v>127.6</v>
      </c>
    </row>
    <row r="39" spans="1:8" s="109" customFormat="1" ht="11.45" customHeight="1" x14ac:dyDescent="0.25">
      <c r="A39" s="112">
        <v>2000</v>
      </c>
      <c r="B39" s="93" t="s">
        <v>27</v>
      </c>
      <c r="C39" s="113">
        <v>4999</v>
      </c>
      <c r="D39" s="111">
        <v>884</v>
      </c>
      <c r="E39" s="111">
        <v>2079</v>
      </c>
      <c r="F39" s="111">
        <v>794</v>
      </c>
      <c r="G39" s="111">
        <v>3757</v>
      </c>
      <c r="H39" s="110">
        <v>122.1</v>
      </c>
    </row>
    <row r="40" spans="1:8" s="109" customFormat="1" ht="11.45" customHeight="1" x14ac:dyDescent="0.25">
      <c r="A40" s="112">
        <v>5000</v>
      </c>
      <c r="B40" s="93" t="s">
        <v>27</v>
      </c>
      <c r="C40" s="113">
        <v>9999</v>
      </c>
      <c r="D40" s="111">
        <v>553</v>
      </c>
      <c r="E40" s="111">
        <v>1162</v>
      </c>
      <c r="F40" s="111">
        <v>539</v>
      </c>
      <c r="G40" s="111">
        <v>2254</v>
      </c>
      <c r="H40" s="110">
        <v>112.6</v>
      </c>
    </row>
    <row r="41" spans="1:8" s="109" customFormat="1" ht="11.45" customHeight="1" x14ac:dyDescent="0.25">
      <c r="A41" s="112">
        <v>10000</v>
      </c>
      <c r="B41" s="93" t="s">
        <v>27</v>
      </c>
      <c r="C41" s="113">
        <v>19999</v>
      </c>
      <c r="D41" s="111">
        <v>548</v>
      </c>
      <c r="E41" s="111">
        <v>1028</v>
      </c>
      <c r="F41" s="111">
        <v>725</v>
      </c>
      <c r="G41" s="111">
        <v>2301</v>
      </c>
      <c r="H41" s="110">
        <v>100</v>
      </c>
    </row>
    <row r="42" spans="1:8" s="109" customFormat="1" ht="11.45" customHeight="1" x14ac:dyDescent="0.25">
      <c r="A42" s="112">
        <v>20000</v>
      </c>
      <c r="B42" s="93" t="s">
        <v>27</v>
      </c>
      <c r="C42" s="113">
        <v>49999</v>
      </c>
      <c r="D42" s="111">
        <v>457</v>
      </c>
      <c r="E42" s="111">
        <v>957</v>
      </c>
      <c r="F42" s="111">
        <v>493</v>
      </c>
      <c r="G42" s="111">
        <v>1907</v>
      </c>
      <c r="H42" s="110">
        <v>83.7</v>
      </c>
    </row>
    <row r="43" spans="1:8" s="109" customFormat="1" ht="11.45" customHeight="1" x14ac:dyDescent="0.25">
      <c r="A43" s="112">
        <v>50000</v>
      </c>
      <c r="B43" s="93" t="s">
        <v>27</v>
      </c>
      <c r="C43" s="113">
        <v>99999</v>
      </c>
      <c r="D43" s="111">
        <v>218</v>
      </c>
      <c r="E43" s="111">
        <v>408</v>
      </c>
      <c r="F43" s="111">
        <v>300</v>
      </c>
      <c r="G43" s="111">
        <v>926</v>
      </c>
      <c r="H43" s="110">
        <v>67.099999999999994</v>
      </c>
    </row>
    <row r="44" spans="1:8" s="109" customFormat="1" ht="11.45" customHeight="1" x14ac:dyDescent="0.25">
      <c r="A44" s="112">
        <v>100000</v>
      </c>
      <c r="B44" s="93" t="s">
        <v>27</v>
      </c>
      <c r="C44" s="104" t="s">
        <v>222</v>
      </c>
      <c r="D44" s="111">
        <v>308</v>
      </c>
      <c r="E44" s="111">
        <v>704</v>
      </c>
      <c r="F44" s="111">
        <v>570</v>
      </c>
      <c r="G44" s="111">
        <v>1582</v>
      </c>
      <c r="H44" s="110">
        <v>74.5</v>
      </c>
    </row>
    <row r="45" spans="1:8" s="109" customFormat="1" ht="11.45" customHeight="1" x14ac:dyDescent="0.25">
      <c r="A45" s="94" t="s">
        <v>64</v>
      </c>
      <c r="B45" s="93"/>
      <c r="C45" s="93"/>
      <c r="D45" s="111">
        <v>251</v>
      </c>
      <c r="E45" s="111">
        <v>532</v>
      </c>
      <c r="F45" s="111">
        <v>325</v>
      </c>
      <c r="G45" s="111">
        <v>1108</v>
      </c>
      <c r="H45" s="110">
        <v>42.8</v>
      </c>
    </row>
  </sheetData>
  <mergeCells count="10">
    <mergeCell ref="A8:C8"/>
    <mergeCell ref="A9:C9"/>
    <mergeCell ref="D2:H2"/>
    <mergeCell ref="D3:F3"/>
    <mergeCell ref="G3:G4"/>
    <mergeCell ref="H3:H4"/>
    <mergeCell ref="A5:C5"/>
    <mergeCell ref="A6:C6"/>
    <mergeCell ref="A7:C7"/>
    <mergeCell ref="A2:C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B8EF-EA87-4728-BD95-B2F31DA616C4}">
  <dimension ref="A1:E34"/>
  <sheetViews>
    <sheetView zoomScaleNormal="100" workbookViewId="0"/>
  </sheetViews>
  <sheetFormatPr defaultRowHeight="13.5" x14ac:dyDescent="0.25"/>
  <cols>
    <col min="1" max="1" width="16.42578125" style="2" customWidth="1"/>
    <col min="2" max="5" width="17.5703125" style="2" customWidth="1"/>
    <col min="6" max="16384" width="9.140625" style="1"/>
  </cols>
  <sheetData>
    <row r="1" spans="1:5" s="3" customFormat="1" ht="15.75" customHeight="1" x14ac:dyDescent="0.2">
      <c r="A1" s="3" t="s">
        <v>231</v>
      </c>
    </row>
    <row r="2" spans="1:5" ht="15.75" customHeight="1" x14ac:dyDescent="0.2">
      <c r="A2" s="147" t="s">
        <v>66</v>
      </c>
      <c r="B2" s="142" t="s">
        <v>230</v>
      </c>
      <c r="C2" s="142"/>
      <c r="D2" s="142"/>
      <c r="E2" s="133"/>
    </row>
    <row r="3" spans="1:5" ht="15.75" customHeight="1" x14ac:dyDescent="0.2">
      <c r="A3" s="162"/>
      <c r="B3" s="142" t="s">
        <v>229</v>
      </c>
      <c r="C3" s="142"/>
      <c r="D3" s="142" t="s">
        <v>228</v>
      </c>
      <c r="E3" s="133"/>
    </row>
    <row r="4" spans="1:5" ht="22.5" customHeight="1" x14ac:dyDescent="0.2">
      <c r="A4" s="164"/>
      <c r="B4" s="24" t="s">
        <v>3</v>
      </c>
      <c r="C4" s="48" t="s">
        <v>4</v>
      </c>
      <c r="D4" s="24" t="s">
        <v>3</v>
      </c>
      <c r="E4" s="123" t="s">
        <v>4</v>
      </c>
    </row>
    <row r="5" spans="1:5" ht="15.75" customHeight="1" x14ac:dyDescent="0.25">
      <c r="A5" s="39">
        <v>2004</v>
      </c>
      <c r="B5" s="122">
        <v>30481</v>
      </c>
      <c r="C5" s="121">
        <v>15.6</v>
      </c>
      <c r="D5" s="122">
        <v>46652</v>
      </c>
      <c r="E5" s="121">
        <v>23.9</v>
      </c>
    </row>
    <row r="6" spans="1:5" ht="12" customHeight="1" x14ac:dyDescent="0.25">
      <c r="A6" s="39">
        <v>2005</v>
      </c>
      <c r="B6" s="122">
        <v>30269</v>
      </c>
      <c r="C6" s="121">
        <v>15.7</v>
      </c>
      <c r="D6" s="122">
        <v>49487</v>
      </c>
      <c r="E6" s="121">
        <v>25.7</v>
      </c>
    </row>
    <row r="7" spans="1:5" ht="12" customHeight="1" x14ac:dyDescent="0.25">
      <c r="A7" s="2" t="s">
        <v>65</v>
      </c>
    </row>
    <row r="8" spans="1:5" ht="18" customHeight="1" x14ac:dyDescent="0.25">
      <c r="A8" s="2" t="s">
        <v>64</v>
      </c>
      <c r="B8" s="122">
        <v>3366</v>
      </c>
      <c r="C8" s="121">
        <v>13</v>
      </c>
      <c r="D8" s="122">
        <v>5882</v>
      </c>
      <c r="E8" s="121">
        <v>22.7</v>
      </c>
    </row>
    <row r="9" spans="1:5" ht="15" customHeight="1" x14ac:dyDescent="0.25">
      <c r="A9" s="2" t="s">
        <v>63</v>
      </c>
      <c r="B9" s="122">
        <v>2804</v>
      </c>
      <c r="C9" s="121">
        <v>11.6</v>
      </c>
      <c r="D9" s="122">
        <v>4708</v>
      </c>
      <c r="E9" s="121">
        <v>19.5</v>
      </c>
    </row>
    <row r="10" spans="1:5" s="3" customFormat="1" ht="15" customHeight="1" x14ac:dyDescent="0.25">
      <c r="A10" s="4" t="s">
        <v>62</v>
      </c>
      <c r="B10" s="120">
        <v>6170</v>
      </c>
      <c r="C10" s="119">
        <v>12.3</v>
      </c>
      <c r="D10" s="120">
        <v>10590</v>
      </c>
      <c r="E10" s="119">
        <v>21.2</v>
      </c>
    </row>
    <row r="11" spans="1:5" ht="18" customHeight="1" x14ac:dyDescent="0.25">
      <c r="A11" s="2" t="s">
        <v>61</v>
      </c>
      <c r="B11" s="122">
        <v>1190</v>
      </c>
      <c r="C11" s="121">
        <v>14.2</v>
      </c>
      <c r="D11" s="122">
        <v>2025</v>
      </c>
      <c r="E11" s="121">
        <v>24.1</v>
      </c>
    </row>
    <row r="12" spans="1:5" ht="15" customHeight="1" x14ac:dyDescent="0.25">
      <c r="A12" s="2" t="s">
        <v>60</v>
      </c>
      <c r="B12" s="122">
        <v>865</v>
      </c>
      <c r="C12" s="121">
        <v>14.3</v>
      </c>
      <c r="D12" s="122">
        <v>1584</v>
      </c>
      <c r="E12" s="121">
        <v>26.1</v>
      </c>
    </row>
    <row r="13" spans="1:5" ht="15" customHeight="1" x14ac:dyDescent="0.25">
      <c r="A13" s="2" t="s">
        <v>59</v>
      </c>
      <c r="B13" s="122">
        <v>762</v>
      </c>
      <c r="C13" s="121">
        <v>11.2</v>
      </c>
      <c r="D13" s="122">
        <v>1469</v>
      </c>
      <c r="E13" s="121">
        <v>21.6</v>
      </c>
    </row>
    <row r="14" spans="1:5" s="3" customFormat="1" ht="15" customHeight="1" x14ac:dyDescent="0.25">
      <c r="A14" s="4" t="s">
        <v>58</v>
      </c>
      <c r="B14" s="120">
        <v>2817</v>
      </c>
      <c r="C14" s="119">
        <v>13.2</v>
      </c>
      <c r="D14" s="120">
        <v>5078</v>
      </c>
      <c r="E14" s="119">
        <v>23.9</v>
      </c>
    </row>
    <row r="15" spans="1:5" ht="18" customHeight="1" x14ac:dyDescent="0.25">
      <c r="A15" s="2" t="s">
        <v>57</v>
      </c>
      <c r="B15" s="122">
        <v>806</v>
      </c>
      <c r="C15" s="121">
        <v>9.8000000000000007</v>
      </c>
      <c r="D15" s="122">
        <v>2349</v>
      </c>
      <c r="E15" s="121">
        <v>28.6</v>
      </c>
    </row>
    <row r="16" spans="1:5" ht="15" customHeight="1" x14ac:dyDescent="0.25">
      <c r="A16" s="2" t="s">
        <v>56</v>
      </c>
      <c r="B16" s="122">
        <v>641</v>
      </c>
      <c r="C16" s="121">
        <v>13.3</v>
      </c>
      <c r="D16" s="122">
        <v>1949</v>
      </c>
      <c r="E16" s="121">
        <v>40.299999999999997</v>
      </c>
    </row>
    <row r="17" spans="1:5" ht="15" customHeight="1" x14ac:dyDescent="0.25">
      <c r="A17" s="2" t="s">
        <v>55</v>
      </c>
      <c r="B17" s="122">
        <v>789</v>
      </c>
      <c r="C17" s="121">
        <v>15.3</v>
      </c>
      <c r="D17" s="122">
        <v>1640</v>
      </c>
      <c r="E17" s="121">
        <v>31.7</v>
      </c>
    </row>
    <row r="18" spans="1:5" s="3" customFormat="1" ht="15" customHeight="1" x14ac:dyDescent="0.25">
      <c r="A18" s="4" t="s">
        <v>54</v>
      </c>
      <c r="B18" s="120">
        <v>2236</v>
      </c>
      <c r="C18" s="119">
        <v>12.3</v>
      </c>
      <c r="D18" s="120">
        <v>5938</v>
      </c>
      <c r="E18" s="119">
        <v>32.6</v>
      </c>
    </row>
    <row r="19" spans="1:5" ht="18" customHeight="1" x14ac:dyDescent="0.25">
      <c r="A19" s="2" t="s">
        <v>53</v>
      </c>
      <c r="B19" s="122">
        <v>1361</v>
      </c>
      <c r="C19" s="121">
        <v>18.3</v>
      </c>
      <c r="D19" s="122">
        <v>1761</v>
      </c>
      <c r="E19" s="121">
        <v>23.6</v>
      </c>
    </row>
    <row r="20" spans="1:5" ht="15" customHeight="1" x14ac:dyDescent="0.25">
      <c r="A20" s="2" t="s">
        <v>52</v>
      </c>
      <c r="B20" s="122">
        <v>1432</v>
      </c>
      <c r="C20" s="121">
        <v>22.6</v>
      </c>
      <c r="D20" s="122">
        <v>1856</v>
      </c>
      <c r="E20" s="121">
        <v>29.3</v>
      </c>
    </row>
    <row r="21" spans="1:5" ht="15" customHeight="1" x14ac:dyDescent="0.25">
      <c r="A21" s="2" t="s">
        <v>51</v>
      </c>
      <c r="B21" s="122">
        <v>907</v>
      </c>
      <c r="C21" s="121">
        <v>19.600000000000001</v>
      </c>
      <c r="D21" s="122">
        <v>1172</v>
      </c>
      <c r="E21" s="121">
        <v>25.4</v>
      </c>
    </row>
    <row r="22" spans="1:5" s="3" customFormat="1" ht="15" customHeight="1" x14ac:dyDescent="0.25">
      <c r="A22" s="4" t="s">
        <v>50</v>
      </c>
      <c r="B22" s="120">
        <v>3700</v>
      </c>
      <c r="C22" s="119">
        <v>20.100000000000001</v>
      </c>
      <c r="D22" s="120">
        <v>4789</v>
      </c>
      <c r="E22" s="119">
        <v>26</v>
      </c>
    </row>
    <row r="23" spans="1:5" ht="18" customHeight="1" x14ac:dyDescent="0.25">
      <c r="A23" s="2" t="s">
        <v>49</v>
      </c>
      <c r="B23" s="122">
        <v>3439</v>
      </c>
      <c r="C23" s="121">
        <v>22</v>
      </c>
      <c r="D23" s="122">
        <v>4288</v>
      </c>
      <c r="E23" s="121">
        <v>27.4</v>
      </c>
    </row>
    <row r="24" spans="1:5" ht="15" customHeight="1" x14ac:dyDescent="0.25">
      <c r="A24" s="2" t="s">
        <v>48</v>
      </c>
      <c r="B24" s="122">
        <v>1044</v>
      </c>
      <c r="C24" s="121">
        <v>17</v>
      </c>
      <c r="D24" s="122">
        <v>1759</v>
      </c>
      <c r="E24" s="121">
        <v>28.7</v>
      </c>
    </row>
    <row r="25" spans="1:5" ht="15" customHeight="1" x14ac:dyDescent="0.25">
      <c r="A25" s="2" t="s">
        <v>47</v>
      </c>
      <c r="B25" s="122">
        <v>575</v>
      </c>
      <c r="C25" s="121">
        <v>13.9</v>
      </c>
      <c r="D25" s="122">
        <v>1153</v>
      </c>
      <c r="E25" s="121">
        <v>27.8</v>
      </c>
    </row>
    <row r="26" spans="1:5" s="3" customFormat="1" ht="15" customHeight="1" x14ac:dyDescent="0.25">
      <c r="A26" s="4" t="s">
        <v>46</v>
      </c>
      <c r="B26" s="120">
        <v>5058</v>
      </c>
      <c r="C26" s="119">
        <v>19.5</v>
      </c>
      <c r="D26" s="120">
        <v>7200</v>
      </c>
      <c r="E26" s="119">
        <v>27.8</v>
      </c>
    </row>
    <row r="27" spans="1:5" ht="18" customHeight="1" x14ac:dyDescent="0.25">
      <c r="A27" s="2" t="s">
        <v>45</v>
      </c>
      <c r="B27" s="122">
        <v>2393</v>
      </c>
      <c r="C27" s="121">
        <v>20.5</v>
      </c>
      <c r="D27" s="122">
        <v>3065</v>
      </c>
      <c r="E27" s="121">
        <v>26.3</v>
      </c>
    </row>
    <row r="28" spans="1:5" ht="15" customHeight="1" x14ac:dyDescent="0.25">
      <c r="A28" s="2" t="s">
        <v>44</v>
      </c>
      <c r="B28" s="122">
        <v>1417</v>
      </c>
      <c r="C28" s="121">
        <v>17.399999999999999</v>
      </c>
      <c r="D28" s="122">
        <v>2004</v>
      </c>
      <c r="E28" s="121">
        <v>24.6</v>
      </c>
    </row>
    <row r="29" spans="1:5" ht="15" customHeight="1" x14ac:dyDescent="0.25">
      <c r="A29" s="2" t="s">
        <v>43</v>
      </c>
      <c r="B29" s="122">
        <v>2805</v>
      </c>
      <c r="C29" s="121">
        <v>21</v>
      </c>
      <c r="D29" s="122">
        <v>3057</v>
      </c>
      <c r="E29" s="121">
        <v>22.9</v>
      </c>
    </row>
    <row r="30" spans="1:5" s="3" customFormat="1" ht="15" customHeight="1" x14ac:dyDescent="0.25">
      <c r="A30" s="4" t="s">
        <v>42</v>
      </c>
      <c r="B30" s="120">
        <v>6615</v>
      </c>
      <c r="C30" s="119">
        <v>19.899999999999999</v>
      </c>
      <c r="D30" s="120">
        <v>8126</v>
      </c>
      <c r="E30" s="119">
        <v>24.5</v>
      </c>
    </row>
    <row r="31" spans="1:5" ht="18" customHeight="1" x14ac:dyDescent="0.25">
      <c r="A31" s="2" t="s">
        <v>41</v>
      </c>
      <c r="B31" s="122">
        <v>1545</v>
      </c>
      <c r="C31" s="121">
        <v>14.7</v>
      </c>
      <c r="D31" s="122">
        <v>2913</v>
      </c>
      <c r="E31" s="121">
        <v>27.8</v>
      </c>
    </row>
    <row r="32" spans="1:5" ht="15" customHeight="1" x14ac:dyDescent="0.25">
      <c r="A32" s="2" t="s">
        <v>40</v>
      </c>
      <c r="B32" s="122">
        <v>913</v>
      </c>
      <c r="C32" s="121">
        <v>12.6</v>
      </c>
      <c r="D32" s="122">
        <v>2498</v>
      </c>
      <c r="E32" s="121">
        <v>34.4</v>
      </c>
    </row>
    <row r="33" spans="1:5" ht="15" customHeight="1" x14ac:dyDescent="0.25">
      <c r="A33" s="2" t="s">
        <v>39</v>
      </c>
      <c r="B33" s="122">
        <v>1215</v>
      </c>
      <c r="C33" s="121">
        <v>15.5</v>
      </c>
      <c r="D33" s="122">
        <v>2355</v>
      </c>
      <c r="E33" s="121">
        <v>30</v>
      </c>
    </row>
    <row r="34" spans="1:5" s="3" customFormat="1" ht="15" customHeight="1" x14ac:dyDescent="0.25">
      <c r="A34" s="4" t="s">
        <v>38</v>
      </c>
      <c r="B34" s="120">
        <v>3673</v>
      </c>
      <c r="C34" s="119">
        <v>14.4</v>
      </c>
      <c r="D34" s="120">
        <v>7766</v>
      </c>
      <c r="E34" s="119">
        <v>30.4</v>
      </c>
    </row>
  </sheetData>
  <mergeCells count="4">
    <mergeCell ref="A2:A4"/>
    <mergeCell ref="B2:E2"/>
    <mergeCell ref="B3:C3"/>
    <mergeCell ref="D3:E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9125-E136-4F18-A7B8-FD22EEC39687}">
  <dimension ref="A1:K10"/>
  <sheetViews>
    <sheetView zoomScaleNormal="100" workbookViewId="0"/>
  </sheetViews>
  <sheetFormatPr defaultRowHeight="13.5" x14ac:dyDescent="0.25"/>
  <cols>
    <col min="1" max="1" width="28.5703125" style="2" customWidth="1"/>
    <col min="2" max="11" width="5.85546875" style="2" customWidth="1"/>
    <col min="12" max="16384" width="9.140625" style="1"/>
  </cols>
  <sheetData>
    <row r="1" spans="1:11" s="3" customFormat="1" ht="15.75" customHeight="1" x14ac:dyDescent="0.2">
      <c r="A1" s="3" t="s">
        <v>240</v>
      </c>
    </row>
    <row r="2" spans="1:11" ht="20.100000000000001" customHeight="1" x14ac:dyDescent="0.2">
      <c r="A2" s="25" t="s">
        <v>206</v>
      </c>
      <c r="B2" s="24">
        <v>1990</v>
      </c>
      <c r="C2" s="24">
        <v>1995</v>
      </c>
      <c r="D2" s="24">
        <v>1998</v>
      </c>
      <c r="E2" s="24">
        <v>1999</v>
      </c>
      <c r="F2" s="24">
        <v>2000</v>
      </c>
      <c r="G2" s="24">
        <v>2001</v>
      </c>
      <c r="H2" s="23">
        <v>2002</v>
      </c>
      <c r="I2" s="23">
        <v>2003</v>
      </c>
      <c r="J2" s="23">
        <v>2004</v>
      </c>
      <c r="K2" s="23">
        <v>2005</v>
      </c>
    </row>
    <row r="3" spans="1:11" x14ac:dyDescent="0.25">
      <c r="A3" s="2" t="s">
        <v>239</v>
      </c>
      <c r="B3" s="27">
        <v>958</v>
      </c>
      <c r="C3" s="27">
        <v>940</v>
      </c>
      <c r="D3" s="27">
        <v>850</v>
      </c>
      <c r="E3" s="27">
        <v>928</v>
      </c>
      <c r="F3" s="27">
        <v>949</v>
      </c>
      <c r="G3" s="27">
        <v>870</v>
      </c>
      <c r="H3" s="27">
        <v>847</v>
      </c>
      <c r="I3" s="27">
        <v>769</v>
      </c>
      <c r="J3" s="27">
        <v>750</v>
      </c>
      <c r="K3" s="124">
        <v>773</v>
      </c>
    </row>
    <row r="4" spans="1:11" x14ac:dyDescent="0.25">
      <c r="A4" s="2" t="s">
        <v>65</v>
      </c>
      <c r="B4" s="27"/>
      <c r="C4" s="27"/>
      <c r="D4" s="27"/>
      <c r="E4" s="27"/>
      <c r="F4" s="27"/>
      <c r="G4" s="27"/>
      <c r="H4" s="27"/>
      <c r="I4" s="27"/>
      <c r="J4" s="27"/>
    </row>
    <row r="5" spans="1:11" x14ac:dyDescent="0.25">
      <c r="A5" s="60" t="s">
        <v>238</v>
      </c>
      <c r="B5" s="27">
        <v>571</v>
      </c>
      <c r="C5" s="27">
        <v>362</v>
      </c>
      <c r="D5" s="27">
        <v>283</v>
      </c>
      <c r="E5" s="27">
        <v>326</v>
      </c>
      <c r="F5" s="27">
        <v>323</v>
      </c>
      <c r="G5" s="27">
        <v>268</v>
      </c>
      <c r="H5" s="27">
        <v>222</v>
      </c>
      <c r="I5" s="27">
        <v>190</v>
      </c>
      <c r="J5" s="27">
        <v>176</v>
      </c>
      <c r="K5" s="124">
        <v>162</v>
      </c>
    </row>
    <row r="6" spans="1:11" x14ac:dyDescent="0.25">
      <c r="A6" s="60" t="s">
        <v>237</v>
      </c>
      <c r="B6" s="82" t="s">
        <v>232</v>
      </c>
      <c r="C6" s="27">
        <v>109</v>
      </c>
      <c r="D6" s="27">
        <v>110</v>
      </c>
      <c r="E6" s="27">
        <v>144</v>
      </c>
      <c r="F6" s="27">
        <v>177</v>
      </c>
      <c r="G6" s="27">
        <v>154</v>
      </c>
      <c r="H6" s="27">
        <v>141</v>
      </c>
      <c r="I6" s="27">
        <v>139</v>
      </c>
      <c r="J6" s="27">
        <v>143</v>
      </c>
      <c r="K6" s="124">
        <v>201</v>
      </c>
    </row>
    <row r="7" spans="1:11" x14ac:dyDescent="0.25">
      <c r="A7" s="60" t="s">
        <v>236</v>
      </c>
      <c r="B7" s="27">
        <v>387</v>
      </c>
      <c r="C7" s="27">
        <v>457</v>
      </c>
      <c r="D7" s="27">
        <v>452</v>
      </c>
      <c r="E7" s="27">
        <v>343</v>
      </c>
      <c r="F7" s="27">
        <v>372</v>
      </c>
      <c r="G7" s="27">
        <v>374</v>
      </c>
      <c r="H7" s="27">
        <v>392</v>
      </c>
      <c r="I7" s="27">
        <v>333</v>
      </c>
      <c r="J7" s="27">
        <v>205</v>
      </c>
      <c r="K7" s="124">
        <v>294</v>
      </c>
    </row>
    <row r="8" spans="1:11" x14ac:dyDescent="0.25">
      <c r="A8" s="2" t="s">
        <v>235</v>
      </c>
      <c r="B8" s="27">
        <v>132</v>
      </c>
      <c r="C8" s="27">
        <v>129</v>
      </c>
      <c r="D8" s="27">
        <v>80</v>
      </c>
      <c r="E8" s="27">
        <v>147</v>
      </c>
      <c r="F8" s="27">
        <v>128</v>
      </c>
      <c r="G8" s="27">
        <v>93</v>
      </c>
      <c r="H8" s="27">
        <v>112</v>
      </c>
      <c r="I8" s="27">
        <v>100</v>
      </c>
      <c r="J8" s="27">
        <v>80</v>
      </c>
      <c r="K8" s="124">
        <v>88</v>
      </c>
    </row>
    <row r="9" spans="1:11" x14ac:dyDescent="0.25">
      <c r="A9" s="2" t="s">
        <v>234</v>
      </c>
      <c r="B9" s="27">
        <v>20</v>
      </c>
      <c r="C9" s="27">
        <v>28</v>
      </c>
      <c r="D9" s="27">
        <v>20</v>
      </c>
      <c r="E9" s="27">
        <v>21</v>
      </c>
      <c r="F9" s="27">
        <v>12</v>
      </c>
      <c r="G9" s="27">
        <v>13</v>
      </c>
      <c r="H9" s="27">
        <v>21</v>
      </c>
      <c r="I9" s="27">
        <v>14</v>
      </c>
      <c r="J9" s="27">
        <v>17</v>
      </c>
      <c r="K9" s="124">
        <v>19</v>
      </c>
    </row>
    <row r="10" spans="1:11" x14ac:dyDescent="0.25">
      <c r="A10" s="2" t="s">
        <v>233</v>
      </c>
      <c r="B10" s="82" t="s">
        <v>232</v>
      </c>
      <c r="C10" s="27">
        <v>134</v>
      </c>
      <c r="D10" s="27">
        <v>221</v>
      </c>
      <c r="E10" s="27">
        <v>322</v>
      </c>
      <c r="F10" s="27">
        <v>372</v>
      </c>
      <c r="G10" s="27">
        <v>441</v>
      </c>
      <c r="H10" s="27">
        <v>439</v>
      </c>
      <c r="I10" s="27">
        <v>501</v>
      </c>
      <c r="J10" s="27">
        <v>559</v>
      </c>
      <c r="K10" s="124">
        <v>614</v>
      </c>
    </row>
  </sheetData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28</vt:i4>
      </vt:variant>
    </vt:vector>
  </HeadingPairs>
  <TitlesOfParts>
    <vt:vector size="28" baseType="lpstr">
      <vt:lpstr>Table of Contents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  <vt:lpstr>5.18</vt:lpstr>
      <vt:lpstr>5.19</vt:lpstr>
      <vt:lpstr>5.20</vt:lpstr>
      <vt:lpstr>5.21</vt:lpstr>
      <vt:lpstr>5.22</vt:lpstr>
      <vt:lpstr>5.23</vt:lpstr>
      <vt:lpstr>5.24</vt:lpstr>
      <vt:lpstr>5.25</vt:lpstr>
      <vt:lpstr>5.26</vt:lpstr>
      <vt:lpstr>5.27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2025-03-27T17:38:37Z</dcterms:created>
  <dcterms:modified xsi:type="dcterms:W3CDTF">2025-03-27T17:49:29Z</dcterms:modified>
</cp:coreProperties>
</file>