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9250FF8B-945A-4BC2-9EBC-C4C94272F18A}" xr6:coauthVersionLast="36" xr6:coauthVersionMax="36" xr10:uidLastSave="{00000000-0000-0000-0000-000000000000}"/>
  <bookViews>
    <workbookView xWindow="0" yWindow="0" windowWidth="28800" windowHeight="11625" xr2:uid="{CB9550A9-DDD4-4D7A-9F8D-0A1308F98301}"/>
  </bookViews>
  <sheets>
    <sheet name="Table of Contents" sheetId="34" r:id="rId1"/>
    <sheet name="6.1" sheetId="2" r:id="rId2"/>
    <sheet name="6.2" sheetId="3" r:id="rId3"/>
    <sheet name="6.3" sheetId="4" r:id="rId4"/>
    <sheet name="6.4" sheetId="5" r:id="rId5"/>
    <sheet name="6.5" sheetId="6" r:id="rId6"/>
    <sheet name="6.6" sheetId="7" r:id="rId7"/>
    <sheet name="6.7" sheetId="8" r:id="rId8"/>
    <sheet name="6.8" sheetId="9" r:id="rId9"/>
    <sheet name="6.9" sheetId="10" r:id="rId10"/>
    <sheet name="6.10" sheetId="11" r:id="rId11"/>
    <sheet name="6.11" sheetId="12" r:id="rId12"/>
    <sheet name="6.12" sheetId="13" r:id="rId13"/>
    <sheet name="6.13" sheetId="14" r:id="rId14"/>
    <sheet name="6.14" sheetId="15" r:id="rId15"/>
    <sheet name="6.15" sheetId="16" r:id="rId16"/>
    <sheet name="6.16" sheetId="17" r:id="rId17"/>
    <sheet name="6.17" sheetId="18" r:id="rId18"/>
    <sheet name="6.18" sheetId="19" r:id="rId19"/>
    <sheet name="6.19" sheetId="20" r:id="rId20"/>
    <sheet name="6.20" sheetId="21" r:id="rId21"/>
    <sheet name="6.21" sheetId="22" r:id="rId22"/>
    <sheet name="6.22" sheetId="23" r:id="rId23"/>
    <sheet name="6.23" sheetId="24" r:id="rId24"/>
    <sheet name="6.24" sheetId="25" r:id="rId25"/>
    <sheet name="6.25" sheetId="26" r:id="rId26"/>
    <sheet name="6.26" sheetId="27" r:id="rId27"/>
    <sheet name="6.27" sheetId="28" r:id="rId28"/>
    <sheet name="6.28" sheetId="29" r:id="rId29"/>
    <sheet name="6.29" sheetId="30" r:id="rId30"/>
    <sheet name="6.30" sheetId="31" r:id="rId31"/>
    <sheet name="6.31" sheetId="32" r:id="rId32"/>
    <sheet name="6.32" sheetId="33" r:id="rId3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 i="33" l="1"/>
  <c r="L5" i="29"/>
  <c r="K14" i="29"/>
  <c r="L14" i="29"/>
  <c r="G5" i="22"/>
  <c r="I5" i="22"/>
  <c r="J5"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G2" authorId="0" shapeId="0" xr:uid="{A2F582A5-61D3-4D78-BE08-BC29B3B78115}">
      <text>
        <r>
          <rPr>
            <sz val="8"/>
            <color indexed="81"/>
            <rFont val="Tahoma"/>
            <family val="2"/>
            <charset val="238"/>
          </rPr>
          <t>Excluding the recipients without income statement.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D11" authorId="0" shapeId="0" xr:uid="{60F0181D-E0E3-4DD8-ACD6-807620047E78}">
      <text>
        <r>
          <rPr>
            <sz val="8"/>
            <color indexed="81"/>
            <rFont val="Tahoma"/>
            <family val="2"/>
            <charset val="238"/>
          </rPr>
          <t xml:space="preserve">At first new reform of system of home maintenance support defined stricter conditions at support given on normative basis but from 2005 these conditions have eased. The results of changing of regulation are that number of claimants and total amount – mainly – in cash were grown significantly.
</t>
        </r>
      </text>
    </comment>
    <comment ref="A13" authorId="0" shapeId="0" xr:uid="{66CF815C-3F7F-4B4F-B141-C8EBEE7E430F}">
      <text>
        <r>
          <rPr>
            <sz val="8"/>
            <color indexed="81"/>
            <rFont val="Tahoma"/>
            <family val="2"/>
            <charset val="238"/>
          </rPr>
          <t>The detailness of 2005's data have changed according to Act III. of 1993 on Social assistance. These data are comparable only with data from 2004.</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D11" authorId="0" shapeId="0" xr:uid="{CBD8ABDA-26CB-4097-A168-B584D1BC95CF}">
      <text>
        <r>
          <rPr>
            <sz val="8"/>
            <color indexed="81"/>
            <rFont val="Tahoma"/>
            <family val="2"/>
            <charset val="238"/>
          </rPr>
          <t>At first new reform of system of home maintenance support defined stricter conditions at support given on normative basis but from 2005 these conditions have eased. The results of changing of regulation are that number of claimants and total amount – mainly – in cash were grown significantly.</t>
        </r>
        <r>
          <rPr>
            <sz val="8"/>
            <color indexed="81"/>
            <rFont val="Tahoma"/>
            <family val="2"/>
            <charset val="238"/>
          </rPr>
          <t xml:space="preserve">
</t>
        </r>
      </text>
    </comment>
    <comment ref="A13" authorId="0" shapeId="0" xr:uid="{A7D61B62-30FB-4A0D-BAD0-BE2F940D6E91}">
      <text>
        <r>
          <rPr>
            <sz val="8"/>
            <color indexed="81"/>
            <rFont val="Tahoma"/>
            <family val="2"/>
            <charset val="238"/>
          </rPr>
          <t>The detailness of 2005's data have changed according to Act III. of 1993 on Social assistance. These data are comparable only with data from 2004.</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G2" authorId="0" shapeId="0" xr:uid="{E86704BB-66DD-4777-B973-A85C907EEC19}">
      <text>
        <r>
          <rPr>
            <sz val="8"/>
            <color indexed="81"/>
            <rFont val="Tahoma"/>
            <family val="2"/>
            <charset val="238"/>
          </rPr>
          <t>Excluding the recipients without income statement.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G2" authorId="0" shapeId="0" xr:uid="{F0DFDC3B-3B76-44C8-BA95-8B4283796315}">
      <text>
        <r>
          <rPr>
            <sz val="8"/>
            <color indexed="81"/>
            <rFont val="Tahoma"/>
            <family val="2"/>
            <charset val="238"/>
          </rPr>
          <t>Excluding the recipients without income statement.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G2" authorId="0" shapeId="0" xr:uid="{06297703-933C-4F5D-B25C-CEC5519A5AFA}">
      <text>
        <r>
          <rPr>
            <sz val="8"/>
            <color indexed="81"/>
            <rFont val="Tahoma"/>
            <family val="2"/>
            <charset val="238"/>
          </rPr>
          <t>Excluding the recipients without income statement.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1CB7C0B-645D-4EF8-9C3E-5390364F5DF7}">
      <text>
        <r>
          <rPr>
            <sz val="8"/>
            <color indexed="81"/>
            <rFont val="Tahoma"/>
            <family val="2"/>
            <charset val="238"/>
          </rPr>
          <t>Source: Central Administration of National Pension Insurance.
Payed out by Central Administration of National Pension Insurance. See chapter 11.</t>
        </r>
      </text>
    </comment>
    <comment ref="A8" authorId="0" shapeId="0" xr:uid="{09168D9F-8FD7-4574-B9B2-665FBE1DA135}">
      <text>
        <r>
          <rPr>
            <sz val="8"/>
            <color indexed="81"/>
            <rFont val="Tahoma"/>
            <family val="2"/>
            <charset val="238"/>
          </rPr>
          <t xml:space="preserve">Since in April 2003 it is the authority of the Regional State Budget Offices (at present Hungarian State Treasury).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F6F1E37-9C6E-4C35-B121-B32312C59748}">
      <text>
        <r>
          <rPr>
            <sz val="8"/>
            <color indexed="81"/>
            <rFont val="Tahoma"/>
            <family val="2"/>
            <charset val="238"/>
          </rPr>
          <t>Source: Central Administration of National Pension Insurance.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6517E46-0294-4F31-A423-264FACF76689}">
      <text>
        <r>
          <rPr>
            <sz val="8"/>
            <color indexed="81"/>
            <rFont val="Tahoma"/>
            <family val="2"/>
            <charset val="238"/>
          </rPr>
          <t xml:space="preserve">Source: Hungarian Treasury.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8B5014B-B206-4649-8826-965AA61FD7E5}">
      <text>
        <r>
          <rPr>
            <sz val="8"/>
            <color indexed="81"/>
            <rFont val="Tahoma"/>
            <family val="2"/>
            <charset val="238"/>
          </rPr>
          <t xml:space="preserve">Source: Hungarian Treasury.
</t>
        </r>
      </text>
    </comment>
  </commentList>
</comments>
</file>

<file path=xl/sharedStrings.xml><?xml version="1.0" encoding="utf-8"?>
<sst xmlns="http://schemas.openxmlformats.org/spreadsheetml/2006/main" count="1207" uniqueCount="258">
  <si>
    <t xml:space="preserve">          –</t>
  </si>
  <si>
    <t>real value,                                                                                                                                    previous year=100.0</t>
  </si>
  <si>
    <t>HUF/month</t>
  </si>
  <si>
    <t xml:space="preserve"> HUF/month</t>
  </si>
  <si>
    <t>amount per capita</t>
  </si>
  <si>
    <t>Regular child protection benefit</t>
  </si>
  <si>
    <t>Old age allowance</t>
  </si>
  <si>
    <t>Regular social assistance</t>
  </si>
  <si>
    <t>Year</t>
  </si>
  <si>
    <t xml:space="preserve">6.1. Main regular benefits granted by local governments </t>
  </si>
  <si>
    <t xml:space="preserve">        –</t>
  </si>
  <si>
    <t xml:space="preserve">             –</t>
  </si>
  <si>
    <t xml:space="preserve">          ..</t>
  </si>
  <si>
    <t>real value, previous 
year=100.0</t>
  </si>
  <si>
    <t>HUF</t>
  </si>
  <si>
    <t>real value, previous year=100.0</t>
  </si>
  <si>
    <t xml:space="preserve"> amount per case</t>
  </si>
  <si>
    <t>Funeral support</t>
  </si>
  <si>
    <t>Home maintenance support</t>
  </si>
  <si>
    <t>Temporary support</t>
  </si>
  <si>
    <t xml:space="preserve">6.2. Main irregular benefits granted by local governments </t>
  </si>
  <si>
    <t>Southern Great Plain</t>
  </si>
  <si>
    <t>Northern Great Plain</t>
  </si>
  <si>
    <t>Northern Hungary</t>
  </si>
  <si>
    <t>Southern Transdanubia</t>
  </si>
  <si>
    <t>Western Transdanubia</t>
  </si>
  <si>
    <t>Central Transdanubia</t>
  </si>
  <si>
    <t>Central Hungary</t>
  </si>
  <si>
    <t>Of which:</t>
  </si>
  <si>
    <t>Country total</t>
  </si>
  <si>
    <t>Budapest</t>
  </si>
  <si>
    <t xml:space="preserve">   x</t>
  </si>
  <si>
    <t>–</t>
  </si>
  <si>
    <t>non-working of                                                                                                                                        active age</t>
  </si>
  <si>
    <t>reduced capacity to work</t>
  </si>
  <si>
    <t>Of which</t>
  </si>
  <si>
    <t>Together</t>
  </si>
  <si>
    <t>Female</t>
  </si>
  <si>
    <t>Male</t>
  </si>
  <si>
    <t>Settlement population, region</t>
  </si>
  <si>
    <t>6.3. Number of recipients of regular social assistance by sex and eligibility, December 2005</t>
  </si>
  <si>
    <t>Settlement population</t>
  </si>
  <si>
    <t>Csongrád</t>
  </si>
  <si>
    <t>Békés</t>
  </si>
  <si>
    <t>Bács-Kiskun</t>
  </si>
  <si>
    <t>Szabolcs-Szatmár-Bereg</t>
  </si>
  <si>
    <t>Jász-Nagykun-Szolnok</t>
  </si>
  <si>
    <t>Hajdú-Bihar</t>
  </si>
  <si>
    <t>Nógrád</t>
  </si>
  <si>
    <t>Heves</t>
  </si>
  <si>
    <t>Borsod-Abaúj-Zemplén</t>
  </si>
  <si>
    <t>Tolna</t>
  </si>
  <si>
    <t>Somogy</t>
  </si>
  <si>
    <t>Baranya</t>
  </si>
  <si>
    <t>Zala</t>
  </si>
  <si>
    <t>Vas</t>
  </si>
  <si>
    <t>Győr-Moson-Sopron</t>
  </si>
  <si>
    <t>Veszprém</t>
  </si>
  <si>
    <t>Komárom-Esztergom</t>
  </si>
  <si>
    <t>Fejér</t>
  </si>
  <si>
    <t>Pest</t>
  </si>
  <si>
    <t>previous year = 100.0</t>
  </si>
  <si>
    <t>during year</t>
  </si>
  <si>
    <t>refusals</t>
  </si>
  <si>
    <t>claimants</t>
  </si>
  <si>
    <t>Average monthly amount  per capita</t>
  </si>
  <si>
    <t>Total amount, thousand HUF</t>
  </si>
  <si>
    <t>Recipients per ten thousand inhabitants</t>
  </si>
  <si>
    <t>Average number of benefit recipients</t>
  </si>
  <si>
    <t>Annual number of</t>
  </si>
  <si>
    <t>Year, region,  settlement population</t>
  </si>
  <si>
    <t>6.4. Regular social assistance</t>
  </si>
  <si>
    <t>Total amount, thousand  HUF</t>
  </si>
  <si>
    <t>Recipients per ten thousand  of over–60 population</t>
  </si>
  <si>
    <t>Average monthly number of benefit  recipients</t>
  </si>
  <si>
    <t>Annual  number of claimants  during year</t>
  </si>
  <si>
    <t>6.5. Old age allowance</t>
  </si>
  <si>
    <t>Total amount  thousand HUF</t>
  </si>
  <si>
    <t>Recipients  per ten thousand under 24 population</t>
  </si>
  <si>
    <t>Of which: recipients in kind</t>
  </si>
  <si>
    <t>6.6. Regular child protection benefit</t>
  </si>
  <si>
    <t>..</t>
  </si>
  <si>
    <t>In form of interest-free loan</t>
  </si>
  <si>
    <t>Regularly</t>
  </si>
  <si>
    <t>Six and more times</t>
  </si>
  <si>
    <t>Five times</t>
  </si>
  <si>
    <t>Four times</t>
  </si>
  <si>
    <t>Three times</t>
  </si>
  <si>
    <t>Twice</t>
  </si>
  <si>
    <t>Once</t>
  </si>
  <si>
    <t xml:space="preserve"> </t>
  </si>
  <si>
    <t xml:space="preserve">                 ..</t>
  </si>
  <si>
    <t>together</t>
  </si>
  <si>
    <t>in kind</t>
  </si>
  <si>
    <t>in cash</t>
  </si>
  <si>
    <t>Number of cases of benefit</t>
  </si>
  <si>
    <t>Number of benefit recipients</t>
  </si>
  <si>
    <t>Year, form of benefit</t>
  </si>
  <si>
    <t xml:space="preserve">6.7. Temporary assistance </t>
  </si>
  <si>
    <t xml:space="preserve">  loan</t>
  </si>
  <si>
    <t>In form of interest-free</t>
  </si>
  <si>
    <t xml:space="preserve"> together</t>
  </si>
  <si>
    <t>Average amount per case, HUF</t>
  </si>
  <si>
    <t>Average amount per capita, HUF</t>
  </si>
  <si>
    <t>6.8. Total payments in temporary assistance</t>
  </si>
  <si>
    <t>per ten thousand inhabitants</t>
  </si>
  <si>
    <t>number</t>
  </si>
  <si>
    <t>Average amount per capita</t>
  </si>
  <si>
    <t>Number of cases per recipient</t>
  </si>
  <si>
    <t>Number of cases  of benefit</t>
  </si>
  <si>
    <t>Benefit recipients</t>
  </si>
  <si>
    <t>Year, region,                                                                                                                                     settlement population</t>
  </si>
  <si>
    <t>6.9. Main data on temporary assistance</t>
  </si>
  <si>
    <t xml:space="preserve"> Number</t>
  </si>
  <si>
    <t>reaches or above</t>
  </si>
  <si>
    <t>half or more than half, but less than minimum pension</t>
  </si>
  <si>
    <t>less than half</t>
  </si>
  <si>
    <t>Total number of recipients</t>
  </si>
  <si>
    <t>Per capita income compared to minimum pension</t>
  </si>
  <si>
    <t>6.10. Number of recipients of temporary assistance by family per capita income, December 2005</t>
  </si>
  <si>
    <t>Number</t>
  </si>
  <si>
    <t>6.11. Recipients of temporary assistance by age-group, December 2005</t>
  </si>
  <si>
    <t xml:space="preserve">         −</t>
  </si>
  <si>
    <t xml:space="preserve">     x</t>
  </si>
  <si>
    <t>In kind</t>
  </si>
  <si>
    <t xml:space="preserve"> In cash</t>
  </si>
  <si>
    <t>awards during year</t>
  </si>
  <si>
    <t>Total</t>
  </si>
  <si>
    <t>Six and more</t>
  </si>
  <si>
    <t>Five</t>
  </si>
  <si>
    <t>Four</t>
  </si>
  <si>
    <t>Three</t>
  </si>
  <si>
    <t>Two</t>
  </si>
  <si>
    <t>One</t>
  </si>
  <si>
    <r>
      <t>6.12. Recipients of temporary assistance by frequency of award, 2005</t>
    </r>
    <r>
      <rPr>
        <sz val="10"/>
        <rFont val="Arial Narrow"/>
        <family val="2"/>
        <charset val="238"/>
      </rPr>
      <t xml:space="preserve"> [%]</t>
    </r>
  </si>
  <si>
    <t xml:space="preserve">  debt decrease</t>
  </si>
  <si>
    <t>Support calculated for the basis of</t>
  </si>
  <si>
    <t>Calculated for heating period</t>
  </si>
  <si>
    <t>Support provided by special claim</t>
  </si>
  <si>
    <t>Support given on normative basis</t>
  </si>
  <si>
    <t xml:space="preserve">            ..</t>
  </si>
  <si>
    <t>6.13. Home maintenance support</t>
  </si>
  <si>
    <t xml:space="preserve">           ..</t>
  </si>
  <si>
    <t>6.14. Total payments in home maintenance support</t>
  </si>
  <si>
    <t>previous  year = 100.0</t>
  </si>
  <si>
    <t>Average amount  per capita</t>
  </si>
  <si>
    <t>Number of benefits per thousand dwellings</t>
  </si>
  <si>
    <t xml:space="preserve">6.15. Main data on home maintenance support </t>
  </si>
  <si>
    <t>6.16. Number of recipients of home maintenance support by family per capita income, December 2005</t>
  </si>
  <si>
    <t>6.17. Recipients of  home maintenance by age-group, December 2005</t>
  </si>
  <si>
    <t>previous year = 
100.0</t>
  </si>
  <si>
    <t>interest-free                                                                                                                                          loan</t>
  </si>
  <si>
    <t>outright                                                                                                                                                                              payment</t>
  </si>
  <si>
    <t>Region,  settlement population</t>
  </si>
  <si>
    <t>6.18. Home upkeep benefit</t>
  </si>
  <si>
    <t>Year, number of awards</t>
  </si>
  <si>
    <t>6.19. Extraordinary child protection benefit</t>
  </si>
  <si>
    <t>6.20. Total paid in extraordinary child protection benefit</t>
  </si>
  <si>
    <t>per case</t>
  </si>
  <si>
    <t>per capita</t>
  </si>
  <si>
    <t>per ten thousand under 24 population</t>
  </si>
  <si>
    <t>Average amount</t>
  </si>
  <si>
    <t>Total amount,  thousand HUF</t>
  </si>
  <si>
    <t>Year, region,  
settlement population</t>
  </si>
  <si>
    <t xml:space="preserve">6.21. Main data on extraordinary child protection benefit </t>
  </si>
  <si>
    <t>6.22. Number of recipients of extraordinary child protection benefit by family per capita income, December 2005</t>
  </si>
  <si>
    <t>average amount per case, HUF</t>
  </si>
  <si>
    <t>total amount,  thousand HUF</t>
  </si>
  <si>
    <t>number of  cases</t>
  </si>
  <si>
    <t>Public funeral</t>
  </si>
  <si>
    <t>6.23. Financial support related to funeral arrangements</t>
  </si>
  <si>
    <t>6.24. Number of funeral support recipients by family per capita income, December 2005</t>
  </si>
  <si>
    <t>monthly amount  per capita, HUF</t>
  </si>
  <si>
    <t>average number of recipients</t>
  </si>
  <si>
    <t>previous year = 100,0</t>
  </si>
  <si>
    <t>average number</t>
  </si>
  <si>
    <t>By special claim</t>
  </si>
  <si>
    <t>By right</t>
  </si>
  <si>
    <t>6.25. Nursing allowance</t>
  </si>
  <si>
    <t>total</t>
  </si>
  <si>
    <t>by normative allocation</t>
  </si>
  <si>
    <t>by special claim</t>
  </si>
  <si>
    <t>by right</t>
  </si>
  <si>
    <t>Number of public medicine services</t>
  </si>
  <si>
    <t>Year, region,                                                                                                                                        settlement population</t>
  </si>
  <si>
    <t>6.26. Public medicine service</t>
  </si>
  <si>
    <t>over 62</t>
  </si>
  <si>
    <t>aged 1–62</t>
  </si>
  <si>
    <t>private car</t>
  </si>
  <si>
    <t>of which</t>
  </si>
  <si>
    <t>average amount  per capita, HUF</t>
  </si>
  <si>
    <t>total amount, thousand HUF</t>
  </si>
  <si>
    <t>recipients per ten thousand inhabitants</t>
  </si>
  <si>
    <t>number of recipients</t>
  </si>
  <si>
    <t>convert</t>
  </si>
  <si>
    <t>purchase</t>
  </si>
  <si>
    <t>Transport allowance</t>
  </si>
  <si>
    <t>Number eligible for support to</t>
  </si>
  <si>
    <t>6.27. Transport allowance for the severely disabled</t>
  </si>
  <si>
    <t>regular social allowance</t>
  </si>
  <si>
    <t>temporary allowance</t>
  </si>
  <si>
    <t>health deterioration allowance</t>
  </si>
  <si>
    <t>war-widowhood benefits</t>
  </si>
  <si>
    <t xml:space="preserve">personal annuity for blind </t>
  </si>
  <si>
    <t>disability benefit</t>
  </si>
  <si>
    <t>Regular benefits provided in pension form</t>
  </si>
  <si>
    <t>Average monthly benefit, HUF</t>
  </si>
  <si>
    <r>
      <t>personal annuity for blind</t>
    </r>
    <r>
      <rPr>
        <vertAlign val="superscript"/>
        <sz val="8"/>
        <rFont val="Arial Narrow"/>
        <family val="2"/>
        <charset val="238"/>
      </rPr>
      <t>b)</t>
    </r>
  </si>
  <si>
    <t>Average number of recipients, thousands</t>
  </si>
  <si>
    <t>Type of provision</t>
  </si>
  <si>
    <r>
      <t>6.28. Regular benefits provided in pension form</t>
    </r>
    <r>
      <rPr>
        <b/>
        <vertAlign val="superscript"/>
        <sz val="10"/>
        <rFont val="Arial Narrow"/>
        <family val="2"/>
        <charset val="238"/>
      </rPr>
      <t>a)</t>
    </r>
  </si>
  <si>
    <t xml:space="preserve">    --</t>
  </si>
  <si>
    <t>Hungarian State Railways</t>
  </si>
  <si>
    <t>Budapest – Pest</t>
  </si>
  <si>
    <t xml:space="preserve"> approval decision</t>
  </si>
  <si>
    <t>annuity</t>
  </si>
  <si>
    <t>Number of                                                                                                                                  refusals</t>
  </si>
  <si>
    <t>Health                                                                                                                                deterioration</t>
  </si>
  <si>
    <t>Regular  social</t>
  </si>
  <si>
    <t>Temporary</t>
  </si>
  <si>
    <t>Number of claims</t>
  </si>
  <si>
    <t>Year, region</t>
  </si>
  <si>
    <t>6.29. Number of provisions awarded to employees with reduked working capability</t>
  </si>
  <si>
    <t>With cumulated disability</t>
  </si>
  <si>
    <t xml:space="preserve">Autist </t>
  </si>
  <si>
    <t>Motor disabled</t>
  </si>
  <si>
    <t xml:space="preserve">11 165 </t>
  </si>
  <si>
    <t>Mentally retarded</t>
  </si>
  <si>
    <t>Hearing impaired</t>
  </si>
  <si>
    <t>Sight impaired</t>
  </si>
  <si>
    <t>of the old-age minimum pension</t>
  </si>
  <si>
    <t xml:space="preserve">Number of recipients receiving </t>
  </si>
  <si>
    <t>Number of recipients</t>
  </si>
  <si>
    <t>Nature of disability</t>
  </si>
  <si>
    <t>6.30. Number of recipients of disability support by nature of disability and percentage of support, December 2005</t>
  </si>
  <si>
    <t>years of age</t>
  </si>
  <si>
    <t>62–x</t>
  </si>
  <si>
    <t>30–61</t>
  </si>
  <si>
    <t>18–29</t>
  </si>
  <si>
    <t>Sex</t>
  </si>
  <si>
    <t>6.31. Number of recipients of disability support by age-group and sex, December 2005</t>
  </si>
  <si>
    <t>amount paid  per capita,  thousand HUF</t>
  </si>
  <si>
    <t>total financial  support paid,  thousand HUF</t>
  </si>
  <si>
    <t>number of young adults receiving financial support</t>
  </si>
  <si>
    <t>amount paid in advance,  thousand HUF</t>
  </si>
  <si>
    <t>number of children  covered  by advance</t>
  </si>
  <si>
    <t>Setting up home</t>
  </si>
  <si>
    <t>Child maintenance support</t>
  </si>
  <si>
    <t>6.32. Financial support granted by guardianship authorities</t>
  </si>
  <si>
    <t>6.1. Main regular benefits granted by local governments</t>
  </si>
  <si>
    <t>6.2. Main irregular benefits granted by local governments</t>
  </si>
  <si>
    <t>6.7. Temporary assistance</t>
  </si>
  <si>
    <t>6.12. Recipients of temporary assistance by frequency of award, 2005 [%]</t>
  </si>
  <si>
    <t>6.15. Main data on home maintenance support</t>
  </si>
  <si>
    <t>6.17. Recipients of home maintenance by age-group, December 2005</t>
  </si>
  <si>
    <t>6.21. Main data on extraordinary child protection benefit</t>
  </si>
  <si>
    <t>Table of Contents</t>
  </si>
  <si>
    <t>6.28. Regular benefits provided in pension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</si>
</sst>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164" formatCode="#,##0.0____________"/>
    <numFmt numFmtId="165" formatCode="#,##0____________"/>
    <numFmt numFmtId="166" formatCode="#,##0.0________"/>
    <numFmt numFmtId="167" formatCode="#,##0______"/>
    <numFmt numFmtId="168" formatCode="#,##0__"/>
    <numFmt numFmtId="169" formatCode="#,##0________"/>
    <numFmt numFmtId="170" formatCode="#,##0____"/>
    <numFmt numFmtId="171" formatCode="#,##0.0__________"/>
    <numFmt numFmtId="172" formatCode="#,##0__________"/>
    <numFmt numFmtId="173" formatCode="#,##0.0____"/>
    <numFmt numFmtId="174" formatCode="#,##0.0______"/>
    <numFmt numFmtId="175" formatCode="#,##0______;@______"/>
    <numFmt numFmtId="176" formatCode="#,##0__;@__"/>
    <numFmt numFmtId="177" formatCode="#,##0________________"/>
    <numFmt numFmtId="178" formatCode="#,##0________________________"/>
    <numFmt numFmtId="179" formatCode="#,##0__________________"/>
    <numFmt numFmtId="180" formatCode="#,##0__________________________"/>
    <numFmt numFmtId="181" formatCode="#,##0____________________"/>
    <numFmt numFmtId="182" formatCode="#,##0.0______________"/>
    <numFmt numFmtId="183" formatCode="#,##0.0__"/>
    <numFmt numFmtId="184" formatCode="#,##0.0__;@__"/>
    <numFmt numFmtId="185" formatCode="#,##0__________;@__________"/>
    <numFmt numFmtId="186" formatCode="#,##0____________________;@____________________"/>
    <numFmt numFmtId="187" formatCode="#,##0________________;@________________"/>
    <numFmt numFmtId="188" formatCode="#,##0________;@________"/>
  </numFmts>
  <fonts count="20" x14ac:knownFonts="1">
    <font>
      <sz val="11"/>
      <color theme="1"/>
      <name val="Calibri"/>
      <family val="2"/>
      <charset val="238"/>
      <scheme val="minor"/>
    </font>
    <font>
      <sz val="10"/>
      <name val="Arial CE"/>
      <charset val="238"/>
    </font>
    <font>
      <sz val="8"/>
      <name val="Arial Narrow"/>
      <family val="2"/>
      <charset val="238"/>
    </font>
    <font>
      <b/>
      <sz val="10"/>
      <name val="Arial CE"/>
      <charset val="238"/>
    </font>
    <font>
      <b/>
      <sz val="10"/>
      <name val="Arial Narrow"/>
      <family val="2"/>
      <charset val="238"/>
    </font>
    <font>
      <b/>
      <sz val="8"/>
      <name val="Arial Narrow"/>
      <family val="2"/>
      <charset val="238"/>
    </font>
    <font>
      <sz val="8"/>
      <name val="Arial CE"/>
      <charset val="238"/>
    </font>
    <font>
      <sz val="8"/>
      <name val="Arial"/>
      <family val="2"/>
      <charset val="238"/>
    </font>
    <font>
      <sz val="8"/>
      <color indexed="81"/>
      <name val="Tahoma"/>
      <family val="2"/>
      <charset val="238"/>
    </font>
    <font>
      <b/>
      <sz val="8"/>
      <name val="Arial CE"/>
      <charset val="238"/>
    </font>
    <font>
      <sz val="10"/>
      <name val="Arial Narrow"/>
      <family val="2"/>
      <charset val="238"/>
    </font>
    <font>
      <vertAlign val="superscript"/>
      <sz val="8"/>
      <name val="Arial Narrow"/>
      <family val="2"/>
      <charset val="238"/>
    </font>
    <font>
      <b/>
      <vertAlign val="superscript"/>
      <sz val="10"/>
      <name val="Arial Narrow"/>
      <family val="2"/>
      <charset val="238"/>
    </font>
    <font>
      <sz val="12"/>
      <color indexed="10"/>
      <name val="Arial Narrow"/>
      <family val="2"/>
      <charset val="238"/>
    </font>
    <font>
      <sz val="8"/>
      <color indexed="8"/>
      <name val="Arial Narrow"/>
      <family val="2"/>
      <charset val="238"/>
    </font>
    <font>
      <b/>
      <sz val="8"/>
      <color indexed="8"/>
      <name val="Arial Narrow"/>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2">
    <xf numFmtId="0" fontId="0" fillId="0" borderId="0"/>
    <xf numFmtId="0" fontId="16" fillId="0" borderId="0" applyNumberFormat="0" applyFill="0" applyBorder="0" applyAlignment="0" applyProtection="0"/>
  </cellStyleXfs>
  <cellXfs count="180">
    <xf numFmtId="0" fontId="0" fillId="0" borderId="0" xfId="0"/>
    <xf numFmtId="0" fontId="1" fillId="0" borderId="0" xfId="0" applyFont="1"/>
    <xf numFmtId="0" fontId="2" fillId="0" borderId="0" xfId="0" applyFont="1"/>
    <xf numFmtId="164" fontId="2" fillId="0" borderId="0" xfId="0" applyNumberFormat="1" applyFont="1"/>
    <xf numFmtId="165" fontId="2" fillId="0" borderId="0" xfId="0" applyNumberFormat="1" applyFont="1"/>
    <xf numFmtId="166" fontId="2" fillId="0" borderId="0" xfId="0" applyNumberFormat="1" applyFont="1"/>
    <xf numFmtId="167" fontId="2" fillId="0" borderId="0" xfId="0" applyNumberFormat="1" applyFont="1"/>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3" fillId="0" borderId="0" xfId="0" applyFont="1"/>
    <xf numFmtId="0" fontId="4" fillId="0" borderId="0" xfId="0" applyFont="1"/>
    <xf numFmtId="0" fontId="5" fillId="0" borderId="0" xfId="0" applyFont="1" applyAlignment="1">
      <alignment horizontal="center"/>
    </xf>
    <xf numFmtId="165" fontId="2" fillId="0" borderId="0" xfId="0" applyNumberFormat="1" applyFont="1" applyAlignment="1">
      <alignment horizontal="right"/>
    </xf>
    <xf numFmtId="0" fontId="5" fillId="0" borderId="0" xfId="0" applyFont="1"/>
    <xf numFmtId="165" fontId="5" fillId="0" borderId="0" xfId="0" applyNumberFormat="1" applyFont="1" applyAlignment="1">
      <alignment horizontal="right"/>
    </xf>
    <xf numFmtId="0" fontId="1" fillId="0" borderId="0" xfId="0" applyFont="1" applyBorder="1" applyAlignment="1">
      <alignment vertical="center"/>
    </xf>
    <xf numFmtId="0" fontId="2" fillId="0" borderId="0" xfId="0" applyFont="1" applyAlignment="1">
      <alignment vertical="center"/>
    </xf>
    <xf numFmtId="0" fontId="2" fillId="0" borderId="0" xfId="0" applyFont="1" applyBorder="1" applyAlignment="1">
      <alignment vertical="center"/>
    </xf>
    <xf numFmtId="168" fontId="2" fillId="0" borderId="0" xfId="0" applyNumberFormat="1" applyFont="1" applyAlignment="1">
      <alignment vertical="center"/>
    </xf>
    <xf numFmtId="169" fontId="2" fillId="0" borderId="0" xfId="0" applyNumberFormat="1" applyFont="1" applyBorder="1" applyAlignment="1">
      <alignment vertical="center"/>
    </xf>
    <xf numFmtId="169" fontId="2" fillId="0" borderId="0" xfId="0" applyNumberFormat="1" applyFont="1" applyBorder="1" applyAlignment="1"/>
    <xf numFmtId="0" fontId="1" fillId="0" borderId="0" xfId="0" applyFont="1" applyAlignment="1">
      <alignment horizontal="center" vertical="center"/>
    </xf>
    <xf numFmtId="0" fontId="2" fillId="0" borderId="0" xfId="0" applyFont="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66" fontId="2" fillId="0" borderId="0" xfId="0" applyNumberFormat="1" applyFont="1" applyAlignment="1">
      <alignment horizontal="right"/>
    </xf>
    <xf numFmtId="167" fontId="2" fillId="0" borderId="0" xfId="0" applyNumberFormat="1" applyFont="1" applyAlignment="1">
      <alignment horizontal="right"/>
    </xf>
    <xf numFmtId="170" fontId="2" fillId="0" borderId="0" xfId="0" applyNumberFormat="1" applyFont="1" applyAlignment="1">
      <alignment horizontal="right"/>
    </xf>
    <xf numFmtId="167" fontId="5" fillId="0" borderId="0" xfId="0" applyNumberFormat="1" applyFont="1" applyAlignment="1">
      <alignment horizontal="right"/>
    </xf>
    <xf numFmtId="0" fontId="1" fillId="0" borderId="0" xfId="0" applyFont="1" applyAlignment="1">
      <alignment horizontal="left" vertical="center"/>
    </xf>
    <xf numFmtId="0" fontId="2" fillId="0" borderId="0" xfId="0" applyFont="1" applyAlignment="1">
      <alignment horizontal="left" vertical="center"/>
    </xf>
    <xf numFmtId="166" fontId="5" fillId="0" borderId="0" xfId="0" applyNumberFormat="1" applyFont="1" applyAlignment="1">
      <alignment horizontal="right"/>
    </xf>
    <xf numFmtId="170" fontId="5" fillId="0" borderId="0" xfId="0" applyNumberFormat="1" applyFont="1" applyAlignment="1">
      <alignment horizontal="right"/>
    </xf>
    <xf numFmtId="0" fontId="1" fillId="0" borderId="0" xfId="0" applyFont="1" applyAlignment="1">
      <alignment vertical="center"/>
    </xf>
    <xf numFmtId="166" fontId="2" fillId="0" borderId="0" xfId="0" applyNumberFormat="1" applyFont="1" applyAlignment="1">
      <alignment horizontal="right" vertical="center"/>
    </xf>
    <xf numFmtId="167" fontId="2" fillId="0" borderId="0" xfId="0" applyNumberFormat="1" applyFont="1" applyAlignment="1">
      <alignment horizontal="right" vertical="center"/>
    </xf>
    <xf numFmtId="170" fontId="2" fillId="0" borderId="0" xfId="0" applyNumberFormat="1" applyFont="1" applyAlignment="1">
      <alignment horizontal="right" vertical="center"/>
    </xf>
    <xf numFmtId="171" fontId="2" fillId="0" borderId="0" xfId="0" applyNumberFormat="1" applyFont="1" applyAlignment="1">
      <alignment horizontal="right"/>
    </xf>
    <xf numFmtId="169" fontId="2" fillId="0" borderId="0" xfId="0" applyNumberFormat="1" applyFont="1" applyAlignment="1">
      <alignment horizontal="right"/>
    </xf>
    <xf numFmtId="164" fontId="2" fillId="0" borderId="0" xfId="0" applyNumberFormat="1" applyFont="1" applyAlignment="1">
      <alignment horizontal="right"/>
    </xf>
    <xf numFmtId="172" fontId="2" fillId="0" borderId="0" xfId="0" applyNumberFormat="1" applyFont="1" applyAlignment="1">
      <alignment horizontal="right"/>
    </xf>
    <xf numFmtId="169" fontId="5" fillId="0" borderId="0" xfId="0" applyNumberFormat="1" applyFont="1" applyAlignment="1">
      <alignment horizontal="right"/>
    </xf>
    <xf numFmtId="172" fontId="5" fillId="0" borderId="0" xfId="0" applyNumberFormat="1" applyFont="1" applyAlignment="1">
      <alignment horizontal="right"/>
    </xf>
    <xf numFmtId="171" fontId="5" fillId="0" borderId="0" xfId="0" applyNumberFormat="1" applyFont="1" applyAlignment="1">
      <alignment horizontal="right"/>
    </xf>
    <xf numFmtId="164" fontId="5" fillId="0" borderId="0" xfId="0" applyNumberFormat="1" applyFont="1" applyAlignment="1">
      <alignment horizontal="right"/>
    </xf>
    <xf numFmtId="0" fontId="1" fillId="0" borderId="0" xfId="0" applyFont="1" applyAlignment="1"/>
    <xf numFmtId="0" fontId="2" fillId="0" borderId="0" xfId="0" applyFont="1" applyAlignment="1"/>
    <xf numFmtId="173" fontId="2" fillId="0" borderId="0" xfId="0" applyNumberFormat="1" applyFont="1"/>
    <xf numFmtId="168" fontId="2" fillId="0" borderId="0" xfId="0" applyNumberFormat="1" applyFont="1" applyAlignment="1">
      <alignment horizontal="right"/>
    </xf>
    <xf numFmtId="174" fontId="2" fillId="0" borderId="0" xfId="0" applyNumberFormat="1" applyFont="1" applyAlignment="1">
      <alignment horizontal="right"/>
    </xf>
    <xf numFmtId="168" fontId="5" fillId="0" borderId="0" xfId="0" applyNumberFormat="1" applyFont="1" applyAlignment="1">
      <alignment horizontal="right"/>
    </xf>
    <xf numFmtId="174" fontId="5" fillId="0" borderId="0" xfId="0" applyNumberFormat="1" applyFont="1" applyAlignment="1">
      <alignment horizontal="right"/>
    </xf>
    <xf numFmtId="175" fontId="7" fillId="0" borderId="0" xfId="0" applyNumberFormat="1" applyFont="1" applyAlignment="1">
      <alignment horizontal="right"/>
    </xf>
    <xf numFmtId="175" fontId="2" fillId="0" borderId="0" xfId="0" applyNumberFormat="1" applyFont="1" applyAlignment="1">
      <alignment horizontal="right"/>
    </xf>
    <xf numFmtId="167" fontId="5" fillId="0" borderId="0" xfId="0" applyNumberFormat="1" applyFont="1" applyAlignment="1">
      <alignment horizontal="center"/>
    </xf>
    <xf numFmtId="0" fontId="2" fillId="0" borderId="1" xfId="0" applyFont="1" applyBorder="1" applyAlignment="1">
      <alignment horizontal="center" vertical="center"/>
    </xf>
    <xf numFmtId="176" fontId="5" fillId="0" borderId="0" xfId="0" applyNumberFormat="1" applyFont="1" applyAlignment="1">
      <alignment horizontal="right"/>
    </xf>
    <xf numFmtId="176" fontId="2" fillId="0" borderId="0" xfId="0" applyNumberFormat="1" applyFont="1" applyAlignment="1">
      <alignment horizontal="right"/>
    </xf>
    <xf numFmtId="168" fontId="2" fillId="0" borderId="0" xfId="0" applyNumberFormat="1" applyFont="1" applyAlignment="1">
      <alignment horizontal="center"/>
    </xf>
    <xf numFmtId="168" fontId="2" fillId="0" borderId="0" xfId="0" applyNumberFormat="1" applyFont="1" applyAlignment="1"/>
    <xf numFmtId="168" fontId="2" fillId="0" borderId="0" xfId="0" applyNumberFormat="1" applyFont="1"/>
    <xf numFmtId="168" fontId="5" fillId="0" borderId="0" xfId="0" applyNumberFormat="1" applyFont="1" applyAlignment="1">
      <alignment horizontal="center"/>
    </xf>
    <xf numFmtId="170" fontId="2" fillId="0" borderId="0" xfId="0" applyNumberFormat="1" applyFont="1"/>
    <xf numFmtId="174" fontId="2" fillId="0" borderId="0" xfId="0" applyNumberFormat="1" applyFont="1"/>
    <xf numFmtId="171" fontId="2" fillId="0" borderId="0" xfId="0" applyNumberFormat="1" applyFont="1"/>
    <xf numFmtId="174" fontId="5" fillId="0" borderId="0" xfId="0" applyNumberFormat="1" applyFont="1"/>
    <xf numFmtId="171" fontId="5" fillId="0" borderId="0" xfId="0" applyNumberFormat="1" applyFont="1"/>
    <xf numFmtId="173" fontId="5" fillId="0" borderId="0" xfId="0" applyNumberFormat="1" applyFont="1" applyAlignment="1">
      <alignment horizontal="right"/>
    </xf>
    <xf numFmtId="173" fontId="2" fillId="0" borderId="0" xfId="0" applyNumberFormat="1" applyFont="1" applyAlignment="1">
      <alignment horizontal="right"/>
    </xf>
    <xf numFmtId="177" fontId="2" fillId="0" borderId="0" xfId="0" applyNumberFormat="1" applyFont="1" applyAlignment="1">
      <alignment horizontal="right"/>
    </xf>
    <xf numFmtId="0" fontId="3" fillId="0" borderId="0" xfId="0" applyFont="1" applyAlignment="1"/>
    <xf numFmtId="0" fontId="5" fillId="0" borderId="0" xfId="0" applyFont="1" applyAlignment="1"/>
    <xf numFmtId="177" fontId="5" fillId="0" borderId="0" xfId="0" applyNumberFormat="1" applyFont="1" applyAlignment="1">
      <alignment horizontal="right"/>
    </xf>
    <xf numFmtId="0" fontId="1" fillId="0" borderId="0" xfId="0" applyFont="1" applyBorder="1" applyAlignment="1"/>
    <xf numFmtId="0" fontId="2" fillId="0" borderId="0" xfId="0" applyFont="1" applyBorder="1" applyAlignment="1"/>
    <xf numFmtId="178" fontId="5" fillId="0" borderId="0" xfId="0" applyNumberFormat="1" applyFont="1" applyAlignment="1">
      <alignment horizontal="right"/>
    </xf>
    <xf numFmtId="178" fontId="2" fillId="0" borderId="0" xfId="0" applyNumberFormat="1" applyFont="1" applyAlignment="1">
      <alignment horizontal="right"/>
    </xf>
    <xf numFmtId="174" fontId="2" fillId="0" borderId="0" xfId="0" applyNumberFormat="1" applyFont="1" applyAlignment="1">
      <alignment vertical="center"/>
    </xf>
    <xf numFmtId="0" fontId="6" fillId="0" borderId="0" xfId="0" applyFont="1"/>
    <xf numFmtId="0" fontId="6" fillId="0" borderId="0" xfId="0" applyFont="1" applyAlignment="1">
      <alignment vertical="center"/>
    </xf>
    <xf numFmtId="0" fontId="9" fillId="0" borderId="0" xfId="0" applyFont="1"/>
    <xf numFmtId="0" fontId="6" fillId="0" borderId="0" xfId="0" applyFont="1" applyBorder="1" applyAlignment="1">
      <alignment vertical="center"/>
    </xf>
    <xf numFmtId="0" fontId="2" fillId="0" borderId="9" xfId="0" applyFont="1" applyBorder="1" applyAlignment="1">
      <alignment horizontal="center" vertical="center"/>
    </xf>
    <xf numFmtId="169" fontId="2" fillId="0" borderId="0" xfId="0" applyNumberFormat="1" applyFont="1" applyAlignment="1">
      <alignment horizontal="right" vertical="center"/>
    </xf>
    <xf numFmtId="169" fontId="5" fillId="0" borderId="0" xfId="0" applyNumberFormat="1" applyFont="1" applyAlignment="1">
      <alignment horizontal="center" vertical="center"/>
    </xf>
    <xf numFmtId="0" fontId="2" fillId="0" borderId="0" xfId="0" applyFont="1" applyAlignment="1">
      <alignment horizontal="left" vertical="center" indent="1"/>
    </xf>
    <xf numFmtId="169" fontId="2" fillId="0" borderId="0" xfId="0" applyNumberFormat="1" applyFont="1" applyAlignment="1">
      <alignment vertical="center"/>
    </xf>
    <xf numFmtId="3" fontId="2" fillId="0" borderId="0" xfId="0" applyNumberFormat="1" applyFont="1" applyAlignment="1">
      <alignment horizontal="right" vertical="center"/>
    </xf>
    <xf numFmtId="3" fontId="5" fillId="0" borderId="0" xfId="0" applyNumberFormat="1" applyFont="1" applyAlignment="1">
      <alignment horizontal="right" vertical="center"/>
    </xf>
    <xf numFmtId="3" fontId="1" fillId="0" borderId="0" xfId="0" applyNumberFormat="1" applyFont="1" applyAlignment="1">
      <alignment horizontal="righ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170" fontId="5" fillId="0" borderId="0" xfId="0" applyNumberFormat="1" applyFont="1"/>
    <xf numFmtId="179" fontId="2" fillId="0" borderId="0" xfId="0" applyNumberFormat="1" applyFont="1" applyAlignment="1">
      <alignment horizontal="right"/>
    </xf>
    <xf numFmtId="179" fontId="5" fillId="0" borderId="0" xfId="0" applyNumberFormat="1" applyFont="1" applyAlignment="1">
      <alignment horizontal="right"/>
    </xf>
    <xf numFmtId="0" fontId="1" fillId="0" borderId="0" xfId="0" applyFont="1" applyAlignment="1">
      <alignment horizontal="center"/>
    </xf>
    <xf numFmtId="180" fontId="5" fillId="0" borderId="0" xfId="0" applyNumberFormat="1" applyFont="1"/>
    <xf numFmtId="180" fontId="2" fillId="0" borderId="0" xfId="0" applyNumberFormat="1" applyFont="1"/>
    <xf numFmtId="169" fontId="5" fillId="0" borderId="0" xfId="0" applyNumberFormat="1" applyFont="1" applyAlignment="1">
      <alignment horizontal="center"/>
    </xf>
    <xf numFmtId="0" fontId="2" fillId="0" borderId="0" xfId="0" applyFont="1" applyAlignment="1">
      <alignment horizontal="left"/>
    </xf>
    <xf numFmtId="181" fontId="2" fillId="0" borderId="0" xfId="0" applyNumberFormat="1" applyFont="1" applyAlignment="1">
      <alignment horizontal="right"/>
    </xf>
    <xf numFmtId="181" fontId="5" fillId="0" borderId="0" xfId="0" applyNumberFormat="1" applyFont="1" applyAlignment="1">
      <alignment horizontal="right"/>
    </xf>
    <xf numFmtId="182" fontId="2" fillId="0" borderId="0" xfId="0" applyNumberFormat="1" applyFont="1" applyAlignment="1">
      <alignment horizontal="right"/>
    </xf>
    <xf numFmtId="182" fontId="5" fillId="0" borderId="0" xfId="0" applyNumberFormat="1" applyFont="1" applyAlignment="1">
      <alignment horizontal="right"/>
    </xf>
    <xf numFmtId="173" fontId="2" fillId="0" borderId="0" xfId="0" applyNumberFormat="1" applyFont="1" applyAlignment="1">
      <alignment horizontal="right" vertical="center"/>
    </xf>
    <xf numFmtId="173" fontId="2" fillId="0" borderId="0" xfId="0" applyNumberFormat="1" applyFont="1" applyFill="1" applyAlignment="1">
      <alignment horizontal="right" vertical="center"/>
    </xf>
    <xf numFmtId="167" fontId="2" fillId="0" borderId="0" xfId="0" applyNumberFormat="1" applyFont="1" applyAlignment="1">
      <alignment vertical="center"/>
    </xf>
    <xf numFmtId="0" fontId="3" fillId="0" borderId="0" xfId="0" applyFont="1" applyAlignment="1">
      <alignment vertical="center"/>
    </xf>
    <xf numFmtId="168" fontId="5" fillId="0" borderId="0" xfId="0" applyNumberFormat="1" applyFont="1"/>
    <xf numFmtId="168" fontId="5" fillId="0" borderId="0" xfId="0" applyNumberFormat="1" applyFont="1" applyAlignment="1">
      <alignment vertical="center"/>
    </xf>
    <xf numFmtId="173" fontId="5" fillId="0" borderId="0" xfId="0" applyNumberFormat="1" applyFont="1" applyAlignment="1">
      <alignment horizontal="right" vertical="center"/>
    </xf>
    <xf numFmtId="167" fontId="5" fillId="0" borderId="0" xfId="0" applyNumberFormat="1" applyFont="1" applyAlignment="1">
      <alignment vertical="center"/>
    </xf>
    <xf numFmtId="167" fontId="5" fillId="0" borderId="0" xfId="0" applyNumberFormat="1" applyFont="1"/>
    <xf numFmtId="168" fontId="2" fillId="0" borderId="0" xfId="0" applyNumberFormat="1" applyFont="1" applyFill="1"/>
    <xf numFmtId="0" fontId="2" fillId="0" borderId="0" xfId="0" applyFont="1" applyAlignment="1">
      <alignment horizontal="left" indent="1"/>
    </xf>
    <xf numFmtId="176" fontId="2" fillId="0" borderId="0" xfId="0" applyNumberFormat="1" applyFont="1" applyFill="1" applyAlignment="1">
      <alignment horizontal="right"/>
    </xf>
    <xf numFmtId="183" fontId="2" fillId="0" borderId="0" xfId="0" applyNumberFormat="1" applyFont="1" applyAlignment="1">
      <alignment horizontal="center"/>
    </xf>
    <xf numFmtId="184" fontId="2" fillId="0" borderId="0" xfId="0" applyNumberFormat="1" applyFont="1" applyFill="1" applyAlignment="1">
      <alignment horizontal="right"/>
    </xf>
    <xf numFmtId="183" fontId="2" fillId="0" borderId="0" xfId="0" applyNumberFormat="1" applyFont="1" applyFill="1"/>
    <xf numFmtId="0" fontId="4" fillId="0" borderId="0" xfId="0" applyFont="1" applyAlignment="1">
      <alignment vertical="center"/>
    </xf>
    <xf numFmtId="185" fontId="2" fillId="0" borderId="0" xfId="0" applyNumberFormat="1" applyFont="1" applyAlignment="1">
      <alignment horizontal="right"/>
    </xf>
    <xf numFmtId="185" fontId="5" fillId="0" borderId="0" xfId="0" applyNumberFormat="1" applyFont="1" applyAlignment="1">
      <alignment horizontal="right"/>
    </xf>
    <xf numFmtId="0" fontId="5" fillId="0" borderId="0" xfId="0" applyFont="1" applyAlignment="1">
      <alignment horizontal="left"/>
    </xf>
    <xf numFmtId="172" fontId="5" fillId="0" borderId="0" xfId="0" applyNumberFormat="1" applyFont="1"/>
    <xf numFmtId="172" fontId="5" fillId="0" borderId="0" xfId="0" applyNumberFormat="1" applyFont="1" applyAlignment="1"/>
    <xf numFmtId="172" fontId="2" fillId="0" borderId="0" xfId="0" applyNumberFormat="1" applyFont="1"/>
    <xf numFmtId="0" fontId="10" fillId="0" borderId="0" xfId="0" applyFont="1"/>
    <xf numFmtId="186" fontId="5" fillId="0" borderId="0" xfId="0" applyNumberFormat="1" applyFont="1" applyAlignment="1">
      <alignment horizontal="right"/>
    </xf>
    <xf numFmtId="186" fontId="2" fillId="0" borderId="0" xfId="0" applyNumberFormat="1" applyFont="1" applyAlignment="1">
      <alignment horizontal="right"/>
    </xf>
    <xf numFmtId="186" fontId="2" fillId="0" borderId="0" xfId="0" applyNumberFormat="1" applyFont="1" applyBorder="1" applyAlignment="1">
      <alignment horizontal="right"/>
    </xf>
    <xf numFmtId="9" fontId="2" fillId="0" borderId="1"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0" fontId="13" fillId="0" borderId="0" xfId="0" applyFont="1"/>
    <xf numFmtId="187" fontId="2" fillId="0" borderId="0" xfId="0" applyNumberFormat="1" applyFont="1" applyAlignment="1">
      <alignment horizontal="right"/>
    </xf>
    <xf numFmtId="0" fontId="14" fillId="0" borderId="0" xfId="0" applyFont="1" applyAlignment="1"/>
    <xf numFmtId="187" fontId="2" fillId="0" borderId="0" xfId="0" applyNumberFormat="1" applyFont="1" applyAlignment="1"/>
    <xf numFmtId="0" fontId="14" fillId="0" borderId="2" xfId="0" applyFont="1" applyBorder="1" applyAlignment="1">
      <alignment horizontal="center" vertical="center" wrapText="1"/>
    </xf>
    <xf numFmtId="188" fontId="2" fillId="0" borderId="0" xfId="0" applyNumberFormat="1" applyFont="1" applyBorder="1" applyAlignment="1">
      <alignment horizontal="right"/>
    </xf>
    <xf numFmtId="188" fontId="5" fillId="0" borderId="0" xfId="0" applyNumberFormat="1" applyFont="1" applyBorder="1" applyAlignment="1">
      <alignment horizontal="right"/>
    </xf>
    <xf numFmtId="188" fontId="2" fillId="0" borderId="0" xfId="0" applyNumberFormat="1" applyFont="1" applyAlignment="1">
      <alignment horizontal="right"/>
    </xf>
    <xf numFmtId="0" fontId="17" fillId="0" borderId="0" xfId="0" applyFont="1" applyAlignment="1">
      <alignment horizontal="center"/>
    </xf>
    <xf numFmtId="0" fontId="18" fillId="0" borderId="0" xfId="0" applyFont="1"/>
    <xf numFmtId="0" fontId="19" fillId="0" borderId="0" xfId="1" applyFont="1" applyAlignment="1"/>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5" xfId="0" applyFont="1" applyBorder="1" applyAlignment="1">
      <alignment horizontal="center" vertical="center"/>
    </xf>
    <xf numFmtId="0" fontId="5" fillId="0" borderId="0" xfId="0" applyFont="1" applyAlignment="1">
      <alignment horizontal="left" vertical="center"/>
    </xf>
    <xf numFmtId="0" fontId="1" fillId="0" borderId="0" xfId="0" applyFont="1" applyAlignment="1">
      <alignment horizontal="left" vertical="center"/>
    </xf>
    <xf numFmtId="0" fontId="2" fillId="0" borderId="0" xfId="0" applyFont="1" applyAlignment="1">
      <alignment horizontal="left" vertical="center"/>
    </xf>
    <xf numFmtId="0" fontId="2" fillId="0" borderId="3" xfId="0" applyFont="1" applyBorder="1" applyAlignment="1">
      <alignment horizontal="center" vertical="center" wrapText="1"/>
    </xf>
    <xf numFmtId="0" fontId="2" fillId="0" borderId="0" xfId="0" applyFont="1" applyAlignment="1">
      <alignment horizontal="left"/>
    </xf>
    <xf numFmtId="0" fontId="1" fillId="0" borderId="1" xfId="0" applyFont="1" applyBorder="1" applyAlignment="1">
      <alignment horizontal="center" vertical="center" wrapText="1"/>
    </xf>
    <xf numFmtId="0" fontId="5" fillId="0" borderId="0" xfId="0" applyFont="1" applyBorder="1" applyAlignment="1">
      <alignment horizontal="center"/>
    </xf>
    <xf numFmtId="0" fontId="2" fillId="0" borderId="2" xfId="0" applyFont="1" applyBorder="1" applyAlignment="1">
      <alignment horizontal="center"/>
    </xf>
    <xf numFmtId="0" fontId="5" fillId="0" borderId="11" xfId="0" applyFont="1" applyBorder="1" applyAlignment="1">
      <alignment horizontal="center"/>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5" fillId="0" borderId="0" xfId="0" applyFont="1" applyAlignment="1">
      <alignment horizontal="center"/>
    </xf>
    <xf numFmtId="0" fontId="2" fillId="0" borderId="12" xfId="0" applyFont="1" applyBorder="1" applyAlignment="1">
      <alignment horizontal="center" vertical="center" wrapText="1"/>
    </xf>
    <xf numFmtId="0" fontId="2" fillId="0" borderId="4" xfId="0" applyFont="1" applyBorder="1" applyAlignment="1">
      <alignment horizontal="center" vertical="center" wrapText="1"/>
    </xf>
    <xf numFmtId="0" fontId="1" fillId="0" borderId="2" xfId="0" applyFont="1" applyBorder="1" applyAlignment="1">
      <alignment horizontal="center"/>
    </xf>
    <xf numFmtId="0" fontId="1" fillId="0" borderId="2" xfId="0" applyFont="1" applyBorder="1" applyAlignment="1">
      <alignment horizontal="center" vertical="center" wrapText="1"/>
    </xf>
    <xf numFmtId="0" fontId="2" fillId="0" borderId="12" xfId="0" applyFont="1" applyBorder="1" applyAlignment="1">
      <alignment horizontal="center" vertical="center"/>
    </xf>
    <xf numFmtId="0" fontId="1" fillId="0" borderId="4" xfId="0" applyFont="1" applyBorder="1" applyAlignment="1">
      <alignment horizontal="center" vertical="center"/>
    </xf>
    <xf numFmtId="0" fontId="2" fillId="0" borderId="10" xfId="0" applyFont="1" applyBorder="1" applyAlignment="1">
      <alignment horizontal="center" vertical="center"/>
    </xf>
    <xf numFmtId="0" fontId="2" fillId="0" borderId="6"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5" fillId="0" borderId="11" xfId="0" applyFont="1" applyBorder="1" applyAlignment="1">
      <alignment horizontal="center"/>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8942B-C0BE-44B8-A129-E83C4024273F}">
  <dimension ref="A1:A33"/>
  <sheetViews>
    <sheetView tabSelected="1" zoomScaleNormal="100" workbookViewId="0"/>
  </sheetViews>
  <sheetFormatPr defaultRowHeight="12.75" x14ac:dyDescent="0.2"/>
  <cols>
    <col min="1" max="1" width="96.5703125" style="143" bestFit="1" customWidth="1"/>
    <col min="2" max="16384" width="9.140625" style="143"/>
  </cols>
  <sheetData>
    <row r="1" spans="1:1" x14ac:dyDescent="0.2">
      <c r="A1" s="142" t="s">
        <v>256</v>
      </c>
    </row>
    <row r="2" spans="1:1" x14ac:dyDescent="0.2">
      <c r="A2" s="144" t="s">
        <v>249</v>
      </c>
    </row>
    <row r="3" spans="1:1" x14ac:dyDescent="0.2">
      <c r="A3" s="144" t="s">
        <v>250</v>
      </c>
    </row>
    <row r="4" spans="1:1" x14ac:dyDescent="0.2">
      <c r="A4" s="144" t="s">
        <v>40</v>
      </c>
    </row>
    <row r="5" spans="1:1" x14ac:dyDescent="0.2">
      <c r="A5" s="144" t="s">
        <v>71</v>
      </c>
    </row>
    <row r="6" spans="1:1" x14ac:dyDescent="0.2">
      <c r="A6" s="144" t="s">
        <v>76</v>
      </c>
    </row>
    <row r="7" spans="1:1" x14ac:dyDescent="0.2">
      <c r="A7" s="144" t="s">
        <v>80</v>
      </c>
    </row>
    <row r="8" spans="1:1" x14ac:dyDescent="0.2">
      <c r="A8" s="144" t="s">
        <v>251</v>
      </c>
    </row>
    <row r="9" spans="1:1" x14ac:dyDescent="0.2">
      <c r="A9" s="144" t="s">
        <v>104</v>
      </c>
    </row>
    <row r="10" spans="1:1" x14ac:dyDescent="0.2">
      <c r="A10" s="144" t="s">
        <v>112</v>
      </c>
    </row>
    <row r="11" spans="1:1" x14ac:dyDescent="0.2">
      <c r="A11" s="144" t="s">
        <v>119</v>
      </c>
    </row>
    <row r="12" spans="1:1" x14ac:dyDescent="0.2">
      <c r="A12" s="144" t="s">
        <v>121</v>
      </c>
    </row>
    <row r="13" spans="1:1" x14ac:dyDescent="0.2">
      <c r="A13" s="144" t="s">
        <v>252</v>
      </c>
    </row>
    <row r="14" spans="1:1" x14ac:dyDescent="0.2">
      <c r="A14" s="144" t="s">
        <v>141</v>
      </c>
    </row>
    <row r="15" spans="1:1" x14ac:dyDescent="0.2">
      <c r="A15" s="144" t="s">
        <v>143</v>
      </c>
    </row>
    <row r="16" spans="1:1" x14ac:dyDescent="0.2">
      <c r="A16" s="144" t="s">
        <v>253</v>
      </c>
    </row>
    <row r="17" spans="1:1" x14ac:dyDescent="0.2">
      <c r="A17" s="144" t="s">
        <v>148</v>
      </c>
    </row>
    <row r="18" spans="1:1" x14ac:dyDescent="0.2">
      <c r="A18" s="144" t="s">
        <v>254</v>
      </c>
    </row>
    <row r="19" spans="1:1" x14ac:dyDescent="0.2">
      <c r="A19" s="144" t="s">
        <v>154</v>
      </c>
    </row>
    <row r="20" spans="1:1" x14ac:dyDescent="0.2">
      <c r="A20" s="144" t="s">
        <v>156</v>
      </c>
    </row>
    <row r="21" spans="1:1" x14ac:dyDescent="0.2">
      <c r="A21" s="144" t="s">
        <v>157</v>
      </c>
    </row>
    <row r="22" spans="1:1" x14ac:dyDescent="0.2">
      <c r="A22" s="144" t="s">
        <v>255</v>
      </c>
    </row>
    <row r="23" spans="1:1" x14ac:dyDescent="0.2">
      <c r="A23" s="144" t="s">
        <v>165</v>
      </c>
    </row>
    <row r="24" spans="1:1" x14ac:dyDescent="0.2">
      <c r="A24" s="144" t="s">
        <v>170</v>
      </c>
    </row>
    <row r="25" spans="1:1" x14ac:dyDescent="0.2">
      <c r="A25" s="144" t="s">
        <v>171</v>
      </c>
    </row>
    <row r="26" spans="1:1" x14ac:dyDescent="0.2">
      <c r="A26" s="144" t="s">
        <v>178</v>
      </c>
    </row>
    <row r="27" spans="1:1" x14ac:dyDescent="0.2">
      <c r="A27" s="144" t="s">
        <v>185</v>
      </c>
    </row>
    <row r="28" spans="1:1" x14ac:dyDescent="0.2">
      <c r="A28" s="144" t="s">
        <v>198</v>
      </c>
    </row>
    <row r="29" spans="1:1" x14ac:dyDescent="0.2">
      <c r="A29" s="144" t="s">
        <v>257</v>
      </c>
    </row>
    <row r="30" spans="1:1" x14ac:dyDescent="0.2">
      <c r="A30" s="144" t="s">
        <v>222</v>
      </c>
    </row>
    <row r="31" spans="1:1" x14ac:dyDescent="0.2">
      <c r="A31" s="144" t="s">
        <v>234</v>
      </c>
    </row>
    <row r="32" spans="1:1" x14ac:dyDescent="0.2">
      <c r="A32" s="144" t="s">
        <v>240</v>
      </c>
    </row>
    <row r="33" spans="1:1" x14ac:dyDescent="0.2">
      <c r="A33" s="144" t="s">
        <v>248</v>
      </c>
    </row>
  </sheetData>
  <hyperlinks>
    <hyperlink ref="A2" location="6.1!A1" display="6.1. Main regular benefits granted by local governments" xr:uid="{82951D38-4782-4FC0-BA65-6541A8C7ADA1}"/>
    <hyperlink ref="A3" location="6.2!A1" display="6.2. Main irregular benefits granted by local governments" xr:uid="{43A873C5-385F-4DB7-90BC-639ACC85E43E}"/>
    <hyperlink ref="A4" location="6.3!A1" display="6.3. Number of recipients of regular social assistance by sex and eligibility, December 2005" xr:uid="{87A9DAD5-42E0-48FC-90A3-6DD9B193CFC2}"/>
    <hyperlink ref="A5" location="6.4!A1" display="6.4. Regular social assistance" xr:uid="{20E5CD61-54D6-4B48-9DC9-CA14832B2F5F}"/>
    <hyperlink ref="A6" location="6.5!A1" display="6.5. Old age allowance" xr:uid="{A338D352-DEB6-403E-8808-8235B87E25E8}"/>
    <hyperlink ref="A7" location="6.6!A1" display="6.6. Regular child protection benefit" xr:uid="{5450982E-13DA-415A-80F8-2A8D4CA96839}"/>
    <hyperlink ref="A8" location="6.7!A1" display="6.7. Temporary assistance" xr:uid="{7191B8D3-49DD-4907-8187-7E8A20E2D72C}"/>
    <hyperlink ref="A9" location="6.8!A1" display="6.8. Total payments in temporary assistance" xr:uid="{93118C31-9A5F-4E73-852C-1BE8B988B0AD}"/>
    <hyperlink ref="A10" location="6.9!A1" display="6.9. Main data on temporary assistance" xr:uid="{1743816D-E586-4B0B-8EB3-02C7A702C4B8}"/>
    <hyperlink ref="A11" location="6.10!A1" display="6.10. Number of recipients of temporary assistance by family per capita income, December 2005" xr:uid="{C21AEBAD-1BEA-45F7-A333-0DCB120EB180}"/>
    <hyperlink ref="A12" location="6.11!A1" display="6.11. Recipients of temporary assistance by age-group, December 2005" xr:uid="{2310C05D-7704-42CE-BD7E-90A3CEA0034E}"/>
    <hyperlink ref="A13" location="6.12!A1" display="6.12. Recipients of temporary assistance by frequency of award, 2005 [%]" xr:uid="{77107E74-9C7F-40FF-BE31-5B42D38DAD9E}"/>
    <hyperlink ref="A14" location="6.13!A1" display="6.13. Home maintenance support" xr:uid="{48B0B610-00FC-4BF9-9688-D4A457D6D935}"/>
    <hyperlink ref="A15" location="6.14!A1" display="6.14. Total payments in home maintenance support" xr:uid="{38356FBE-BEE3-45D5-9E98-54C7A7B43AF4}"/>
    <hyperlink ref="A16" location="6.15!A1" display="6.15. Main data on home maintenance support" xr:uid="{65236E71-2FA7-4DF6-A4C8-3D66D5D067E8}"/>
    <hyperlink ref="A17" location="6.16!A1" display="6.16. Number of recipients of home maintenance support by family per capita income, December 2005" xr:uid="{28C71FCD-F2B2-4CF6-9302-EC86E65CDA3E}"/>
    <hyperlink ref="A18" location="6.17!A1" display="6.17. Recipients of home maintenance by age-group, December 2005" xr:uid="{F5327952-1700-4752-AB25-6F6A3691F9B2}"/>
    <hyperlink ref="A19" location="6.18!A1" display="6.18. Home upkeep benefit" xr:uid="{1A8D4B07-4D78-41D4-BD99-19F47636486A}"/>
    <hyperlink ref="A20" location="6.19!A1" display="6.19. Extraordinary child protection benefit" xr:uid="{A08440D4-4648-49EE-AD98-1BB0280052F0}"/>
    <hyperlink ref="A21" location="6.20!A1" display="6.20. Total paid in extraordinary child protection benefit" xr:uid="{1D8F8AD4-9058-4DE9-8C6C-C7F0502D5B67}"/>
    <hyperlink ref="A22" location="6.21!A1" display="6.21. Main data on extraordinary child protection benefit" xr:uid="{361FB651-D865-4B4A-89D7-79C15EA4A78D}"/>
    <hyperlink ref="A23" location="6.22!A1" display="6.22. Number of recipients of extraordinary child protection benefit by family per capita income, December 2005" xr:uid="{D31C6180-6ECE-47EC-AE11-A1C495970EEE}"/>
    <hyperlink ref="A24" location="6.23!A1" display="6.23. Financial support related to funeral arrangements" xr:uid="{93B5A20D-F241-4584-8BFD-C696E6526FA4}"/>
    <hyperlink ref="A25" location="6.24!A1" display="6.24. Number of funeral support recipients by family per capita income, December 2005" xr:uid="{81F17CDD-333E-414A-9085-4EC1B478B157}"/>
    <hyperlink ref="A26" location="6.25!A1" display="6.25. Nursing allowance" xr:uid="{505FBBE5-42D9-4133-8EF8-796CA59B6957}"/>
    <hyperlink ref="A27" location="6.26!A1" display="6.26. Public medicine service" xr:uid="{AE6C5F0F-3B49-471E-AF93-F356B0F99FB7}"/>
    <hyperlink ref="A28" location="6.27!A1" display="6.27. Transport allowance for the severely disabled" xr:uid="{E5E42F99-1034-4C6E-ADF3-ABCDAD4FDF24}"/>
    <hyperlink ref="A29" location="6.28!A1" display="6.28. Regular benefits provided in pension forma)" xr:uid="{E85CE7F8-A378-4FAC-BD87-4303FC4315E1}"/>
    <hyperlink ref="A30" location="6.29!A1" display="6.29. Number of provisions awarded to employees with reduked working capability" xr:uid="{5E73E95E-276B-4124-BA0A-DBABC68390CE}"/>
    <hyperlink ref="A31" location="6.30!A1" display="6.30. Number of recipients of disability support by nature of disability and percentage of support, December 2005" xr:uid="{7E73BD76-7911-48A3-A97B-310509481D53}"/>
    <hyperlink ref="A32" location="6.31!A1" display="6.31. Number of recipients of disability support by age-group and sex, December 2005" xr:uid="{F5E99AF7-B66B-41DF-B4EB-1494423A37A2}"/>
    <hyperlink ref="A33" location="6.32!A1" display="6.32. Financial support granted by guardianship authorities" xr:uid="{9078FA1E-F1E9-484F-B7F3-D3DBAAA6C61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3033E-A77F-4D43-87CF-42DCC8C220AA}">
  <dimension ref="A1:I17"/>
  <sheetViews>
    <sheetView zoomScaleNormal="100" workbookViewId="0"/>
  </sheetViews>
  <sheetFormatPr defaultRowHeight="13.5" x14ac:dyDescent="0.25"/>
  <cols>
    <col min="1" max="1" width="10.42578125" style="2" customWidth="1"/>
    <col min="2" max="3" width="9.5703125" style="2" hidden="1" customWidth="1"/>
    <col min="4" max="9" width="12.7109375" style="2" customWidth="1"/>
    <col min="10" max="16384" width="9.140625" style="1"/>
  </cols>
  <sheetData>
    <row r="1" spans="1:9" s="11" customFormat="1" ht="15.75" customHeight="1" x14ac:dyDescent="0.2">
      <c r="A1" s="12" t="s">
        <v>9</v>
      </c>
      <c r="C1" s="12"/>
      <c r="D1" s="12"/>
      <c r="E1" s="12"/>
      <c r="F1" s="12"/>
      <c r="G1" s="12"/>
      <c r="H1" s="12"/>
      <c r="I1" s="12"/>
    </row>
    <row r="2" spans="1:9" ht="15.75" customHeight="1" x14ac:dyDescent="0.2">
      <c r="A2" s="146" t="s">
        <v>8</v>
      </c>
      <c r="B2" s="145"/>
      <c r="C2" s="145"/>
      <c r="D2" s="145" t="s">
        <v>7</v>
      </c>
      <c r="E2" s="145"/>
      <c r="F2" s="147" t="s">
        <v>6</v>
      </c>
      <c r="G2" s="147"/>
      <c r="H2" s="145" t="s">
        <v>5</v>
      </c>
      <c r="I2" s="149"/>
    </row>
    <row r="3" spans="1:9" ht="15.75" customHeight="1" x14ac:dyDescent="0.2">
      <c r="A3" s="146"/>
      <c r="B3" s="147" t="s">
        <v>4</v>
      </c>
      <c r="C3" s="147"/>
      <c r="D3" s="147"/>
      <c r="E3" s="147"/>
      <c r="F3" s="147"/>
      <c r="G3" s="147"/>
      <c r="H3" s="147"/>
      <c r="I3" s="148"/>
    </row>
    <row r="4" spans="1:9" ht="33" customHeight="1" x14ac:dyDescent="0.2">
      <c r="A4" s="146"/>
      <c r="B4" s="9"/>
      <c r="C4" s="10"/>
      <c r="D4" s="9" t="s">
        <v>2</v>
      </c>
      <c r="E4" s="10" t="s">
        <v>1</v>
      </c>
      <c r="F4" s="9" t="s">
        <v>3</v>
      </c>
      <c r="G4" s="10" t="s">
        <v>1</v>
      </c>
      <c r="H4" s="9" t="s">
        <v>2</v>
      </c>
      <c r="I4" s="8" t="s">
        <v>1</v>
      </c>
    </row>
    <row r="5" spans="1:9" ht="18" customHeight="1" x14ac:dyDescent="0.25">
      <c r="A5" s="7">
        <v>1993</v>
      </c>
      <c r="B5" s="6"/>
      <c r="C5" s="7"/>
      <c r="D5" s="4">
        <v>4955</v>
      </c>
      <c r="E5" s="3">
        <v>99.5</v>
      </c>
      <c r="F5" s="7" t="s">
        <v>0</v>
      </c>
      <c r="G5" s="7" t="s">
        <v>0</v>
      </c>
      <c r="H5" s="7" t="s">
        <v>0</v>
      </c>
      <c r="I5" s="7" t="s">
        <v>0</v>
      </c>
    </row>
    <row r="6" spans="1:9" ht="12.95" customHeight="1" x14ac:dyDescent="0.25">
      <c r="A6" s="7">
        <v>1994</v>
      </c>
      <c r="B6" s="6"/>
      <c r="C6" s="5"/>
      <c r="D6" s="4">
        <v>5396</v>
      </c>
      <c r="E6" s="3">
        <v>91.7</v>
      </c>
      <c r="F6" s="7" t="s">
        <v>0</v>
      </c>
      <c r="G6" s="7" t="s">
        <v>0</v>
      </c>
      <c r="H6" s="7" t="s">
        <v>0</v>
      </c>
      <c r="I6" s="7" t="s">
        <v>0</v>
      </c>
    </row>
    <row r="7" spans="1:9" ht="12.95" customHeight="1" x14ac:dyDescent="0.25">
      <c r="A7" s="7">
        <v>1995</v>
      </c>
      <c r="B7" s="6"/>
      <c r="C7" s="5"/>
      <c r="D7" s="4">
        <v>5827</v>
      </c>
      <c r="E7" s="3">
        <v>84.2</v>
      </c>
      <c r="F7" s="7" t="s">
        <v>0</v>
      </c>
      <c r="G7" s="7" t="s">
        <v>0</v>
      </c>
      <c r="H7" s="7" t="s">
        <v>0</v>
      </c>
      <c r="I7" s="7" t="s">
        <v>0</v>
      </c>
    </row>
    <row r="8" spans="1:9" ht="12.95" customHeight="1" x14ac:dyDescent="0.25">
      <c r="A8" s="7">
        <v>1996</v>
      </c>
      <c r="B8" s="6"/>
      <c r="C8" s="5"/>
      <c r="D8" s="4">
        <v>6424</v>
      </c>
      <c r="E8" s="3">
        <v>89.2</v>
      </c>
      <c r="F8" s="7" t="s">
        <v>0</v>
      </c>
      <c r="G8" s="7" t="s">
        <v>0</v>
      </c>
      <c r="H8" s="7" t="s">
        <v>0</v>
      </c>
      <c r="I8" s="7" t="s">
        <v>0</v>
      </c>
    </row>
    <row r="9" spans="1:9" ht="12.95" customHeight="1" x14ac:dyDescent="0.25">
      <c r="A9" s="7">
        <v>1997</v>
      </c>
      <c r="B9" s="6"/>
      <c r="C9" s="5"/>
      <c r="D9" s="4">
        <v>8306</v>
      </c>
      <c r="E9" s="3">
        <v>109.3</v>
      </c>
      <c r="F9" s="7" t="s">
        <v>0</v>
      </c>
      <c r="G9" s="7" t="s">
        <v>0</v>
      </c>
      <c r="H9" s="7" t="s">
        <v>0</v>
      </c>
      <c r="I9" s="7" t="s">
        <v>0</v>
      </c>
    </row>
    <row r="10" spans="1:9" ht="12.95" customHeight="1" x14ac:dyDescent="0.25">
      <c r="A10" s="7">
        <v>1998</v>
      </c>
      <c r="B10" s="6"/>
      <c r="C10" s="5"/>
      <c r="D10" s="4">
        <v>9444</v>
      </c>
      <c r="E10" s="3">
        <v>99.5</v>
      </c>
      <c r="F10" s="4">
        <v>11651</v>
      </c>
      <c r="G10" s="7" t="s">
        <v>0</v>
      </c>
      <c r="H10" s="4">
        <v>2777</v>
      </c>
      <c r="I10" s="7" t="s">
        <v>0</v>
      </c>
    </row>
    <row r="11" spans="1:9" ht="12.95" customHeight="1" x14ac:dyDescent="0.25">
      <c r="A11" s="7">
        <v>1999</v>
      </c>
      <c r="B11" s="6"/>
      <c r="C11" s="5"/>
      <c r="D11" s="4">
        <v>10588</v>
      </c>
      <c r="E11" s="3">
        <v>101.9</v>
      </c>
      <c r="F11" s="4">
        <v>13698</v>
      </c>
      <c r="G11" s="3">
        <v>106.9</v>
      </c>
      <c r="H11" s="4">
        <v>3119</v>
      </c>
      <c r="I11" s="3">
        <v>102.1</v>
      </c>
    </row>
    <row r="12" spans="1:9" ht="12.95" customHeight="1" x14ac:dyDescent="0.25">
      <c r="A12" s="7">
        <v>2000</v>
      </c>
      <c r="B12" s="6"/>
      <c r="C12" s="5"/>
      <c r="D12" s="4">
        <v>11056</v>
      </c>
      <c r="E12" s="3">
        <v>95.1</v>
      </c>
      <c r="F12" s="4">
        <v>14604</v>
      </c>
      <c r="G12" s="3">
        <v>97.1</v>
      </c>
      <c r="H12" s="4">
        <v>3436</v>
      </c>
      <c r="I12" s="3">
        <v>100.3</v>
      </c>
    </row>
    <row r="13" spans="1:9" ht="12.95" customHeight="1" x14ac:dyDescent="0.25">
      <c r="A13" s="7">
        <v>2001</v>
      </c>
      <c r="B13" s="6"/>
      <c r="C13" s="5"/>
      <c r="D13" s="4">
        <v>13019</v>
      </c>
      <c r="E13" s="3">
        <v>107.8</v>
      </c>
      <c r="F13" s="4">
        <v>16314</v>
      </c>
      <c r="G13" s="3">
        <v>102.3</v>
      </c>
      <c r="H13" s="4">
        <v>4193</v>
      </c>
      <c r="I13" s="3">
        <v>111.8</v>
      </c>
    </row>
    <row r="14" spans="1:9" ht="12.95" customHeight="1" x14ac:dyDescent="0.25">
      <c r="A14" s="7">
        <v>2002</v>
      </c>
      <c r="B14" s="6"/>
      <c r="C14" s="5"/>
      <c r="D14" s="4">
        <v>14650</v>
      </c>
      <c r="E14" s="3">
        <v>106.86404930714529</v>
      </c>
      <c r="F14" s="4">
        <v>18159</v>
      </c>
      <c r="G14" s="3">
        <v>105.70684225214079</v>
      </c>
      <c r="H14" s="4">
        <v>4338</v>
      </c>
      <c r="I14" s="3">
        <v>98.250849502936333</v>
      </c>
    </row>
    <row r="15" spans="1:9" ht="12.95" customHeight="1" x14ac:dyDescent="0.25">
      <c r="A15" s="7">
        <v>2003</v>
      </c>
      <c r="B15" s="6"/>
      <c r="C15" s="5"/>
      <c r="D15" s="4">
        <v>15010</v>
      </c>
      <c r="E15" s="3">
        <v>97.858011350486208</v>
      </c>
      <c r="F15" s="4">
        <v>19166</v>
      </c>
      <c r="G15" s="3">
        <v>100.80750673518379</v>
      </c>
      <c r="H15" s="4">
        <v>4705</v>
      </c>
      <c r="I15" s="3">
        <v>103.59132747937751</v>
      </c>
    </row>
    <row r="16" spans="1:9" ht="12.95" customHeight="1" x14ac:dyDescent="0.25">
      <c r="A16" s="7">
        <v>2004</v>
      </c>
      <c r="B16" s="6"/>
      <c r="C16" s="5"/>
      <c r="D16" s="4">
        <v>15864</v>
      </c>
      <c r="E16" s="3">
        <v>98.960243732642667</v>
      </c>
      <c r="F16" s="4">
        <v>20313</v>
      </c>
      <c r="G16" s="3">
        <v>99.236475640970028</v>
      </c>
      <c r="H16" s="4">
        <v>5236</v>
      </c>
      <c r="I16" s="3">
        <v>104.20024915720387</v>
      </c>
    </row>
    <row r="17" spans="1:9" ht="12.95" customHeight="1" x14ac:dyDescent="0.25">
      <c r="A17" s="7">
        <v>2005</v>
      </c>
      <c r="B17" s="6"/>
      <c r="C17" s="5"/>
      <c r="D17" s="4">
        <v>16991</v>
      </c>
      <c r="E17" s="3">
        <v>103.38236983471477</v>
      </c>
      <c r="F17" s="4">
        <v>21390</v>
      </c>
      <c r="G17" s="3">
        <v>101.64763155458769</v>
      </c>
      <c r="H17" s="4">
        <v>5619</v>
      </c>
      <c r="I17" s="3">
        <v>103.58566030834939</v>
      </c>
    </row>
  </sheetData>
  <mergeCells count="6">
    <mergeCell ref="B2:C2"/>
    <mergeCell ref="A2:A4"/>
    <mergeCell ref="F2:G2"/>
    <mergeCell ref="B3:I3"/>
    <mergeCell ref="D2:E2"/>
    <mergeCell ref="H2:I2"/>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5AD5F-8887-4CE8-ADD7-790D4AF5A354}">
  <dimension ref="A1:I17"/>
  <sheetViews>
    <sheetView zoomScaleNormal="100" workbookViewId="0"/>
  </sheetViews>
  <sheetFormatPr defaultRowHeight="13.5" x14ac:dyDescent="0.25"/>
  <cols>
    <col min="1" max="1" width="10.42578125" style="2" customWidth="1"/>
    <col min="2" max="9" width="9.5703125" style="2" customWidth="1"/>
    <col min="10" max="16384" width="9.140625" style="1"/>
  </cols>
  <sheetData>
    <row r="1" spans="1:9" s="11" customFormat="1" ht="15.75" customHeight="1" x14ac:dyDescent="0.2">
      <c r="A1" s="12" t="s">
        <v>20</v>
      </c>
      <c r="C1" s="12"/>
      <c r="D1" s="12"/>
      <c r="E1" s="12"/>
      <c r="F1" s="12"/>
      <c r="G1" s="12"/>
      <c r="H1" s="12"/>
      <c r="I1" s="12"/>
    </row>
    <row r="2" spans="1:9" ht="15.75" customHeight="1" x14ac:dyDescent="0.2">
      <c r="A2" s="146" t="s">
        <v>8</v>
      </c>
      <c r="B2" s="147" t="s">
        <v>19</v>
      </c>
      <c r="C2" s="147"/>
      <c r="D2" s="147" t="s">
        <v>18</v>
      </c>
      <c r="E2" s="147"/>
      <c r="F2" s="147" t="s">
        <v>5</v>
      </c>
      <c r="G2" s="147"/>
      <c r="H2" s="147" t="s">
        <v>17</v>
      </c>
      <c r="I2" s="148"/>
    </row>
    <row r="3" spans="1:9" ht="15.75" customHeight="1" x14ac:dyDescent="0.2">
      <c r="A3" s="146"/>
      <c r="B3" s="147" t="s">
        <v>16</v>
      </c>
      <c r="C3" s="147"/>
      <c r="D3" s="147"/>
      <c r="E3" s="147"/>
      <c r="F3" s="147"/>
      <c r="G3" s="147"/>
      <c r="H3" s="147"/>
      <c r="I3" s="148"/>
    </row>
    <row r="4" spans="1:9" ht="33" customHeight="1" x14ac:dyDescent="0.2">
      <c r="A4" s="146"/>
      <c r="B4" s="9" t="s">
        <v>14</v>
      </c>
      <c r="C4" s="10" t="s">
        <v>15</v>
      </c>
      <c r="D4" s="9" t="s">
        <v>14</v>
      </c>
      <c r="E4" s="10" t="s">
        <v>15</v>
      </c>
      <c r="F4" s="9" t="s">
        <v>14</v>
      </c>
      <c r="G4" s="10" t="s">
        <v>15</v>
      </c>
      <c r="H4" s="9" t="s">
        <v>14</v>
      </c>
      <c r="I4" s="8" t="s">
        <v>13</v>
      </c>
    </row>
    <row r="5" spans="1:9" ht="18" customHeight="1" x14ac:dyDescent="0.25">
      <c r="A5" s="7">
        <v>1993</v>
      </c>
      <c r="B5" s="6">
        <v>2529</v>
      </c>
      <c r="C5" s="5">
        <v>87.6</v>
      </c>
      <c r="D5" s="6">
        <v>6671</v>
      </c>
      <c r="E5" s="13" t="s">
        <v>12</v>
      </c>
      <c r="F5" s="7" t="s">
        <v>11</v>
      </c>
      <c r="G5" s="7" t="s">
        <v>10</v>
      </c>
      <c r="H5" s="6">
        <v>4645</v>
      </c>
      <c r="I5" s="5">
        <v>61.3</v>
      </c>
    </row>
    <row r="6" spans="1:9" x14ac:dyDescent="0.25">
      <c r="A6" s="7">
        <v>1994</v>
      </c>
      <c r="B6" s="6">
        <v>2158</v>
      </c>
      <c r="C6" s="5">
        <v>71.8</v>
      </c>
      <c r="D6" s="6">
        <v>1887</v>
      </c>
      <c r="E6" s="5">
        <v>23.8</v>
      </c>
      <c r="F6" s="7" t="s">
        <v>11</v>
      </c>
      <c r="G6" s="7" t="s">
        <v>10</v>
      </c>
      <c r="H6" s="6">
        <v>5902</v>
      </c>
      <c r="I6" s="5">
        <v>107</v>
      </c>
    </row>
    <row r="7" spans="1:9" x14ac:dyDescent="0.25">
      <c r="A7" s="7">
        <v>1995</v>
      </c>
      <c r="B7" s="6">
        <v>2404</v>
      </c>
      <c r="C7" s="5">
        <v>86.9</v>
      </c>
      <c r="D7" s="6">
        <v>2246</v>
      </c>
      <c r="E7" s="5">
        <v>92.8</v>
      </c>
      <c r="F7" s="7" t="s">
        <v>11</v>
      </c>
      <c r="G7" s="7" t="s">
        <v>10</v>
      </c>
      <c r="H7" s="6">
        <v>5942</v>
      </c>
      <c r="I7" s="5">
        <v>78.5</v>
      </c>
    </row>
    <row r="8" spans="1:9" x14ac:dyDescent="0.25">
      <c r="A8" s="7">
        <v>1996</v>
      </c>
      <c r="B8" s="6">
        <v>2721</v>
      </c>
      <c r="C8" s="5">
        <v>91.6</v>
      </c>
      <c r="D8" s="6">
        <v>3021</v>
      </c>
      <c r="E8" s="5">
        <v>108.8</v>
      </c>
      <c r="F8" s="7" t="s">
        <v>11</v>
      </c>
      <c r="G8" s="7" t="s">
        <v>10</v>
      </c>
      <c r="H8" s="6">
        <v>7080</v>
      </c>
      <c r="I8" s="5">
        <v>96.4</v>
      </c>
    </row>
    <row r="9" spans="1:9" x14ac:dyDescent="0.25">
      <c r="A9" s="7">
        <v>1997</v>
      </c>
      <c r="B9" s="6">
        <v>2845</v>
      </c>
      <c r="C9" s="5">
        <v>88.4</v>
      </c>
      <c r="D9" s="6">
        <v>3639</v>
      </c>
      <c r="E9" s="5">
        <v>101.8</v>
      </c>
      <c r="F9" s="7" t="s">
        <v>11</v>
      </c>
      <c r="G9" s="7" t="s">
        <v>10</v>
      </c>
      <c r="H9" s="6">
        <v>8617</v>
      </c>
      <c r="I9" s="5">
        <v>102.9</v>
      </c>
    </row>
    <row r="10" spans="1:9" x14ac:dyDescent="0.25">
      <c r="A10" s="7">
        <v>1998</v>
      </c>
      <c r="B10" s="6">
        <v>3343</v>
      </c>
      <c r="C10" s="5">
        <v>102.8</v>
      </c>
      <c r="D10" s="6">
        <v>3258</v>
      </c>
      <c r="E10" s="5">
        <v>78.3</v>
      </c>
      <c r="F10" s="6">
        <v>2924</v>
      </c>
      <c r="G10" s="7" t="s">
        <v>10</v>
      </c>
      <c r="H10" s="6">
        <v>10270</v>
      </c>
      <c r="I10" s="5">
        <v>104.3</v>
      </c>
    </row>
    <row r="11" spans="1:9" x14ac:dyDescent="0.25">
      <c r="A11" s="7">
        <v>1999</v>
      </c>
      <c r="B11" s="6">
        <v>3658</v>
      </c>
      <c r="C11" s="5">
        <v>99.5</v>
      </c>
      <c r="D11" s="6">
        <v>3485</v>
      </c>
      <c r="E11" s="5">
        <v>97.2</v>
      </c>
      <c r="F11" s="6">
        <v>2761</v>
      </c>
      <c r="G11" s="5">
        <v>85.8</v>
      </c>
      <c r="H11" s="6">
        <v>11117</v>
      </c>
      <c r="I11" s="5">
        <v>98.4</v>
      </c>
    </row>
    <row r="12" spans="1:9" x14ac:dyDescent="0.25">
      <c r="A12" s="7">
        <v>2000</v>
      </c>
      <c r="B12" s="6">
        <v>4163</v>
      </c>
      <c r="C12" s="5">
        <v>103.6</v>
      </c>
      <c r="D12" s="6">
        <v>3695</v>
      </c>
      <c r="E12" s="5">
        <v>96.6</v>
      </c>
      <c r="F12" s="6">
        <v>3043</v>
      </c>
      <c r="G12" s="5">
        <v>100.4</v>
      </c>
      <c r="H12" s="6">
        <v>12155</v>
      </c>
      <c r="I12" s="5">
        <v>99.6</v>
      </c>
    </row>
    <row r="13" spans="1:9" x14ac:dyDescent="0.25">
      <c r="A13" s="7">
        <v>2001</v>
      </c>
      <c r="B13" s="6">
        <v>4368</v>
      </c>
      <c r="C13" s="5">
        <v>96.1</v>
      </c>
      <c r="D13" s="6">
        <v>3747</v>
      </c>
      <c r="E13" s="5">
        <v>92.9</v>
      </c>
      <c r="F13" s="6">
        <v>3226</v>
      </c>
      <c r="G13" s="5">
        <v>97.1</v>
      </c>
      <c r="H13" s="6">
        <v>13355</v>
      </c>
      <c r="I13" s="5">
        <v>100.6</v>
      </c>
    </row>
    <row r="14" spans="1:9" x14ac:dyDescent="0.25">
      <c r="A14" s="7">
        <v>2002</v>
      </c>
      <c r="B14" s="6">
        <v>4633</v>
      </c>
      <c r="C14" s="5">
        <v>100.72825243765415</v>
      </c>
      <c r="D14" s="6">
        <v>4461</v>
      </c>
      <c r="E14" s="5">
        <v>113.0629099671</v>
      </c>
      <c r="F14" s="6">
        <v>3738</v>
      </c>
      <c r="G14" s="5">
        <v>110.03898170668165</v>
      </c>
      <c r="H14" s="6">
        <v>13711</v>
      </c>
      <c r="I14" s="5">
        <v>97.498260483409624</v>
      </c>
    </row>
    <row r="15" spans="1:9" x14ac:dyDescent="0.25">
      <c r="A15" s="7">
        <v>2003</v>
      </c>
      <c r="B15" s="6">
        <v>4968</v>
      </c>
      <c r="C15" s="5">
        <v>102.41713087313697</v>
      </c>
      <c r="D15" s="6">
        <v>4696</v>
      </c>
      <c r="E15" s="5">
        <v>100.54238505977841</v>
      </c>
      <c r="F15" s="6">
        <v>4147</v>
      </c>
      <c r="G15" s="5">
        <v>105.96149001222891</v>
      </c>
      <c r="H15" s="6">
        <v>15394</v>
      </c>
      <c r="I15" s="5">
        <v>107.23478112826677</v>
      </c>
    </row>
    <row r="16" spans="1:9" x14ac:dyDescent="0.25">
      <c r="A16" s="7">
        <v>2004</v>
      </c>
      <c r="B16" s="6">
        <v>5590</v>
      </c>
      <c r="C16" s="5">
        <v>105.35592586561484</v>
      </c>
      <c r="D16" s="6">
        <v>4851</v>
      </c>
      <c r="E16" s="5">
        <v>96.72348448595983</v>
      </c>
      <c r="F16" s="6">
        <v>4564</v>
      </c>
      <c r="G16" s="5">
        <v>103.04818518689112</v>
      </c>
      <c r="H16" s="6">
        <v>17773</v>
      </c>
      <c r="I16" s="5">
        <v>108.10306462121777</v>
      </c>
    </row>
    <row r="17" spans="1:9" x14ac:dyDescent="0.25">
      <c r="A17" s="7">
        <v>2005</v>
      </c>
      <c r="B17" s="6">
        <v>5754</v>
      </c>
      <c r="C17" s="5">
        <v>99.4</v>
      </c>
      <c r="D17" s="6">
        <v>5630</v>
      </c>
      <c r="E17" s="5">
        <v>112.02562222970387</v>
      </c>
      <c r="F17" s="6">
        <v>4712</v>
      </c>
      <c r="G17" s="5">
        <v>99.7</v>
      </c>
      <c r="H17" s="6">
        <v>19074</v>
      </c>
      <c r="I17" s="5">
        <v>103.62340863663093</v>
      </c>
    </row>
  </sheetData>
  <mergeCells count="6">
    <mergeCell ref="F2:G2"/>
    <mergeCell ref="B2:C2"/>
    <mergeCell ref="D2:E2"/>
    <mergeCell ref="A2:A4"/>
    <mergeCell ref="B3:I3"/>
    <mergeCell ref="H2:I2"/>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050-7F40-4E01-A089-CDBD9A2DF782}">
  <dimension ref="A1:H22"/>
  <sheetViews>
    <sheetView zoomScaleNormal="100" workbookViewId="0"/>
  </sheetViews>
  <sheetFormatPr defaultRowHeight="13.5" x14ac:dyDescent="0.25"/>
  <cols>
    <col min="1" max="1" width="7.85546875" style="1" customWidth="1"/>
    <col min="2" max="2" width="1.140625" style="1" customWidth="1"/>
    <col min="3" max="3" width="7.85546875" style="1" customWidth="1"/>
    <col min="4" max="8" width="14" style="2" customWidth="1"/>
    <col min="9" max="16384" width="9.140625" style="1"/>
  </cols>
  <sheetData>
    <row r="1" spans="1:8" s="11" customFormat="1" ht="15.75" customHeight="1" x14ac:dyDescent="0.2">
      <c r="A1" s="12" t="s">
        <v>40</v>
      </c>
      <c r="E1" s="12"/>
      <c r="F1" s="12"/>
      <c r="G1" s="12"/>
      <c r="H1" s="12"/>
    </row>
    <row r="2" spans="1:8" s="23" customFormat="1" ht="15.75" customHeight="1" x14ac:dyDescent="0.25">
      <c r="A2" s="150" t="s">
        <v>39</v>
      </c>
      <c r="B2" s="150"/>
      <c r="C2" s="151"/>
      <c r="D2" s="155" t="s">
        <v>38</v>
      </c>
      <c r="E2" s="155" t="s">
        <v>37</v>
      </c>
      <c r="F2" s="155" t="s">
        <v>36</v>
      </c>
      <c r="G2" s="148" t="s">
        <v>35</v>
      </c>
      <c r="H2" s="154"/>
    </row>
    <row r="3" spans="1:8" s="23" customFormat="1" ht="22.5" customHeight="1" x14ac:dyDescent="0.25">
      <c r="A3" s="152"/>
      <c r="B3" s="152"/>
      <c r="C3" s="153"/>
      <c r="D3" s="156"/>
      <c r="E3" s="156"/>
      <c r="F3" s="156"/>
      <c r="G3" s="26" t="s">
        <v>34</v>
      </c>
      <c r="H3" s="25" t="s">
        <v>33</v>
      </c>
    </row>
    <row r="4" spans="1:8" ht="18" customHeight="1" x14ac:dyDescent="0.25">
      <c r="A4" s="18"/>
      <c r="B4" s="17" t="s">
        <v>32</v>
      </c>
      <c r="C4" s="22">
        <v>499</v>
      </c>
      <c r="D4" s="14">
        <v>7347</v>
      </c>
      <c r="E4" s="14">
        <v>5400</v>
      </c>
      <c r="F4" s="14">
        <v>12747</v>
      </c>
      <c r="G4" s="14">
        <v>430</v>
      </c>
      <c r="H4" s="14">
        <v>12317</v>
      </c>
    </row>
    <row r="5" spans="1:8" x14ac:dyDescent="0.25">
      <c r="A5" s="20">
        <v>500</v>
      </c>
      <c r="B5" s="17" t="s">
        <v>32</v>
      </c>
      <c r="C5" s="21">
        <v>999</v>
      </c>
      <c r="D5" s="14">
        <v>10465</v>
      </c>
      <c r="E5" s="14">
        <v>7728</v>
      </c>
      <c r="F5" s="14">
        <v>18193</v>
      </c>
      <c r="G5" s="14">
        <v>559</v>
      </c>
      <c r="H5" s="14">
        <v>17634</v>
      </c>
    </row>
    <row r="6" spans="1:8" x14ac:dyDescent="0.25">
      <c r="A6" s="20">
        <v>1000</v>
      </c>
      <c r="B6" s="17" t="s">
        <v>32</v>
      </c>
      <c r="C6" s="21">
        <v>1999</v>
      </c>
      <c r="D6" s="14">
        <v>16671</v>
      </c>
      <c r="E6" s="14">
        <v>12612</v>
      </c>
      <c r="F6" s="14">
        <v>29283</v>
      </c>
      <c r="G6" s="14">
        <v>1213</v>
      </c>
      <c r="H6" s="14">
        <v>28070</v>
      </c>
    </row>
    <row r="7" spans="1:8" x14ac:dyDescent="0.25">
      <c r="A7" s="20">
        <v>2000</v>
      </c>
      <c r="B7" s="17" t="s">
        <v>32</v>
      </c>
      <c r="C7" s="21">
        <v>4999</v>
      </c>
      <c r="D7" s="14">
        <v>20246</v>
      </c>
      <c r="E7" s="14">
        <v>16403</v>
      </c>
      <c r="F7" s="14">
        <v>36649</v>
      </c>
      <c r="G7" s="14">
        <v>1728</v>
      </c>
      <c r="H7" s="14">
        <v>34921</v>
      </c>
    </row>
    <row r="8" spans="1:8" x14ac:dyDescent="0.25">
      <c r="A8" s="20">
        <v>5000</v>
      </c>
      <c r="B8" s="17" t="s">
        <v>32</v>
      </c>
      <c r="C8" s="21">
        <v>9999</v>
      </c>
      <c r="D8" s="14">
        <v>10929</v>
      </c>
      <c r="E8" s="14">
        <v>9015</v>
      </c>
      <c r="F8" s="14">
        <v>19944</v>
      </c>
      <c r="G8" s="14">
        <v>1102</v>
      </c>
      <c r="H8" s="14">
        <v>18842</v>
      </c>
    </row>
    <row r="9" spans="1:8" x14ac:dyDescent="0.25">
      <c r="A9" s="20">
        <v>10000</v>
      </c>
      <c r="B9" s="17" t="s">
        <v>32</v>
      </c>
      <c r="C9" s="21">
        <v>19999</v>
      </c>
      <c r="D9" s="14">
        <v>10347</v>
      </c>
      <c r="E9" s="14">
        <v>8287</v>
      </c>
      <c r="F9" s="14">
        <v>18634</v>
      </c>
      <c r="G9" s="14">
        <v>1079</v>
      </c>
      <c r="H9" s="14">
        <v>17555</v>
      </c>
    </row>
    <row r="10" spans="1:8" x14ac:dyDescent="0.25">
      <c r="A10" s="20">
        <v>20000</v>
      </c>
      <c r="B10" s="17" t="s">
        <v>32</v>
      </c>
      <c r="C10" s="21">
        <v>49999</v>
      </c>
      <c r="D10" s="14">
        <v>8156</v>
      </c>
      <c r="E10" s="14">
        <v>7827</v>
      </c>
      <c r="F10" s="14">
        <v>15983</v>
      </c>
      <c r="G10" s="14">
        <v>870</v>
      </c>
      <c r="H10" s="14">
        <v>15113</v>
      </c>
    </row>
    <row r="11" spans="1:8" x14ac:dyDescent="0.25">
      <c r="A11" s="20">
        <v>50000</v>
      </c>
      <c r="B11" s="17" t="s">
        <v>32</v>
      </c>
      <c r="C11" s="21">
        <v>99999</v>
      </c>
      <c r="D11" s="14">
        <v>2400</v>
      </c>
      <c r="E11" s="14">
        <v>2720</v>
      </c>
      <c r="F11" s="14">
        <v>5120</v>
      </c>
      <c r="G11" s="14">
        <v>340</v>
      </c>
      <c r="H11" s="14">
        <v>4780</v>
      </c>
    </row>
    <row r="12" spans="1:8" x14ac:dyDescent="0.25">
      <c r="A12" s="20">
        <v>100000</v>
      </c>
      <c r="B12" s="17" t="s">
        <v>32</v>
      </c>
      <c r="C12" s="19" t="s">
        <v>31</v>
      </c>
      <c r="D12" s="14">
        <v>5685</v>
      </c>
      <c r="E12" s="14">
        <v>5804</v>
      </c>
      <c r="F12" s="14">
        <v>11489</v>
      </c>
      <c r="G12" s="14">
        <v>763</v>
      </c>
      <c r="H12" s="14">
        <v>10726</v>
      </c>
    </row>
    <row r="13" spans="1:8" x14ac:dyDescent="0.25">
      <c r="A13" s="18" t="s">
        <v>30</v>
      </c>
      <c r="B13" s="17"/>
      <c r="C13" s="17"/>
      <c r="D13" s="14">
        <v>2735</v>
      </c>
      <c r="E13" s="14">
        <v>2914</v>
      </c>
      <c r="F13" s="14">
        <v>5649</v>
      </c>
      <c r="G13" s="14">
        <v>986</v>
      </c>
      <c r="H13" s="14">
        <v>4663</v>
      </c>
    </row>
    <row r="14" spans="1:8" s="11" customFormat="1" x14ac:dyDescent="0.25">
      <c r="A14" s="15" t="s">
        <v>29</v>
      </c>
      <c r="D14" s="16">
        <v>94981</v>
      </c>
      <c r="E14" s="16">
        <v>78710</v>
      </c>
      <c r="F14" s="16">
        <v>173691</v>
      </c>
      <c r="G14" s="16">
        <v>9070</v>
      </c>
      <c r="H14" s="16">
        <v>164621</v>
      </c>
    </row>
    <row r="15" spans="1:8" x14ac:dyDescent="0.25">
      <c r="A15" s="2" t="s">
        <v>28</v>
      </c>
      <c r="D15" s="14"/>
      <c r="E15" s="14"/>
      <c r="F15" s="14"/>
      <c r="G15" s="14"/>
      <c r="H15" s="14"/>
    </row>
    <row r="16" spans="1:8" x14ac:dyDescent="0.25">
      <c r="A16" s="2" t="s">
        <v>27</v>
      </c>
      <c r="D16" s="14">
        <v>4515</v>
      </c>
      <c r="E16" s="14">
        <v>5146</v>
      </c>
      <c r="F16" s="14">
        <v>9661</v>
      </c>
      <c r="G16" s="14">
        <v>1453</v>
      </c>
      <c r="H16" s="14">
        <v>8208</v>
      </c>
    </row>
    <row r="17" spans="1:8" x14ac:dyDescent="0.25">
      <c r="A17" s="2" t="s">
        <v>26</v>
      </c>
      <c r="D17" s="14">
        <v>4337</v>
      </c>
      <c r="E17" s="14">
        <v>3925</v>
      </c>
      <c r="F17" s="14">
        <v>8262</v>
      </c>
      <c r="G17" s="14">
        <v>406</v>
      </c>
      <c r="H17" s="14">
        <v>7856</v>
      </c>
    </row>
    <row r="18" spans="1:8" x14ac:dyDescent="0.25">
      <c r="A18" s="2" t="s">
        <v>25</v>
      </c>
      <c r="D18" s="14">
        <v>3284</v>
      </c>
      <c r="E18" s="14">
        <v>2928</v>
      </c>
      <c r="F18" s="14">
        <v>6212</v>
      </c>
      <c r="G18" s="14">
        <v>335</v>
      </c>
      <c r="H18" s="14">
        <v>5877</v>
      </c>
    </row>
    <row r="19" spans="1:8" x14ac:dyDescent="0.25">
      <c r="A19" s="2" t="s">
        <v>24</v>
      </c>
      <c r="D19" s="14">
        <v>13827</v>
      </c>
      <c r="E19" s="14">
        <v>12207</v>
      </c>
      <c r="F19" s="14">
        <v>26034</v>
      </c>
      <c r="G19" s="14">
        <v>1163</v>
      </c>
      <c r="H19" s="14">
        <v>24871</v>
      </c>
    </row>
    <row r="20" spans="1:8" x14ac:dyDescent="0.25">
      <c r="A20" s="2" t="s">
        <v>23</v>
      </c>
      <c r="D20" s="14">
        <v>28875</v>
      </c>
      <c r="E20" s="14">
        <v>21220</v>
      </c>
      <c r="F20" s="14">
        <v>50095</v>
      </c>
      <c r="G20" s="14">
        <v>1389</v>
      </c>
      <c r="H20" s="14">
        <v>48706</v>
      </c>
    </row>
    <row r="21" spans="1:8" x14ac:dyDescent="0.25">
      <c r="A21" s="2" t="s">
        <v>22</v>
      </c>
      <c r="D21" s="14">
        <v>29105</v>
      </c>
      <c r="E21" s="14">
        <v>22904</v>
      </c>
      <c r="F21" s="14">
        <v>52009</v>
      </c>
      <c r="G21" s="14">
        <v>2924</v>
      </c>
      <c r="H21" s="14">
        <v>49085</v>
      </c>
    </row>
    <row r="22" spans="1:8" x14ac:dyDescent="0.25">
      <c r="A22" s="2" t="s">
        <v>21</v>
      </c>
      <c r="D22" s="14">
        <v>11038</v>
      </c>
      <c r="E22" s="14">
        <v>10380</v>
      </c>
      <c r="F22" s="14">
        <v>21418</v>
      </c>
      <c r="G22" s="14">
        <v>1400</v>
      </c>
      <c r="H22" s="14">
        <v>20018</v>
      </c>
    </row>
  </sheetData>
  <mergeCells count="5">
    <mergeCell ref="A2:C3"/>
    <mergeCell ref="G2:H2"/>
    <mergeCell ref="F2:F3"/>
    <mergeCell ref="E2:E3"/>
    <mergeCell ref="D2:D3"/>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B336E-AB40-4154-B8CA-9432C0CA1AF9}">
  <dimension ref="A1:J45"/>
  <sheetViews>
    <sheetView zoomScaleNormal="100" workbookViewId="0"/>
  </sheetViews>
  <sheetFormatPr defaultRowHeight="13.5" x14ac:dyDescent="0.25"/>
  <cols>
    <col min="1" max="1" width="7.85546875" style="1" customWidth="1"/>
    <col min="2" max="2" width="1.140625" style="1" customWidth="1"/>
    <col min="3" max="3" width="7.85546875" style="1" customWidth="1"/>
    <col min="4" max="10" width="10" style="2" customWidth="1"/>
    <col min="11" max="16384" width="9.140625" style="1"/>
  </cols>
  <sheetData>
    <row r="1" spans="1:10" s="11" customFormat="1" ht="15.75" customHeight="1" x14ac:dyDescent="0.2">
      <c r="A1" s="12" t="s">
        <v>71</v>
      </c>
      <c r="E1" s="12"/>
      <c r="F1" s="12"/>
      <c r="G1" s="12"/>
      <c r="H1" s="12"/>
      <c r="I1" s="12"/>
      <c r="J1" s="12"/>
    </row>
    <row r="2" spans="1:10" ht="15.75" customHeight="1" x14ac:dyDescent="0.2">
      <c r="A2" s="160" t="s">
        <v>70</v>
      </c>
      <c r="B2" s="145"/>
      <c r="C2" s="145"/>
      <c r="D2" s="147" t="s">
        <v>69</v>
      </c>
      <c r="E2" s="147"/>
      <c r="F2" s="145" t="s">
        <v>68</v>
      </c>
      <c r="G2" s="145" t="s">
        <v>67</v>
      </c>
      <c r="H2" s="145" t="s">
        <v>66</v>
      </c>
      <c r="I2" s="145" t="s">
        <v>65</v>
      </c>
      <c r="J2" s="149"/>
    </row>
    <row r="3" spans="1:10" ht="15.75" customHeight="1" x14ac:dyDescent="0.2">
      <c r="A3" s="160"/>
      <c r="B3" s="145"/>
      <c r="C3" s="145"/>
      <c r="D3" s="9" t="s">
        <v>64</v>
      </c>
      <c r="E3" s="9" t="s">
        <v>63</v>
      </c>
      <c r="F3" s="145"/>
      <c r="G3" s="145"/>
      <c r="H3" s="145"/>
      <c r="I3" s="145"/>
      <c r="J3" s="149"/>
    </row>
    <row r="4" spans="1:10" ht="22.5" customHeight="1" x14ac:dyDescent="0.2">
      <c r="A4" s="160"/>
      <c r="B4" s="145"/>
      <c r="C4" s="145"/>
      <c r="D4" s="147" t="s">
        <v>62</v>
      </c>
      <c r="E4" s="147"/>
      <c r="F4" s="145"/>
      <c r="G4" s="145"/>
      <c r="H4" s="145"/>
      <c r="I4" s="9" t="s">
        <v>14</v>
      </c>
      <c r="J4" s="8" t="s">
        <v>61</v>
      </c>
    </row>
    <row r="5" spans="1:10" s="35" customFormat="1" ht="15" customHeight="1" x14ac:dyDescent="0.25">
      <c r="A5" s="159">
        <v>2004</v>
      </c>
      <c r="B5" s="159"/>
      <c r="C5" s="159"/>
      <c r="D5" s="37">
        <v>127172</v>
      </c>
      <c r="E5" s="37">
        <v>9051</v>
      </c>
      <c r="F5" s="37">
        <v>144853.12</v>
      </c>
      <c r="G5" s="36">
        <v>143.45374308161317</v>
      </c>
      <c r="H5" s="38">
        <v>27575137</v>
      </c>
      <c r="I5" s="37">
        <v>15864</v>
      </c>
      <c r="J5" s="36">
        <v>105.68954030646236</v>
      </c>
    </row>
    <row r="6" spans="1:10" s="35" customFormat="1" ht="11.45" customHeight="1" x14ac:dyDescent="0.25">
      <c r="A6" s="159">
        <v>2005</v>
      </c>
      <c r="B6" s="159"/>
      <c r="C6" s="159"/>
      <c r="D6" s="37">
        <v>130995</v>
      </c>
      <c r="E6" s="37">
        <v>9294</v>
      </c>
      <c r="F6" s="37">
        <v>158565</v>
      </c>
      <c r="G6" s="36">
        <v>157.44080258968791</v>
      </c>
      <c r="H6" s="38">
        <v>32329450</v>
      </c>
      <c r="I6" s="37">
        <v>16991</v>
      </c>
      <c r="J6" s="36">
        <v>107.10413514876448</v>
      </c>
    </row>
    <row r="7" spans="1:10" ht="11.45" customHeight="1" x14ac:dyDescent="0.25">
      <c r="A7" s="159" t="s">
        <v>28</v>
      </c>
      <c r="B7" s="159"/>
      <c r="C7" s="159"/>
      <c r="D7" s="28"/>
      <c r="E7" s="28"/>
      <c r="F7" s="28"/>
      <c r="G7" s="27"/>
      <c r="H7" s="29"/>
      <c r="I7" s="28"/>
      <c r="J7" s="27"/>
    </row>
    <row r="8" spans="1:10" ht="11.45" customHeight="1" x14ac:dyDescent="0.25">
      <c r="A8" s="159" t="s">
        <v>30</v>
      </c>
      <c r="B8" s="158"/>
      <c r="C8" s="158"/>
      <c r="D8" s="28">
        <v>4528</v>
      </c>
      <c r="E8" s="28">
        <v>630</v>
      </c>
      <c r="F8" s="28">
        <v>5464.8</v>
      </c>
      <c r="G8" s="27">
        <v>32.181736593593101</v>
      </c>
      <c r="H8" s="29">
        <v>1184890</v>
      </c>
      <c r="I8" s="28">
        <v>18069</v>
      </c>
      <c r="J8" s="27">
        <v>109.4560213229949</v>
      </c>
    </row>
    <row r="9" spans="1:10" ht="11.45" customHeight="1" x14ac:dyDescent="0.25">
      <c r="A9" s="159" t="s">
        <v>60</v>
      </c>
      <c r="B9" s="158"/>
      <c r="C9" s="158"/>
      <c r="D9" s="28">
        <v>3760</v>
      </c>
      <c r="E9" s="28">
        <v>446</v>
      </c>
      <c r="F9" s="28">
        <v>3577.1</v>
      </c>
      <c r="G9" s="27">
        <v>30.901963088002045</v>
      </c>
      <c r="H9" s="29">
        <v>755209</v>
      </c>
      <c r="I9" s="28">
        <v>17594</v>
      </c>
      <c r="J9" s="27">
        <v>104.719957145408</v>
      </c>
    </row>
    <row r="10" spans="1:10" s="11" customFormat="1" ht="11.45" customHeight="1" x14ac:dyDescent="0.25">
      <c r="A10" s="157" t="s">
        <v>27</v>
      </c>
      <c r="B10" s="158"/>
      <c r="C10" s="158"/>
      <c r="D10" s="30">
        <v>8288</v>
      </c>
      <c r="E10" s="30">
        <v>1076</v>
      </c>
      <c r="F10" s="30">
        <v>9041.9</v>
      </c>
      <c r="G10" s="33">
        <v>31.662972262201162</v>
      </c>
      <c r="H10" s="34">
        <v>1940099</v>
      </c>
      <c r="I10" s="30">
        <v>17881</v>
      </c>
      <c r="J10" s="33">
        <v>107.56135707410972</v>
      </c>
    </row>
    <row r="11" spans="1:10" ht="11.45" customHeight="1" x14ac:dyDescent="0.25">
      <c r="A11" s="159" t="s">
        <v>59</v>
      </c>
      <c r="B11" s="158"/>
      <c r="C11" s="158"/>
      <c r="D11" s="28">
        <v>2618</v>
      </c>
      <c r="E11" s="28">
        <v>282</v>
      </c>
      <c r="F11" s="28">
        <v>3284.4</v>
      </c>
      <c r="G11" s="27">
        <v>76.678837910779492</v>
      </c>
      <c r="H11" s="29">
        <v>608551</v>
      </c>
      <c r="I11" s="28">
        <v>15440</v>
      </c>
      <c r="J11" s="27">
        <v>95.097314609509738</v>
      </c>
    </row>
    <row r="12" spans="1:10" ht="11.45" customHeight="1" x14ac:dyDescent="0.25">
      <c r="A12" s="159" t="s">
        <v>58</v>
      </c>
      <c r="B12" s="158"/>
      <c r="C12" s="158"/>
      <c r="D12" s="28">
        <v>1666</v>
      </c>
      <c r="E12" s="28">
        <v>121</v>
      </c>
      <c r="F12" s="28">
        <v>1317.6</v>
      </c>
      <c r="G12" s="27">
        <v>41.85740653084823</v>
      </c>
      <c r="H12" s="29">
        <v>270268</v>
      </c>
      <c r="I12" s="28">
        <v>17093</v>
      </c>
      <c r="J12" s="27">
        <v>107.74030885597226</v>
      </c>
    </row>
    <row r="13" spans="1:10" ht="11.45" customHeight="1" x14ac:dyDescent="0.25">
      <c r="A13" s="159" t="s">
        <v>57</v>
      </c>
      <c r="B13" s="158"/>
      <c r="C13" s="158"/>
      <c r="D13" s="28">
        <v>3129</v>
      </c>
      <c r="E13" s="28">
        <v>273</v>
      </c>
      <c r="F13" s="28">
        <v>2830.1</v>
      </c>
      <c r="G13" s="27">
        <v>77.535074477615609</v>
      </c>
      <c r="H13" s="29">
        <v>585694</v>
      </c>
      <c r="I13" s="28">
        <v>17246</v>
      </c>
      <c r="J13" s="27">
        <v>109.47755982987368</v>
      </c>
    </row>
    <row r="14" spans="1:10" s="11" customFormat="1" ht="11.45" customHeight="1" x14ac:dyDescent="0.25">
      <c r="A14" s="157" t="s">
        <v>26</v>
      </c>
      <c r="B14" s="158"/>
      <c r="C14" s="158"/>
      <c r="D14" s="30">
        <v>7413</v>
      </c>
      <c r="E14" s="30">
        <v>676</v>
      </c>
      <c r="F14" s="30">
        <v>7432.1</v>
      </c>
      <c r="G14" s="33">
        <v>67.069208861102197</v>
      </c>
      <c r="H14" s="34">
        <v>1464513</v>
      </c>
      <c r="I14" s="30">
        <v>16421</v>
      </c>
      <c r="J14" s="33">
        <v>102.80473298691541</v>
      </c>
    </row>
    <row r="15" spans="1:10" ht="11.45" customHeight="1" x14ac:dyDescent="0.25">
      <c r="A15" s="159" t="s">
        <v>56</v>
      </c>
      <c r="B15" s="158"/>
      <c r="C15" s="158"/>
      <c r="D15" s="28">
        <v>1050</v>
      </c>
      <c r="E15" s="28">
        <v>65</v>
      </c>
      <c r="F15" s="28">
        <v>1021.3</v>
      </c>
      <c r="G15" s="27">
        <v>23.126950267885849</v>
      </c>
      <c r="H15" s="29">
        <v>208308</v>
      </c>
      <c r="I15" s="28">
        <v>16997</v>
      </c>
      <c r="J15" s="27">
        <v>103.48879688261081</v>
      </c>
    </row>
    <row r="16" spans="1:10" ht="11.45" customHeight="1" x14ac:dyDescent="0.25">
      <c r="A16" s="159" t="s">
        <v>55</v>
      </c>
      <c r="B16" s="158"/>
      <c r="C16" s="158"/>
      <c r="D16" s="28">
        <v>1272</v>
      </c>
      <c r="E16" s="28">
        <v>81</v>
      </c>
      <c r="F16" s="28">
        <v>1152.5999999999999</v>
      </c>
      <c r="G16" s="27">
        <v>43.599471934211174</v>
      </c>
      <c r="H16" s="29">
        <v>244099</v>
      </c>
      <c r="I16" s="28">
        <v>17649</v>
      </c>
      <c r="J16" s="27">
        <v>108.77657935285055</v>
      </c>
    </row>
    <row r="17" spans="1:10" ht="11.45" customHeight="1" x14ac:dyDescent="0.25">
      <c r="A17" s="159" t="s">
        <v>54</v>
      </c>
      <c r="B17" s="158"/>
      <c r="C17" s="158"/>
      <c r="D17" s="28">
        <v>3140</v>
      </c>
      <c r="E17" s="28">
        <v>318</v>
      </c>
      <c r="F17" s="28">
        <v>2934.6</v>
      </c>
      <c r="G17" s="27">
        <v>99.756947395257924</v>
      </c>
      <c r="H17" s="29">
        <v>609906</v>
      </c>
      <c r="I17" s="28">
        <v>17320</v>
      </c>
      <c r="J17" s="27">
        <v>105.7709923664122</v>
      </c>
    </row>
    <row r="18" spans="1:10" s="11" customFormat="1" ht="11.45" customHeight="1" x14ac:dyDescent="0.25">
      <c r="A18" s="157" t="s">
        <v>25</v>
      </c>
      <c r="B18" s="158"/>
      <c r="C18" s="158"/>
      <c r="D18" s="30">
        <v>5462</v>
      </c>
      <c r="E18" s="30">
        <v>464</v>
      </c>
      <c r="F18" s="30">
        <v>5108.5</v>
      </c>
      <c r="G18" s="33">
        <v>51.077746959931687</v>
      </c>
      <c r="H18" s="34">
        <v>1062313</v>
      </c>
      <c r="I18" s="30">
        <v>17329</v>
      </c>
      <c r="J18" s="33">
        <v>105.97480430528377</v>
      </c>
    </row>
    <row r="19" spans="1:10" ht="11.45" customHeight="1" x14ac:dyDescent="0.25">
      <c r="A19" s="159" t="s">
        <v>53</v>
      </c>
      <c r="B19" s="158"/>
      <c r="C19" s="158"/>
      <c r="D19" s="28">
        <v>6010</v>
      </c>
      <c r="E19" s="28">
        <v>386</v>
      </c>
      <c r="F19" s="28">
        <v>9388.5</v>
      </c>
      <c r="G19" s="27">
        <v>235.68174116052262</v>
      </c>
      <c r="H19" s="29">
        <v>1929199</v>
      </c>
      <c r="I19" s="28">
        <v>17124</v>
      </c>
      <c r="J19" s="27">
        <v>112.1708371544609</v>
      </c>
    </row>
    <row r="20" spans="1:10" ht="11.45" customHeight="1" x14ac:dyDescent="0.25">
      <c r="A20" s="159" t="s">
        <v>52</v>
      </c>
      <c r="B20" s="158"/>
      <c r="C20" s="158"/>
      <c r="D20" s="28">
        <v>7946</v>
      </c>
      <c r="E20" s="28">
        <v>570</v>
      </c>
      <c r="F20" s="28">
        <v>9298</v>
      </c>
      <c r="G20" s="27">
        <v>282.3</v>
      </c>
      <c r="H20" s="29">
        <v>1911050</v>
      </c>
      <c r="I20" s="28">
        <v>17127</v>
      </c>
      <c r="J20" s="27">
        <v>105.03248743410568</v>
      </c>
    </row>
    <row r="21" spans="1:10" ht="11.45" customHeight="1" x14ac:dyDescent="0.25">
      <c r="A21" s="159" t="s">
        <v>51</v>
      </c>
      <c r="B21" s="158"/>
      <c r="C21" s="158"/>
      <c r="D21" s="28">
        <v>4118</v>
      </c>
      <c r="E21" s="28">
        <v>309</v>
      </c>
      <c r="F21" s="28">
        <v>4494.2</v>
      </c>
      <c r="G21" s="27">
        <v>184.98761041548329</v>
      </c>
      <c r="H21" s="29">
        <v>927790</v>
      </c>
      <c r="I21" s="28">
        <v>17204</v>
      </c>
      <c r="J21" s="27">
        <v>108.62482636696554</v>
      </c>
    </row>
    <row r="22" spans="1:10" s="11" customFormat="1" ht="11.45" customHeight="1" x14ac:dyDescent="0.25">
      <c r="A22" s="157" t="s">
        <v>24</v>
      </c>
      <c r="B22" s="158"/>
      <c r="C22" s="158"/>
      <c r="D22" s="30">
        <v>18074</v>
      </c>
      <c r="E22" s="30">
        <v>1265</v>
      </c>
      <c r="F22" s="30">
        <v>23181</v>
      </c>
      <c r="G22" s="33">
        <v>238.8</v>
      </c>
      <c r="H22" s="34">
        <v>4768039</v>
      </c>
      <c r="I22" s="30">
        <v>17141</v>
      </c>
      <c r="J22" s="33">
        <v>108.63696850643178</v>
      </c>
    </row>
    <row r="23" spans="1:10" ht="11.45" customHeight="1" x14ac:dyDescent="0.25">
      <c r="A23" s="159" t="s">
        <v>50</v>
      </c>
      <c r="B23" s="158"/>
      <c r="C23" s="158"/>
      <c r="D23" s="28">
        <v>25646</v>
      </c>
      <c r="E23" s="28">
        <v>1534</v>
      </c>
      <c r="F23" s="28">
        <v>33784.9</v>
      </c>
      <c r="G23" s="27">
        <v>465.49845063028829</v>
      </c>
      <c r="H23" s="29">
        <v>6966037</v>
      </c>
      <c r="I23" s="28">
        <v>17182</v>
      </c>
      <c r="J23" s="27">
        <v>106.72049689440995</v>
      </c>
    </row>
    <row r="24" spans="1:10" ht="11.45" customHeight="1" x14ac:dyDescent="0.25">
      <c r="A24" s="159" t="s">
        <v>49</v>
      </c>
      <c r="B24" s="158"/>
      <c r="C24" s="158"/>
      <c r="D24" s="28">
        <v>5639</v>
      </c>
      <c r="E24" s="28">
        <v>324</v>
      </c>
      <c r="F24" s="28">
        <v>6327.3</v>
      </c>
      <c r="G24" s="27">
        <v>197.1821768478525</v>
      </c>
      <c r="H24" s="29">
        <v>1292220</v>
      </c>
      <c r="I24" s="28">
        <v>17019</v>
      </c>
      <c r="J24" s="27">
        <v>106.34216445888526</v>
      </c>
    </row>
    <row r="25" spans="1:10" ht="11.45" customHeight="1" x14ac:dyDescent="0.25">
      <c r="A25" s="159" t="s">
        <v>48</v>
      </c>
      <c r="B25" s="158"/>
      <c r="C25" s="158"/>
      <c r="D25" s="28">
        <v>5449</v>
      </c>
      <c r="E25" s="28">
        <v>516</v>
      </c>
      <c r="F25" s="28">
        <v>6271.9</v>
      </c>
      <c r="G25" s="27">
        <v>291.95527501582694</v>
      </c>
      <c r="H25" s="29">
        <v>1280201</v>
      </c>
      <c r="I25" s="28">
        <v>17010</v>
      </c>
      <c r="J25" s="27">
        <v>104.22155505177379</v>
      </c>
    </row>
    <row r="26" spans="1:10" s="11" customFormat="1" ht="11.45" customHeight="1" x14ac:dyDescent="0.25">
      <c r="A26" s="157" t="s">
        <v>23</v>
      </c>
      <c r="B26" s="158"/>
      <c r="C26" s="158"/>
      <c r="D26" s="30">
        <v>36734</v>
      </c>
      <c r="E26" s="30">
        <v>2374</v>
      </c>
      <c r="F26" s="30">
        <v>46384.1</v>
      </c>
      <c r="G26" s="33">
        <v>367.69325772955608</v>
      </c>
      <c r="H26" s="34">
        <v>9538458</v>
      </c>
      <c r="I26" s="30">
        <v>17137</v>
      </c>
      <c r="J26" s="33">
        <v>106.32872122603463</v>
      </c>
    </row>
    <row r="27" spans="1:10" ht="11.45" customHeight="1" x14ac:dyDescent="0.25">
      <c r="A27" s="159" t="s">
        <v>47</v>
      </c>
      <c r="B27" s="158"/>
      <c r="C27" s="158"/>
      <c r="D27" s="28">
        <v>12495</v>
      </c>
      <c r="E27" s="28">
        <v>1028</v>
      </c>
      <c r="F27" s="28">
        <v>15392.8</v>
      </c>
      <c r="G27" s="27">
        <v>281.22048315815817</v>
      </c>
      <c r="H27" s="29">
        <v>3037712</v>
      </c>
      <c r="I27" s="28">
        <v>16446</v>
      </c>
      <c r="J27" s="27">
        <v>105.599075382047</v>
      </c>
    </row>
    <row r="28" spans="1:10" ht="11.45" customHeight="1" x14ac:dyDescent="0.25">
      <c r="A28" s="159" t="s">
        <v>46</v>
      </c>
      <c r="B28" s="158"/>
      <c r="C28" s="158"/>
      <c r="D28" s="28">
        <v>8444</v>
      </c>
      <c r="E28" s="28">
        <v>306</v>
      </c>
      <c r="F28" s="28">
        <v>9099</v>
      </c>
      <c r="G28" s="27">
        <v>223.43528995756719</v>
      </c>
      <c r="H28" s="29">
        <v>1816637</v>
      </c>
      <c r="I28" s="28">
        <v>16638</v>
      </c>
      <c r="J28" s="27">
        <v>108.53936982190619</v>
      </c>
    </row>
    <row r="29" spans="1:10" ht="11.45" customHeight="1" x14ac:dyDescent="0.25">
      <c r="A29" s="159" t="s">
        <v>45</v>
      </c>
      <c r="B29" s="158"/>
      <c r="C29" s="158"/>
      <c r="D29" s="28">
        <v>16107</v>
      </c>
      <c r="E29" s="28">
        <v>953</v>
      </c>
      <c r="F29" s="28">
        <v>23873</v>
      </c>
      <c r="G29" s="27">
        <v>412.61863239383791</v>
      </c>
      <c r="H29" s="29">
        <v>4742307</v>
      </c>
      <c r="I29" s="28">
        <v>16554</v>
      </c>
      <c r="J29" s="27">
        <v>109.13765822784811</v>
      </c>
    </row>
    <row r="30" spans="1:10" s="11" customFormat="1" ht="11.45" customHeight="1" x14ac:dyDescent="0.25">
      <c r="A30" s="157" t="s">
        <v>22</v>
      </c>
      <c r="B30" s="158"/>
      <c r="C30" s="158"/>
      <c r="D30" s="30">
        <v>37046</v>
      </c>
      <c r="E30" s="30">
        <v>2287</v>
      </c>
      <c r="F30" s="30">
        <v>48364.3</v>
      </c>
      <c r="G30" s="33">
        <v>315.45459644838576</v>
      </c>
      <c r="H30" s="34">
        <v>9596656</v>
      </c>
      <c r="I30" s="30">
        <v>16535</v>
      </c>
      <c r="J30" s="33">
        <v>107.91672105469259</v>
      </c>
    </row>
    <row r="31" spans="1:10" ht="11.45" customHeight="1" x14ac:dyDescent="0.25">
      <c r="A31" s="159" t="s">
        <v>44</v>
      </c>
      <c r="B31" s="158"/>
      <c r="C31" s="158"/>
      <c r="D31" s="28">
        <v>5678</v>
      </c>
      <c r="E31" s="28">
        <v>437</v>
      </c>
      <c r="F31" s="28">
        <v>6994.5</v>
      </c>
      <c r="G31" s="27">
        <v>130.04265034525585</v>
      </c>
      <c r="H31" s="29">
        <v>1451448</v>
      </c>
      <c r="I31" s="28">
        <v>17293</v>
      </c>
      <c r="J31" s="27">
        <v>105.87118893106404</v>
      </c>
    </row>
    <row r="32" spans="1:10" ht="11.45" customHeight="1" x14ac:dyDescent="0.25">
      <c r="A32" s="159" t="s">
        <v>43</v>
      </c>
      <c r="B32" s="158"/>
      <c r="C32" s="158"/>
      <c r="D32" s="28">
        <v>8927</v>
      </c>
      <c r="E32" s="28">
        <v>356</v>
      </c>
      <c r="F32" s="28">
        <v>8368.7000000000007</v>
      </c>
      <c r="G32" s="27">
        <v>216.89166949594014</v>
      </c>
      <c r="H32" s="29">
        <v>1747241</v>
      </c>
      <c r="I32" s="28">
        <v>17399</v>
      </c>
      <c r="J32" s="27">
        <v>108.19600771096324</v>
      </c>
    </row>
    <row r="33" spans="1:10" ht="11.45" customHeight="1" x14ac:dyDescent="0.25">
      <c r="A33" s="159" t="s">
        <v>42</v>
      </c>
      <c r="B33" s="158"/>
      <c r="C33" s="158"/>
      <c r="D33" s="28">
        <v>3373</v>
      </c>
      <c r="E33" s="28">
        <v>359</v>
      </c>
      <c r="F33" s="28">
        <v>3688.9</v>
      </c>
      <c r="G33" s="27">
        <v>87.087597530601883</v>
      </c>
      <c r="H33" s="29">
        <v>760683</v>
      </c>
      <c r="I33" s="28">
        <v>17184</v>
      </c>
      <c r="J33" s="27">
        <v>106.38930163447252</v>
      </c>
    </row>
    <row r="34" spans="1:10" s="11" customFormat="1" ht="11.45" customHeight="1" x14ac:dyDescent="0.25">
      <c r="A34" s="157" t="s">
        <v>21</v>
      </c>
      <c r="B34" s="158"/>
      <c r="C34" s="158"/>
      <c r="D34" s="30">
        <v>17978</v>
      </c>
      <c r="E34" s="30">
        <v>1152</v>
      </c>
      <c r="F34" s="30">
        <v>19052.099999999999</v>
      </c>
      <c r="G34" s="33">
        <v>141.41011538684205</v>
      </c>
      <c r="H34" s="34">
        <v>3959372</v>
      </c>
      <c r="I34" s="30">
        <v>17318</v>
      </c>
      <c r="J34" s="33">
        <v>107.0069204152249</v>
      </c>
    </row>
    <row r="35" spans="1:10" ht="11.45" customHeight="1" x14ac:dyDescent="0.25">
      <c r="A35" s="32" t="s">
        <v>41</v>
      </c>
      <c r="B35" s="31"/>
      <c r="C35" s="31"/>
      <c r="D35" s="28"/>
      <c r="E35" s="28"/>
      <c r="F35" s="28"/>
      <c r="G35" s="27"/>
      <c r="H35" s="29"/>
      <c r="I35" s="30"/>
      <c r="J35" s="27"/>
    </row>
    <row r="36" spans="1:10" ht="11.45" customHeight="1" x14ac:dyDescent="0.25">
      <c r="A36" s="18"/>
      <c r="B36" s="17" t="s">
        <v>32</v>
      </c>
      <c r="C36" s="21">
        <v>499</v>
      </c>
      <c r="D36" s="28">
        <v>8371</v>
      </c>
      <c r="E36" s="28">
        <v>522</v>
      </c>
      <c r="F36" s="28">
        <v>11651.1</v>
      </c>
      <c r="G36" s="27">
        <v>414.11998038003031</v>
      </c>
      <c r="H36" s="29">
        <v>2413710</v>
      </c>
      <c r="I36" s="28">
        <v>17264</v>
      </c>
      <c r="J36" s="27">
        <v>108.45583616032164</v>
      </c>
    </row>
    <row r="37" spans="1:10" ht="11.45" customHeight="1" x14ac:dyDescent="0.25">
      <c r="A37" s="20">
        <v>500</v>
      </c>
      <c r="B37" s="17" t="s">
        <v>32</v>
      </c>
      <c r="C37" s="21">
        <v>999</v>
      </c>
      <c r="D37" s="28">
        <v>13187</v>
      </c>
      <c r="E37" s="28">
        <v>721</v>
      </c>
      <c r="F37" s="28">
        <v>16664</v>
      </c>
      <c r="G37" s="27">
        <v>340.53127292567945</v>
      </c>
      <c r="H37" s="29">
        <v>3444228</v>
      </c>
      <c r="I37" s="28">
        <v>17224</v>
      </c>
      <c r="J37" s="27">
        <v>107.78473091364205</v>
      </c>
    </row>
    <row r="38" spans="1:10" ht="11.45" customHeight="1" x14ac:dyDescent="0.25">
      <c r="A38" s="20">
        <v>1000</v>
      </c>
      <c r="B38" s="17" t="s">
        <v>32</v>
      </c>
      <c r="C38" s="21">
        <v>1999</v>
      </c>
      <c r="D38" s="28">
        <v>20152</v>
      </c>
      <c r="E38" s="28">
        <v>1181</v>
      </c>
      <c r="F38" s="28">
        <v>26087</v>
      </c>
      <c r="G38" s="27">
        <v>277.3</v>
      </c>
      <c r="H38" s="29">
        <v>5353614</v>
      </c>
      <c r="I38" s="28">
        <v>17102</v>
      </c>
      <c r="J38" s="27">
        <v>107.5</v>
      </c>
    </row>
    <row r="39" spans="1:10" ht="11.45" customHeight="1" x14ac:dyDescent="0.25">
      <c r="A39" s="20">
        <v>2000</v>
      </c>
      <c r="B39" s="17" t="s">
        <v>32</v>
      </c>
      <c r="C39" s="21">
        <v>4999</v>
      </c>
      <c r="D39" s="28">
        <v>26117</v>
      </c>
      <c r="E39" s="28">
        <v>1490</v>
      </c>
      <c r="F39" s="28">
        <v>33356.300000000003</v>
      </c>
      <c r="G39" s="27">
        <v>226.10332495519458</v>
      </c>
      <c r="H39" s="29">
        <v>6724717</v>
      </c>
      <c r="I39" s="28">
        <v>16800</v>
      </c>
      <c r="J39" s="27">
        <v>106.9654908951993</v>
      </c>
    </row>
    <row r="40" spans="1:10" ht="11.45" customHeight="1" x14ac:dyDescent="0.25">
      <c r="A40" s="20">
        <v>5000</v>
      </c>
      <c r="B40" s="17" t="s">
        <v>32</v>
      </c>
      <c r="C40" s="21">
        <v>9999</v>
      </c>
      <c r="D40" s="28">
        <v>16394</v>
      </c>
      <c r="E40" s="28">
        <v>935</v>
      </c>
      <c r="F40" s="28">
        <v>17981</v>
      </c>
      <c r="G40" s="27">
        <v>185.53773543047419</v>
      </c>
      <c r="H40" s="29">
        <v>3628555</v>
      </c>
      <c r="I40" s="28">
        <v>16817</v>
      </c>
      <c r="J40" s="27">
        <v>107.36082737487231</v>
      </c>
    </row>
    <row r="41" spans="1:10" ht="11.45" customHeight="1" x14ac:dyDescent="0.25">
      <c r="A41" s="20">
        <v>10000</v>
      </c>
      <c r="B41" s="17" t="s">
        <v>32</v>
      </c>
      <c r="C41" s="21">
        <v>19999</v>
      </c>
      <c r="D41" s="28">
        <v>14789</v>
      </c>
      <c r="E41" s="28">
        <v>1065</v>
      </c>
      <c r="F41" s="28">
        <v>17304.400000000001</v>
      </c>
      <c r="G41" s="27">
        <v>152.78757596600326</v>
      </c>
      <c r="H41" s="29">
        <v>3470341</v>
      </c>
      <c r="I41" s="28">
        <v>16712</v>
      </c>
      <c r="J41" s="27">
        <v>105.98680872653476</v>
      </c>
    </row>
    <row r="42" spans="1:10" ht="11.45" customHeight="1" x14ac:dyDescent="0.25">
      <c r="A42" s="20">
        <v>20000</v>
      </c>
      <c r="B42" s="17" t="s">
        <v>32</v>
      </c>
      <c r="C42" s="21">
        <v>49999</v>
      </c>
      <c r="D42" s="28">
        <v>14145</v>
      </c>
      <c r="E42" s="28">
        <v>860</v>
      </c>
      <c r="F42" s="28">
        <v>14394.7</v>
      </c>
      <c r="G42" s="27">
        <v>122.07495278454573</v>
      </c>
      <c r="H42" s="29">
        <v>2942538</v>
      </c>
      <c r="I42" s="28">
        <v>17035</v>
      </c>
      <c r="J42" s="27">
        <v>105.25827978250123</v>
      </c>
    </row>
    <row r="43" spans="1:10" ht="11.45" customHeight="1" x14ac:dyDescent="0.25">
      <c r="A43" s="20">
        <v>50000</v>
      </c>
      <c r="B43" s="17" t="s">
        <v>32</v>
      </c>
      <c r="C43" s="21">
        <v>99999</v>
      </c>
      <c r="D43" s="28">
        <v>4476</v>
      </c>
      <c r="E43" s="28">
        <v>465</v>
      </c>
      <c r="F43" s="28">
        <v>4301.3</v>
      </c>
      <c r="G43" s="27">
        <v>56.707378168720695</v>
      </c>
      <c r="H43" s="29">
        <v>860686</v>
      </c>
      <c r="I43" s="28">
        <v>16675</v>
      </c>
      <c r="J43" s="27">
        <v>107.11073997944503</v>
      </c>
    </row>
    <row r="44" spans="1:10" ht="11.45" customHeight="1" x14ac:dyDescent="0.25">
      <c r="A44" s="20">
        <v>100000</v>
      </c>
      <c r="B44" s="17" t="s">
        <v>32</v>
      </c>
      <c r="C44" s="19" t="s">
        <v>31</v>
      </c>
      <c r="D44" s="28">
        <v>8836</v>
      </c>
      <c r="E44" s="28">
        <v>1425</v>
      </c>
      <c r="F44" s="28">
        <v>11359.8</v>
      </c>
      <c r="G44" s="27">
        <v>98.588750096550967</v>
      </c>
      <c r="H44" s="29">
        <v>2306171</v>
      </c>
      <c r="I44" s="28">
        <v>16918</v>
      </c>
      <c r="J44" s="27">
        <v>106.56336608717561</v>
      </c>
    </row>
    <row r="45" spans="1:10" ht="11.45" customHeight="1" x14ac:dyDescent="0.25">
      <c r="A45" s="18" t="s">
        <v>30</v>
      </c>
      <c r="B45" s="17"/>
      <c r="C45" s="17"/>
      <c r="D45" s="28">
        <v>4528</v>
      </c>
      <c r="E45" s="28">
        <v>630</v>
      </c>
      <c r="F45" s="28">
        <v>5464.8</v>
      </c>
      <c r="G45" s="27">
        <v>32.181736593593101</v>
      </c>
      <c r="H45" s="29">
        <v>1184890</v>
      </c>
      <c r="I45" s="28">
        <v>18069</v>
      </c>
      <c r="J45" s="27">
        <v>109.4560213229949</v>
      </c>
    </row>
  </sheetData>
  <mergeCells count="37">
    <mergeCell ref="A10:C10"/>
    <mergeCell ref="A11:C11"/>
    <mergeCell ref="A12:C12"/>
    <mergeCell ref="A13:C13"/>
    <mergeCell ref="I2:J3"/>
    <mergeCell ref="D2:E2"/>
    <mergeCell ref="D4:E4"/>
    <mergeCell ref="A5:C5"/>
    <mergeCell ref="A2:C4"/>
    <mergeCell ref="F2:F4"/>
    <mergeCell ref="G2:G4"/>
    <mergeCell ref="H2:H4"/>
    <mergeCell ref="A6:C6"/>
    <mergeCell ref="A7:C7"/>
    <mergeCell ref="A8:C8"/>
    <mergeCell ref="A9:C9"/>
    <mergeCell ref="A18:C18"/>
    <mergeCell ref="A19:C19"/>
    <mergeCell ref="A20:C20"/>
    <mergeCell ref="A21:C21"/>
    <mergeCell ref="A14:C14"/>
    <mergeCell ref="A15:C15"/>
    <mergeCell ref="A16:C16"/>
    <mergeCell ref="A17:C17"/>
    <mergeCell ref="A22:C22"/>
    <mergeCell ref="A23:C23"/>
    <mergeCell ref="A29:C29"/>
    <mergeCell ref="A24:C24"/>
    <mergeCell ref="A25:C25"/>
    <mergeCell ref="A26:C26"/>
    <mergeCell ref="A27:C27"/>
    <mergeCell ref="A28:C28"/>
    <mergeCell ref="A34:C34"/>
    <mergeCell ref="A30:C30"/>
    <mergeCell ref="A31:C31"/>
    <mergeCell ref="A32:C32"/>
    <mergeCell ref="A33:C33"/>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F9B6B-901F-481F-B9C3-6E2C097E80D1}">
  <dimension ref="A1:I44"/>
  <sheetViews>
    <sheetView zoomScaleNormal="100" workbookViewId="0"/>
  </sheetViews>
  <sheetFormatPr defaultRowHeight="13.5" x14ac:dyDescent="0.25"/>
  <cols>
    <col min="1" max="1" width="7.7109375" style="1" customWidth="1"/>
    <col min="2" max="2" width="1.140625" style="1" customWidth="1"/>
    <col min="3" max="3" width="7.7109375" style="1" customWidth="1"/>
    <col min="4" max="9" width="11.7109375" style="2" customWidth="1"/>
    <col min="10" max="16384" width="9.140625" style="1"/>
  </cols>
  <sheetData>
    <row r="1" spans="1:9" s="11" customFormat="1" ht="15.75" customHeight="1" x14ac:dyDescent="0.2">
      <c r="A1" s="12" t="s">
        <v>76</v>
      </c>
      <c r="E1" s="12"/>
      <c r="F1" s="12"/>
      <c r="G1" s="12"/>
      <c r="H1" s="12"/>
      <c r="I1" s="12"/>
    </row>
    <row r="2" spans="1:9" ht="15.75" customHeight="1" x14ac:dyDescent="0.2">
      <c r="A2" s="160" t="s">
        <v>70</v>
      </c>
      <c r="B2" s="145"/>
      <c r="C2" s="145"/>
      <c r="D2" s="145" t="s">
        <v>75</v>
      </c>
      <c r="E2" s="145" t="s">
        <v>74</v>
      </c>
      <c r="F2" s="145" t="s">
        <v>73</v>
      </c>
      <c r="G2" s="145" t="s">
        <v>72</v>
      </c>
      <c r="H2" s="145" t="s">
        <v>65</v>
      </c>
      <c r="I2" s="162"/>
    </row>
    <row r="3" spans="1:9" ht="15.75" customHeight="1" x14ac:dyDescent="0.2">
      <c r="A3" s="160"/>
      <c r="B3" s="145"/>
      <c r="C3" s="145"/>
      <c r="D3" s="145"/>
      <c r="E3" s="145"/>
      <c r="F3" s="145"/>
      <c r="G3" s="145"/>
      <c r="H3" s="9" t="s">
        <v>14</v>
      </c>
      <c r="I3" s="8" t="s">
        <v>61</v>
      </c>
    </row>
    <row r="4" spans="1:9" s="47" customFormat="1" ht="15.75" customHeight="1" x14ac:dyDescent="0.25">
      <c r="A4" s="161">
        <v>2004</v>
      </c>
      <c r="B4" s="161"/>
      <c r="C4" s="161"/>
      <c r="D4" s="42">
        <v>1228</v>
      </c>
      <c r="E4" s="42">
        <v>6610.85</v>
      </c>
      <c r="F4" s="41">
        <v>30.717850305745035</v>
      </c>
      <c r="G4" s="40">
        <v>1611407</v>
      </c>
      <c r="H4" s="40">
        <v>20313</v>
      </c>
      <c r="I4" s="39">
        <v>105.98455598455598</v>
      </c>
    </row>
    <row r="5" spans="1:9" s="47" customFormat="1" ht="12" customHeight="1" x14ac:dyDescent="0.25">
      <c r="A5" s="161">
        <v>2005</v>
      </c>
      <c r="B5" s="161"/>
      <c r="C5" s="161"/>
      <c r="D5" s="42">
        <v>1125</v>
      </c>
      <c r="E5" s="42">
        <v>6449</v>
      </c>
      <c r="F5" s="41">
        <v>29.908814758742238</v>
      </c>
      <c r="G5" s="40">
        <v>1655308</v>
      </c>
      <c r="H5" s="40">
        <v>21390</v>
      </c>
      <c r="I5" s="39">
        <v>105.30694629055284</v>
      </c>
    </row>
    <row r="6" spans="1:9" ht="12" customHeight="1" x14ac:dyDescent="0.25">
      <c r="A6" s="159" t="s">
        <v>28</v>
      </c>
      <c r="B6" s="159"/>
      <c r="C6" s="159"/>
      <c r="D6" s="42"/>
      <c r="E6" s="42"/>
      <c r="F6" s="41"/>
      <c r="G6" s="40"/>
      <c r="H6" s="40"/>
      <c r="I6" s="39"/>
    </row>
    <row r="7" spans="1:9" ht="12" customHeight="1" x14ac:dyDescent="0.25">
      <c r="A7" s="159" t="s">
        <v>30</v>
      </c>
      <c r="B7" s="158"/>
      <c r="C7" s="158"/>
      <c r="D7" s="42">
        <v>156</v>
      </c>
      <c r="E7" s="42">
        <v>441.4</v>
      </c>
      <c r="F7" s="41">
        <v>10.560061245484341</v>
      </c>
      <c r="G7" s="40">
        <v>118029</v>
      </c>
      <c r="H7" s="40">
        <v>22285</v>
      </c>
      <c r="I7" s="39">
        <v>106.45870157168108</v>
      </c>
    </row>
    <row r="8" spans="1:9" ht="12" customHeight="1" x14ac:dyDescent="0.25">
      <c r="A8" s="159" t="s">
        <v>60</v>
      </c>
      <c r="B8" s="158"/>
      <c r="C8" s="158"/>
      <c r="D8" s="42">
        <v>89</v>
      </c>
      <c r="E8" s="42">
        <v>392.8</v>
      </c>
      <c r="F8" s="41">
        <v>17.893341472191981</v>
      </c>
      <c r="G8" s="40">
        <v>102587</v>
      </c>
      <c r="H8" s="40">
        <v>21765</v>
      </c>
      <c r="I8" s="39">
        <v>109.07040841894262</v>
      </c>
    </row>
    <row r="9" spans="1:9" s="11" customFormat="1" ht="12" customHeight="1" x14ac:dyDescent="0.25">
      <c r="A9" s="157" t="s">
        <v>27</v>
      </c>
      <c r="B9" s="158"/>
      <c r="C9" s="158"/>
      <c r="D9" s="44">
        <v>245</v>
      </c>
      <c r="E9" s="44">
        <v>834.1</v>
      </c>
      <c r="F9" s="46">
        <v>13.083654764687152</v>
      </c>
      <c r="G9" s="43">
        <v>220616</v>
      </c>
      <c r="H9" s="43">
        <v>22040</v>
      </c>
      <c r="I9" s="45">
        <v>107.71712037534822</v>
      </c>
    </row>
    <row r="10" spans="1:9" ht="12" customHeight="1" x14ac:dyDescent="0.25">
      <c r="A10" s="159" t="s">
        <v>59</v>
      </c>
      <c r="B10" s="158"/>
      <c r="C10" s="158"/>
      <c r="D10" s="42">
        <v>43</v>
      </c>
      <c r="E10" s="42">
        <v>217.9</v>
      </c>
      <c r="F10" s="41">
        <v>25.483591794727857</v>
      </c>
      <c r="G10" s="40">
        <v>46447</v>
      </c>
      <c r="H10" s="40">
        <v>17761</v>
      </c>
      <c r="I10" s="39">
        <v>84.371288774880043</v>
      </c>
    </row>
    <row r="11" spans="1:9" ht="12" customHeight="1" x14ac:dyDescent="0.25">
      <c r="A11" s="159" t="s">
        <v>58</v>
      </c>
      <c r="B11" s="158"/>
      <c r="C11" s="158"/>
      <c r="D11" s="42">
        <v>12</v>
      </c>
      <c r="E11" s="42">
        <v>66.8</v>
      </c>
      <c r="F11" s="41">
        <v>10.404174129740674</v>
      </c>
      <c r="G11" s="40">
        <v>17356</v>
      </c>
      <c r="H11" s="40">
        <v>21639</v>
      </c>
      <c r="I11" s="39">
        <v>105.80383336592998</v>
      </c>
    </row>
    <row r="12" spans="1:9" ht="12" customHeight="1" x14ac:dyDescent="0.25">
      <c r="A12" s="159" t="s">
        <v>57</v>
      </c>
      <c r="B12" s="158"/>
      <c r="C12" s="158"/>
      <c r="D12" s="42">
        <v>16</v>
      </c>
      <c r="E12" s="42">
        <v>156.19999999999999</v>
      </c>
      <c r="F12" s="41">
        <v>20.388184772819233</v>
      </c>
      <c r="G12" s="40">
        <v>41475</v>
      </c>
      <c r="H12" s="40">
        <v>22127</v>
      </c>
      <c r="I12" s="39">
        <v>106.02299952084331</v>
      </c>
    </row>
    <row r="13" spans="1:9" s="11" customFormat="1" ht="12" customHeight="1" x14ac:dyDescent="0.25">
      <c r="A13" s="157" t="s">
        <v>26</v>
      </c>
      <c r="B13" s="158"/>
      <c r="C13" s="158"/>
      <c r="D13" s="44">
        <v>71</v>
      </c>
      <c r="E13" s="44">
        <v>441</v>
      </c>
      <c r="F13" s="46">
        <v>19.485339601633058</v>
      </c>
      <c r="G13" s="43">
        <v>105278</v>
      </c>
      <c r="H13" s="43">
        <v>19895</v>
      </c>
      <c r="I13" s="45">
        <v>95.314521151727121</v>
      </c>
    </row>
    <row r="14" spans="1:9" ht="12" customHeight="1" x14ac:dyDescent="0.25">
      <c r="A14" s="159" t="s">
        <v>56</v>
      </c>
      <c r="B14" s="158"/>
      <c r="C14" s="158"/>
      <c r="D14" s="42">
        <v>18</v>
      </c>
      <c r="E14" s="42">
        <v>115.6</v>
      </c>
      <c r="F14" s="41">
        <v>12.72035035982306</v>
      </c>
      <c r="G14" s="40">
        <v>29443</v>
      </c>
      <c r="H14" s="40">
        <v>21228</v>
      </c>
      <c r="I14" s="39">
        <v>102.49625802713534</v>
      </c>
    </row>
    <row r="15" spans="1:9" ht="12" customHeight="1" x14ac:dyDescent="0.25">
      <c r="A15" s="159" t="s">
        <v>55</v>
      </c>
      <c r="B15" s="158"/>
      <c r="C15" s="158"/>
      <c r="D15" s="42">
        <v>21</v>
      </c>
      <c r="E15" s="42">
        <v>225</v>
      </c>
      <c r="F15" s="41">
        <v>39.675542232410507</v>
      </c>
      <c r="G15" s="40">
        <v>58747</v>
      </c>
      <c r="H15" s="40">
        <v>21762</v>
      </c>
      <c r="I15" s="39">
        <v>107.14918759231907</v>
      </c>
    </row>
    <row r="16" spans="1:9" ht="12" customHeight="1" x14ac:dyDescent="0.25">
      <c r="A16" s="159" t="s">
        <v>54</v>
      </c>
      <c r="B16" s="158"/>
      <c r="C16" s="158"/>
      <c r="D16" s="42">
        <v>26</v>
      </c>
      <c r="E16" s="42">
        <v>253.1</v>
      </c>
      <c r="F16" s="41">
        <v>38.638271887642162</v>
      </c>
      <c r="G16" s="40">
        <v>68345</v>
      </c>
      <c r="H16" s="40">
        <v>22504</v>
      </c>
      <c r="I16" s="39">
        <v>107.2896305125149</v>
      </c>
    </row>
    <row r="17" spans="1:9" s="11" customFormat="1" ht="12" customHeight="1" x14ac:dyDescent="0.25">
      <c r="A17" s="157" t="s">
        <v>25</v>
      </c>
      <c r="B17" s="158"/>
      <c r="C17" s="158"/>
      <c r="D17" s="44">
        <v>65</v>
      </c>
      <c r="E17" s="44">
        <v>593.6</v>
      </c>
      <c r="F17" s="46">
        <v>27.856381955296513</v>
      </c>
      <c r="G17" s="43">
        <v>156535</v>
      </c>
      <c r="H17" s="43">
        <v>21974</v>
      </c>
      <c r="I17" s="45">
        <v>106.29323271900546</v>
      </c>
    </row>
    <row r="18" spans="1:9" ht="12" customHeight="1" x14ac:dyDescent="0.25">
      <c r="A18" s="159" t="s">
        <v>53</v>
      </c>
      <c r="B18" s="158"/>
      <c r="C18" s="158"/>
      <c r="D18" s="42">
        <v>52</v>
      </c>
      <c r="E18" s="42">
        <v>312.2</v>
      </c>
      <c r="F18" s="41">
        <v>36.687544801814397</v>
      </c>
      <c r="G18" s="40">
        <v>80962</v>
      </c>
      <c r="H18" s="40">
        <v>21609</v>
      </c>
      <c r="I18" s="39">
        <v>102.62145604787007</v>
      </c>
    </row>
    <row r="19" spans="1:9" ht="12" customHeight="1" x14ac:dyDescent="0.25">
      <c r="A19" s="159" t="s">
        <v>52</v>
      </c>
      <c r="B19" s="158"/>
      <c r="C19" s="158"/>
      <c r="D19" s="42">
        <v>42</v>
      </c>
      <c r="E19" s="42">
        <v>212</v>
      </c>
      <c r="F19" s="41">
        <v>29.6</v>
      </c>
      <c r="G19" s="40">
        <v>54708</v>
      </c>
      <c r="H19" s="40">
        <v>21523</v>
      </c>
      <c r="I19" s="39">
        <v>105.6</v>
      </c>
    </row>
    <row r="20" spans="1:9" ht="12" customHeight="1" x14ac:dyDescent="0.25">
      <c r="A20" s="159" t="s">
        <v>51</v>
      </c>
      <c r="B20" s="158"/>
      <c r="C20" s="158"/>
      <c r="D20" s="42">
        <v>36</v>
      </c>
      <c r="E20" s="42">
        <v>149.9</v>
      </c>
      <c r="F20" s="41">
        <v>28.47157590837433</v>
      </c>
      <c r="G20" s="40">
        <v>39633</v>
      </c>
      <c r="H20" s="40">
        <v>22029</v>
      </c>
      <c r="I20" s="39">
        <v>108.9411997428416</v>
      </c>
    </row>
    <row r="21" spans="1:9" s="11" customFormat="1" ht="12" customHeight="1" x14ac:dyDescent="0.25">
      <c r="A21" s="157" t="s">
        <v>24</v>
      </c>
      <c r="B21" s="158"/>
      <c r="C21" s="158"/>
      <c r="D21" s="44">
        <v>130</v>
      </c>
      <c r="E21" s="44">
        <v>674</v>
      </c>
      <c r="F21" s="46">
        <v>32.200000000000003</v>
      </c>
      <c r="G21" s="43">
        <v>175303</v>
      </c>
      <c r="H21" s="43">
        <v>21675</v>
      </c>
      <c r="I21" s="45">
        <v>104.9</v>
      </c>
    </row>
    <row r="22" spans="1:9" ht="12" customHeight="1" x14ac:dyDescent="0.25">
      <c r="A22" s="159" t="s">
        <v>50</v>
      </c>
      <c r="B22" s="158"/>
      <c r="C22" s="158"/>
      <c r="D22" s="42">
        <v>103</v>
      </c>
      <c r="E22" s="42">
        <v>513.29999999999995</v>
      </c>
      <c r="F22" s="41">
        <v>34.164880659203149</v>
      </c>
      <c r="G22" s="40">
        <v>132950</v>
      </c>
      <c r="H22" s="40">
        <v>21586</v>
      </c>
      <c r="I22" s="39">
        <v>106.58174097664543</v>
      </c>
    </row>
    <row r="23" spans="1:9" ht="12" customHeight="1" x14ac:dyDescent="0.25">
      <c r="A23" s="159" t="s">
        <v>49</v>
      </c>
      <c r="B23" s="158"/>
      <c r="C23" s="158"/>
      <c r="D23" s="42">
        <v>23</v>
      </c>
      <c r="E23" s="42">
        <v>121.3</v>
      </c>
      <c r="F23" s="41">
        <v>16.489940184883089</v>
      </c>
      <c r="G23" s="40">
        <v>31748</v>
      </c>
      <c r="H23" s="40">
        <v>21815</v>
      </c>
      <c r="I23" s="39">
        <v>106.12989540257844</v>
      </c>
    </row>
    <row r="24" spans="1:9" ht="12" customHeight="1" x14ac:dyDescent="0.25">
      <c r="A24" s="159" t="s">
        <v>48</v>
      </c>
      <c r="B24" s="158"/>
      <c r="C24" s="158"/>
      <c r="D24" s="42">
        <v>21</v>
      </c>
      <c r="E24" s="42">
        <v>96.9</v>
      </c>
      <c r="F24" s="41">
        <v>19.779546846295162</v>
      </c>
      <c r="G24" s="40">
        <v>24677</v>
      </c>
      <c r="H24" s="40">
        <v>21218</v>
      </c>
      <c r="I24" s="39">
        <v>103.16526474449361</v>
      </c>
    </row>
    <row r="25" spans="1:9" s="11" customFormat="1" ht="12" customHeight="1" x14ac:dyDescent="0.25">
      <c r="A25" s="157" t="s">
        <v>23</v>
      </c>
      <c r="B25" s="158"/>
      <c r="C25" s="158"/>
      <c r="D25" s="44">
        <v>147</v>
      </c>
      <c r="E25" s="44">
        <v>731.5</v>
      </c>
      <c r="F25" s="46">
        <v>26.815302501539634</v>
      </c>
      <c r="G25" s="43">
        <v>189375</v>
      </c>
      <c r="H25" s="43">
        <v>21575</v>
      </c>
      <c r="I25" s="45">
        <v>106.02486608678558</v>
      </c>
    </row>
    <row r="26" spans="1:9" ht="12" customHeight="1" x14ac:dyDescent="0.25">
      <c r="A26" s="159" t="s">
        <v>47</v>
      </c>
      <c r="B26" s="158"/>
      <c r="C26" s="158"/>
      <c r="D26" s="42">
        <v>97</v>
      </c>
      <c r="E26" s="42">
        <v>573.6</v>
      </c>
      <c r="F26" s="41">
        <v>54.200644435835166</v>
      </c>
      <c r="G26" s="40">
        <v>147473</v>
      </c>
      <c r="H26" s="40">
        <v>21426</v>
      </c>
      <c r="I26" s="39">
        <v>107.25871045254306</v>
      </c>
    </row>
    <row r="27" spans="1:9" ht="12" customHeight="1" x14ac:dyDescent="0.25">
      <c r="A27" s="159" t="s">
        <v>46</v>
      </c>
      <c r="B27" s="158"/>
      <c r="C27" s="158"/>
      <c r="D27" s="42">
        <v>43</v>
      </c>
      <c r="E27" s="42">
        <v>295.8</v>
      </c>
      <c r="F27" s="41">
        <v>32.923734473086682</v>
      </c>
      <c r="G27" s="40">
        <v>76585</v>
      </c>
      <c r="H27" s="40">
        <v>21576</v>
      </c>
      <c r="I27" s="39">
        <v>104.46402633872374</v>
      </c>
    </row>
    <row r="28" spans="1:9" ht="12" customHeight="1" x14ac:dyDescent="0.25">
      <c r="A28" s="159" t="s">
        <v>45</v>
      </c>
      <c r="B28" s="158"/>
      <c r="C28" s="158"/>
      <c r="D28" s="42">
        <v>56</v>
      </c>
      <c r="E28" s="42">
        <v>542</v>
      </c>
      <c r="F28" s="41">
        <v>52.921935263389152</v>
      </c>
      <c r="G28" s="40">
        <v>140714</v>
      </c>
      <c r="H28" s="40">
        <v>21636</v>
      </c>
      <c r="I28" s="39">
        <v>108.01797304043934</v>
      </c>
    </row>
    <row r="29" spans="1:9" s="11" customFormat="1" ht="12" customHeight="1" x14ac:dyDescent="0.25">
      <c r="A29" s="157" t="s">
        <v>22</v>
      </c>
      <c r="B29" s="158"/>
      <c r="C29" s="158"/>
      <c r="D29" s="44">
        <v>196</v>
      </c>
      <c r="E29" s="44">
        <v>1411.3</v>
      </c>
      <c r="F29" s="46">
        <v>47.345079305440002</v>
      </c>
      <c r="G29" s="43">
        <v>364772</v>
      </c>
      <c r="H29" s="43">
        <v>21538</v>
      </c>
      <c r="I29" s="45">
        <v>106.96265395311879</v>
      </c>
    </row>
    <row r="30" spans="1:9" ht="12" customHeight="1" x14ac:dyDescent="0.25">
      <c r="A30" s="159" t="s">
        <v>44</v>
      </c>
      <c r="B30" s="158"/>
      <c r="C30" s="158"/>
      <c r="D30" s="42">
        <v>129</v>
      </c>
      <c r="E30" s="42">
        <v>969.8</v>
      </c>
      <c r="F30" s="41">
        <v>82.661393430047212</v>
      </c>
      <c r="G30" s="40">
        <v>241139</v>
      </c>
      <c r="H30" s="40">
        <v>20720</v>
      </c>
      <c r="I30" s="39">
        <v>104.84238222941862</v>
      </c>
    </row>
    <row r="31" spans="1:9" ht="12" customHeight="1" x14ac:dyDescent="0.25">
      <c r="A31" s="159" t="s">
        <v>43</v>
      </c>
      <c r="B31" s="158"/>
      <c r="C31" s="158"/>
      <c r="D31" s="42">
        <v>62</v>
      </c>
      <c r="E31" s="42">
        <v>361.4</v>
      </c>
      <c r="F31" s="41">
        <v>40.24140388384108</v>
      </c>
      <c r="G31" s="40">
        <v>91752</v>
      </c>
      <c r="H31" s="40">
        <v>21157</v>
      </c>
      <c r="I31" s="39">
        <v>104.71170502350904</v>
      </c>
    </row>
    <row r="32" spans="1:9" ht="12" customHeight="1" x14ac:dyDescent="0.25">
      <c r="A32" s="159" t="s">
        <v>42</v>
      </c>
      <c r="B32" s="158"/>
      <c r="C32" s="158"/>
      <c r="D32" s="42">
        <v>80</v>
      </c>
      <c r="E32" s="42">
        <v>432.3</v>
      </c>
      <c r="F32" s="41">
        <v>46.456396754607489</v>
      </c>
      <c r="G32" s="40">
        <v>110538</v>
      </c>
      <c r="H32" s="40">
        <v>21311</v>
      </c>
      <c r="I32" s="39">
        <v>105.13566847557966</v>
      </c>
    </row>
    <row r="33" spans="1:9" s="11" customFormat="1" ht="12" customHeight="1" x14ac:dyDescent="0.25">
      <c r="A33" s="157" t="s">
        <v>21</v>
      </c>
      <c r="B33" s="158"/>
      <c r="C33" s="158"/>
      <c r="D33" s="44">
        <v>271</v>
      </c>
      <c r="E33" s="44">
        <v>1763.5</v>
      </c>
      <c r="F33" s="46">
        <v>58.747105951330013</v>
      </c>
      <c r="G33" s="43">
        <v>443429</v>
      </c>
      <c r="H33" s="43">
        <v>20954</v>
      </c>
      <c r="I33" s="45">
        <v>104.8696261448376</v>
      </c>
    </row>
    <row r="34" spans="1:9" ht="12" customHeight="1" x14ac:dyDescent="0.25">
      <c r="A34" s="32" t="s">
        <v>41</v>
      </c>
      <c r="B34" s="31"/>
      <c r="C34" s="31"/>
      <c r="D34" s="42"/>
      <c r="E34" s="44"/>
      <c r="F34" s="41"/>
      <c r="G34" s="40"/>
      <c r="H34" s="43"/>
      <c r="I34" s="39"/>
    </row>
    <row r="35" spans="1:9" ht="12" customHeight="1" x14ac:dyDescent="0.25">
      <c r="A35" s="18"/>
      <c r="B35" s="17" t="s">
        <v>32</v>
      </c>
      <c r="C35" s="21">
        <v>499</v>
      </c>
      <c r="D35" s="42">
        <v>52</v>
      </c>
      <c r="E35" s="42">
        <v>391.7</v>
      </c>
      <c r="F35" s="41">
        <v>56.930657093440693</v>
      </c>
      <c r="G35" s="40">
        <v>103140</v>
      </c>
      <c r="H35" s="40">
        <v>21943</v>
      </c>
      <c r="I35" s="39">
        <v>104.30173970909782</v>
      </c>
    </row>
    <row r="36" spans="1:9" ht="12" customHeight="1" x14ac:dyDescent="0.25">
      <c r="A36" s="20">
        <v>500</v>
      </c>
      <c r="B36" s="17" t="s">
        <v>32</v>
      </c>
      <c r="C36" s="21">
        <v>999</v>
      </c>
      <c r="D36" s="42">
        <v>99</v>
      </c>
      <c r="E36" s="42">
        <v>517.79999999999995</v>
      </c>
      <c r="F36" s="41">
        <v>46.117261464744068</v>
      </c>
      <c r="G36" s="40">
        <v>132250</v>
      </c>
      <c r="H36" s="40">
        <v>21283</v>
      </c>
      <c r="I36" s="39">
        <v>105.17914504571286</v>
      </c>
    </row>
    <row r="37" spans="1:9" ht="12" customHeight="1" x14ac:dyDescent="0.25">
      <c r="A37" s="20">
        <v>1000</v>
      </c>
      <c r="B37" s="17" t="s">
        <v>32</v>
      </c>
      <c r="C37" s="21">
        <v>1999</v>
      </c>
      <c r="D37" s="42">
        <v>119</v>
      </c>
      <c r="E37" s="42">
        <v>732</v>
      </c>
      <c r="F37" s="41">
        <v>36.9</v>
      </c>
      <c r="G37" s="40">
        <v>188522</v>
      </c>
      <c r="H37" s="40">
        <v>21469</v>
      </c>
      <c r="I37" s="39">
        <v>105.1</v>
      </c>
    </row>
    <row r="38" spans="1:9" ht="12" customHeight="1" x14ac:dyDescent="0.25">
      <c r="A38" s="20">
        <v>2000</v>
      </c>
      <c r="B38" s="17" t="s">
        <v>32</v>
      </c>
      <c r="C38" s="21">
        <v>4999</v>
      </c>
      <c r="D38" s="42">
        <v>211</v>
      </c>
      <c r="E38" s="42">
        <v>1235.0999999999999</v>
      </c>
      <c r="F38" s="41">
        <v>40.790781699467281</v>
      </c>
      <c r="G38" s="40">
        <v>309245</v>
      </c>
      <c r="H38" s="40">
        <v>20865</v>
      </c>
      <c r="I38" s="39">
        <v>103.85764061722249</v>
      </c>
    </row>
    <row r="39" spans="1:9" ht="12" customHeight="1" x14ac:dyDescent="0.25">
      <c r="A39" s="20">
        <v>5000</v>
      </c>
      <c r="B39" s="17" t="s">
        <v>32</v>
      </c>
      <c r="C39" s="21">
        <v>9999</v>
      </c>
      <c r="D39" s="42">
        <v>129</v>
      </c>
      <c r="E39" s="42">
        <v>857.4</v>
      </c>
      <c r="F39" s="41">
        <v>43.59099505826368</v>
      </c>
      <c r="G39" s="40">
        <v>221136</v>
      </c>
      <c r="H39" s="40">
        <v>21493</v>
      </c>
      <c r="I39" s="39">
        <v>105.63747173891673</v>
      </c>
    </row>
    <row r="40" spans="1:9" ht="12" customHeight="1" x14ac:dyDescent="0.25">
      <c r="A40" s="20">
        <v>10000</v>
      </c>
      <c r="B40" s="17" t="s">
        <v>32</v>
      </c>
      <c r="C40" s="21">
        <v>19999</v>
      </c>
      <c r="D40" s="42">
        <v>112</v>
      </c>
      <c r="E40" s="42">
        <v>762.8</v>
      </c>
      <c r="F40" s="41">
        <v>34.242670461432105</v>
      </c>
      <c r="G40" s="40">
        <v>197041</v>
      </c>
      <c r="H40" s="40">
        <v>21527</v>
      </c>
      <c r="I40" s="39">
        <v>104.95855680156021</v>
      </c>
    </row>
    <row r="41" spans="1:9" ht="12" customHeight="1" x14ac:dyDescent="0.25">
      <c r="A41" s="20">
        <v>20000</v>
      </c>
      <c r="B41" s="17" t="s">
        <v>32</v>
      </c>
      <c r="C41" s="21">
        <v>49999</v>
      </c>
      <c r="D41" s="42">
        <v>136</v>
      </c>
      <c r="E41" s="42">
        <v>755.7</v>
      </c>
      <c r="F41" s="41">
        <v>30.645887319488548</v>
      </c>
      <c r="G41" s="40">
        <v>191398</v>
      </c>
      <c r="H41" s="40">
        <v>21106</v>
      </c>
      <c r="I41" s="39">
        <v>106.42932782007968</v>
      </c>
    </row>
    <row r="42" spans="1:9" ht="12" customHeight="1" x14ac:dyDescent="0.25">
      <c r="A42" s="20">
        <v>50000</v>
      </c>
      <c r="B42" s="17" t="s">
        <v>32</v>
      </c>
      <c r="C42" s="21">
        <v>99999</v>
      </c>
      <c r="D42" s="42">
        <v>32</v>
      </c>
      <c r="E42" s="42">
        <v>196.8</v>
      </c>
      <c r="F42" s="41">
        <v>12.590365299724906</v>
      </c>
      <c r="G42" s="40">
        <v>51221</v>
      </c>
      <c r="H42" s="40">
        <v>21691</v>
      </c>
      <c r="I42" s="39">
        <v>106.40145197684686</v>
      </c>
    </row>
    <row r="43" spans="1:9" ht="12" customHeight="1" x14ac:dyDescent="0.25">
      <c r="A43" s="20">
        <v>100000</v>
      </c>
      <c r="B43" s="17" t="s">
        <v>32</v>
      </c>
      <c r="C43" s="19" t="s">
        <v>31</v>
      </c>
      <c r="D43" s="42">
        <v>79</v>
      </c>
      <c r="E43" s="42">
        <v>558.6</v>
      </c>
      <c r="F43" s="41">
        <v>23.795121701866634</v>
      </c>
      <c r="G43" s="40">
        <v>143326</v>
      </c>
      <c r="H43" s="40">
        <v>21381</v>
      </c>
      <c r="I43" s="39">
        <v>106.70226569517915</v>
      </c>
    </row>
    <row r="44" spans="1:9" ht="12" customHeight="1" x14ac:dyDescent="0.25">
      <c r="A44" s="18" t="s">
        <v>30</v>
      </c>
      <c r="B44" s="17"/>
      <c r="C44" s="17"/>
      <c r="D44" s="42">
        <v>156</v>
      </c>
      <c r="E44" s="42">
        <v>441.4</v>
      </c>
      <c r="F44" s="41">
        <v>10.560061245484341</v>
      </c>
      <c r="G44" s="40">
        <v>118029</v>
      </c>
      <c r="H44" s="40">
        <v>22285</v>
      </c>
      <c r="I44" s="39">
        <v>106.45870157168108</v>
      </c>
    </row>
  </sheetData>
  <mergeCells count="36">
    <mergeCell ref="A24:C24"/>
    <mergeCell ref="A25:C25"/>
    <mergeCell ref="A33:C33"/>
    <mergeCell ref="A30:C30"/>
    <mergeCell ref="A31:C31"/>
    <mergeCell ref="A32:C32"/>
    <mergeCell ref="A26:C26"/>
    <mergeCell ref="A27:C27"/>
    <mergeCell ref="A28:C28"/>
    <mergeCell ref="A29:C29"/>
    <mergeCell ref="A8:C8"/>
    <mergeCell ref="A9:C9"/>
    <mergeCell ref="A10:C10"/>
    <mergeCell ref="A23:C23"/>
    <mergeCell ref="A21:C21"/>
    <mergeCell ref="A22:C22"/>
    <mergeCell ref="A14:C14"/>
    <mergeCell ref="A15:C15"/>
    <mergeCell ref="A18:C18"/>
    <mergeCell ref="A19:C19"/>
    <mergeCell ref="A20:C20"/>
    <mergeCell ref="A16:C16"/>
    <mergeCell ref="A17:C17"/>
    <mergeCell ref="A11:C11"/>
    <mergeCell ref="A12:C12"/>
    <mergeCell ref="A13:C13"/>
    <mergeCell ref="E2:E3"/>
    <mergeCell ref="H2:I2"/>
    <mergeCell ref="F2:F3"/>
    <mergeCell ref="G2:G3"/>
    <mergeCell ref="A4:C4"/>
    <mergeCell ref="A5:C5"/>
    <mergeCell ref="A6:C6"/>
    <mergeCell ref="A7:C7"/>
    <mergeCell ref="D2:D3"/>
    <mergeCell ref="A2:C3"/>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32244-D092-4165-A967-AC17F9C35E36}">
  <dimension ref="A1:J44"/>
  <sheetViews>
    <sheetView zoomScaleNormal="100" workbookViewId="0"/>
  </sheetViews>
  <sheetFormatPr defaultRowHeight="13.5" x14ac:dyDescent="0.25"/>
  <cols>
    <col min="1" max="1" width="8.140625" style="1" customWidth="1"/>
    <col min="2" max="2" width="1.140625" style="1" customWidth="1"/>
    <col min="3" max="3" width="7.7109375" style="1" customWidth="1"/>
    <col min="4" max="10" width="10" style="2" customWidth="1"/>
    <col min="11" max="16384" width="9.140625" style="1"/>
  </cols>
  <sheetData>
    <row r="1" spans="1:10" s="11" customFormat="1" ht="15.75" customHeight="1" x14ac:dyDescent="0.2">
      <c r="A1" s="12" t="s">
        <v>80</v>
      </c>
      <c r="E1" s="12"/>
      <c r="F1" s="12"/>
      <c r="G1" s="12"/>
      <c r="H1" s="12"/>
      <c r="I1" s="12"/>
      <c r="J1" s="12"/>
    </row>
    <row r="2" spans="1:10" ht="21" customHeight="1" x14ac:dyDescent="0.2">
      <c r="A2" s="160" t="s">
        <v>70</v>
      </c>
      <c r="B2" s="145"/>
      <c r="C2" s="145"/>
      <c r="D2" s="145" t="s">
        <v>75</v>
      </c>
      <c r="E2" s="145" t="s">
        <v>68</v>
      </c>
      <c r="F2" s="145" t="s">
        <v>79</v>
      </c>
      <c r="G2" s="145" t="s">
        <v>78</v>
      </c>
      <c r="H2" s="145" t="s">
        <v>77</v>
      </c>
      <c r="I2" s="145" t="s">
        <v>65</v>
      </c>
      <c r="J2" s="162"/>
    </row>
    <row r="3" spans="1:10" ht="33" customHeight="1" x14ac:dyDescent="0.2">
      <c r="A3" s="160"/>
      <c r="B3" s="145"/>
      <c r="C3" s="145"/>
      <c r="D3" s="145"/>
      <c r="E3" s="145"/>
      <c r="F3" s="145"/>
      <c r="G3" s="145"/>
      <c r="H3" s="145"/>
      <c r="I3" s="9" t="s">
        <v>14</v>
      </c>
      <c r="J3" s="8" t="s">
        <v>61</v>
      </c>
    </row>
    <row r="4" spans="1:10" ht="15" customHeight="1" x14ac:dyDescent="0.25">
      <c r="A4" s="161">
        <v>2004</v>
      </c>
      <c r="B4" s="161"/>
      <c r="C4" s="161"/>
      <c r="D4" s="28">
        <v>166204</v>
      </c>
      <c r="E4" s="28">
        <v>670166.56999999995</v>
      </c>
      <c r="F4" s="28">
        <v>43253</v>
      </c>
      <c r="G4" s="51">
        <v>2309.5486092563688</v>
      </c>
      <c r="H4" s="50">
        <v>42111047</v>
      </c>
      <c r="I4" s="40">
        <v>5236</v>
      </c>
      <c r="J4" s="27">
        <v>111.28586609989372</v>
      </c>
    </row>
    <row r="5" spans="1:10" ht="11.25" customHeight="1" x14ac:dyDescent="0.25">
      <c r="A5" s="161">
        <v>2005</v>
      </c>
      <c r="B5" s="161"/>
      <c r="C5" s="161"/>
      <c r="D5" s="28">
        <v>157886</v>
      </c>
      <c r="E5" s="28">
        <v>663054</v>
      </c>
      <c r="F5" s="28">
        <v>36381</v>
      </c>
      <c r="G5" s="51">
        <v>2321.5</v>
      </c>
      <c r="H5" s="50">
        <v>44710270</v>
      </c>
      <c r="I5" s="40">
        <v>5619</v>
      </c>
      <c r="J5" s="27">
        <v>107.31474407944997</v>
      </c>
    </row>
    <row r="6" spans="1:10" ht="10.5" customHeight="1" x14ac:dyDescent="0.25">
      <c r="A6" s="159" t="s">
        <v>28</v>
      </c>
      <c r="B6" s="159"/>
      <c r="C6" s="159"/>
      <c r="D6" s="28"/>
      <c r="E6" s="28"/>
      <c r="F6" s="28"/>
      <c r="G6" s="51"/>
      <c r="H6" s="50"/>
      <c r="I6" s="40"/>
      <c r="J6" s="27"/>
    </row>
    <row r="7" spans="1:10" ht="11.45" customHeight="1" x14ac:dyDescent="0.25">
      <c r="A7" s="159" t="s">
        <v>30</v>
      </c>
      <c r="B7" s="158"/>
      <c r="C7" s="158"/>
      <c r="D7" s="28">
        <v>14723</v>
      </c>
      <c r="E7" s="28">
        <v>33949.699999999997</v>
      </c>
      <c r="F7" s="28">
        <v>496</v>
      </c>
      <c r="G7" s="51">
        <v>844.02230525784546</v>
      </c>
      <c r="H7" s="50">
        <v>2379476</v>
      </c>
      <c r="I7" s="40">
        <v>5841</v>
      </c>
      <c r="J7" s="27">
        <v>111.00342075256557</v>
      </c>
    </row>
    <row r="8" spans="1:10" ht="11.45" customHeight="1" x14ac:dyDescent="0.25">
      <c r="A8" s="159" t="s">
        <v>60</v>
      </c>
      <c r="B8" s="158"/>
      <c r="C8" s="158"/>
      <c r="D8" s="28">
        <v>13073</v>
      </c>
      <c r="E8" s="28">
        <v>58293</v>
      </c>
      <c r="F8" s="28">
        <v>1038</v>
      </c>
      <c r="G8" s="51">
        <v>1699.5588779815093</v>
      </c>
      <c r="H8" s="50">
        <v>3981391</v>
      </c>
      <c r="I8" s="40">
        <v>5692</v>
      </c>
      <c r="J8" s="27">
        <v>107.31523378582202</v>
      </c>
    </row>
    <row r="9" spans="1:10" s="11" customFormat="1" ht="11.45" customHeight="1" x14ac:dyDescent="0.25">
      <c r="A9" s="157" t="s">
        <v>27</v>
      </c>
      <c r="B9" s="158"/>
      <c r="C9" s="158"/>
      <c r="D9" s="30">
        <v>27796</v>
      </c>
      <c r="E9" s="30">
        <v>92242.7</v>
      </c>
      <c r="F9" s="30">
        <v>1534</v>
      </c>
      <c r="G9" s="53">
        <v>1237.7815588828087</v>
      </c>
      <c r="H9" s="52">
        <v>6360867</v>
      </c>
      <c r="I9" s="43">
        <v>5746</v>
      </c>
      <c r="J9" s="33">
        <v>108.66111951588502</v>
      </c>
    </row>
    <row r="10" spans="1:10" ht="11.45" customHeight="1" x14ac:dyDescent="0.25">
      <c r="A10" s="159" t="s">
        <v>59</v>
      </c>
      <c r="B10" s="158"/>
      <c r="C10" s="158"/>
      <c r="D10" s="28">
        <v>7794</v>
      </c>
      <c r="E10" s="28">
        <v>21530.9</v>
      </c>
      <c r="F10" s="28">
        <v>1473</v>
      </c>
      <c r="G10" s="51">
        <v>1731.6845618691439</v>
      </c>
      <c r="H10" s="50">
        <v>1442721</v>
      </c>
      <c r="I10" s="40">
        <v>5584</v>
      </c>
      <c r="J10" s="27">
        <v>107.17850287907868</v>
      </c>
    </row>
    <row r="11" spans="1:10" ht="11.45" customHeight="1" x14ac:dyDescent="0.25">
      <c r="A11" s="159" t="s">
        <v>58</v>
      </c>
      <c r="B11" s="158"/>
      <c r="C11" s="158"/>
      <c r="D11" s="28">
        <v>3819</v>
      </c>
      <c r="E11" s="28">
        <v>12905.6</v>
      </c>
      <c r="F11" s="28">
        <v>675</v>
      </c>
      <c r="G11" s="51">
        <v>1433.2230193456678</v>
      </c>
      <c r="H11" s="50">
        <v>878447</v>
      </c>
      <c r="I11" s="40">
        <v>5672</v>
      </c>
      <c r="J11" s="27">
        <v>100.92526690391459</v>
      </c>
    </row>
    <row r="12" spans="1:10" ht="11.45" customHeight="1" x14ac:dyDescent="0.25">
      <c r="A12" s="159" t="s">
        <v>57</v>
      </c>
      <c r="B12" s="158"/>
      <c r="C12" s="158"/>
      <c r="D12" s="28">
        <v>4425</v>
      </c>
      <c r="E12" s="28">
        <v>17479.7</v>
      </c>
      <c r="F12" s="28">
        <v>536</v>
      </c>
      <c r="G12" s="51">
        <v>1676.9832970364473</v>
      </c>
      <c r="H12" s="50">
        <v>1190736</v>
      </c>
      <c r="I12" s="40">
        <v>5677</v>
      </c>
      <c r="J12" s="27">
        <v>107.43754731264194</v>
      </c>
    </row>
    <row r="13" spans="1:10" s="11" customFormat="1" ht="11.45" customHeight="1" x14ac:dyDescent="0.25">
      <c r="A13" s="157" t="s">
        <v>26</v>
      </c>
      <c r="B13" s="158"/>
      <c r="C13" s="158"/>
      <c r="D13" s="30">
        <v>16038</v>
      </c>
      <c r="E13" s="30">
        <v>51916.2</v>
      </c>
      <c r="F13" s="30">
        <v>2684</v>
      </c>
      <c r="G13" s="53">
        <v>1629.438756614587</v>
      </c>
      <c r="H13" s="52">
        <v>3511904</v>
      </c>
      <c r="I13" s="43">
        <v>5637</v>
      </c>
      <c r="J13" s="33">
        <v>105.87903831705485</v>
      </c>
    </row>
    <row r="14" spans="1:10" ht="11.45" customHeight="1" x14ac:dyDescent="0.25">
      <c r="A14" s="159" t="s">
        <v>56</v>
      </c>
      <c r="B14" s="158"/>
      <c r="C14" s="158"/>
      <c r="D14" s="28">
        <v>2980</v>
      </c>
      <c r="E14" s="28">
        <v>13206.2</v>
      </c>
      <c r="F14" s="28">
        <v>564</v>
      </c>
      <c r="G14" s="51">
        <v>1060.6708002698624</v>
      </c>
      <c r="H14" s="50">
        <v>883969</v>
      </c>
      <c r="I14" s="40">
        <v>5578</v>
      </c>
      <c r="J14" s="27">
        <v>106.4910271095838</v>
      </c>
    </row>
    <row r="15" spans="1:10" ht="11.45" customHeight="1" x14ac:dyDescent="0.25">
      <c r="A15" s="159" t="s">
        <v>55</v>
      </c>
      <c r="B15" s="158"/>
      <c r="C15" s="158"/>
      <c r="D15" s="28">
        <v>2143</v>
      </c>
      <c r="E15" s="28">
        <v>9579.6</v>
      </c>
      <c r="F15" s="28">
        <v>142</v>
      </c>
      <c r="G15" s="51">
        <v>1332.0540630735859</v>
      </c>
      <c r="H15" s="50">
        <v>648527</v>
      </c>
      <c r="I15" s="40">
        <v>5642</v>
      </c>
      <c r="J15" s="27">
        <v>106.63390663390663</v>
      </c>
    </row>
    <row r="16" spans="1:10" ht="11.45" customHeight="1" x14ac:dyDescent="0.25">
      <c r="A16" s="159" t="s">
        <v>54</v>
      </c>
      <c r="B16" s="158"/>
      <c r="C16" s="158"/>
      <c r="D16" s="28">
        <v>3547</v>
      </c>
      <c r="E16" s="28">
        <v>14835.6</v>
      </c>
      <c r="F16" s="28">
        <v>585</v>
      </c>
      <c r="G16" s="51">
        <v>1879.8514933032604</v>
      </c>
      <c r="H16" s="50">
        <v>999335</v>
      </c>
      <c r="I16" s="40">
        <v>5613</v>
      </c>
      <c r="J16" s="27">
        <v>107.75580725667115</v>
      </c>
    </row>
    <row r="17" spans="1:10" s="11" customFormat="1" ht="11.45" customHeight="1" x14ac:dyDescent="0.25">
      <c r="A17" s="157" t="s">
        <v>25</v>
      </c>
      <c r="B17" s="158"/>
      <c r="C17" s="158"/>
      <c r="D17" s="30">
        <v>8670</v>
      </c>
      <c r="E17" s="30">
        <v>37621.4</v>
      </c>
      <c r="F17" s="30">
        <v>1291</v>
      </c>
      <c r="G17" s="53">
        <v>1366.346702113364</v>
      </c>
      <c r="H17" s="52">
        <v>2531831</v>
      </c>
      <c r="I17" s="43">
        <v>5608</v>
      </c>
      <c r="J17" s="33">
        <v>107.02290076335879</v>
      </c>
    </row>
    <row r="18" spans="1:10" ht="11.45" customHeight="1" x14ac:dyDescent="0.25">
      <c r="A18" s="159" t="s">
        <v>53</v>
      </c>
      <c r="B18" s="158"/>
      <c r="C18" s="158"/>
      <c r="D18" s="28">
        <v>5972</v>
      </c>
      <c r="E18" s="28">
        <v>30427.4</v>
      </c>
      <c r="F18" s="28">
        <v>707</v>
      </c>
      <c r="G18" s="51">
        <v>2724.5896648369853</v>
      </c>
      <c r="H18" s="50">
        <v>2066061</v>
      </c>
      <c r="I18" s="40">
        <v>5658</v>
      </c>
      <c r="J18" s="27">
        <v>107.09823963657013</v>
      </c>
    </row>
    <row r="19" spans="1:10" ht="11.45" customHeight="1" x14ac:dyDescent="0.25">
      <c r="A19" s="159" t="s">
        <v>52</v>
      </c>
      <c r="B19" s="158"/>
      <c r="C19" s="158"/>
      <c r="D19" s="28">
        <v>6184</v>
      </c>
      <c r="E19" s="28">
        <v>28669</v>
      </c>
      <c r="F19" s="28">
        <v>1253</v>
      </c>
      <c r="G19" s="51">
        <v>3073.3</v>
      </c>
      <c r="H19" s="50">
        <v>1915234</v>
      </c>
      <c r="I19" s="40">
        <v>5567</v>
      </c>
      <c r="J19" s="27">
        <v>107.32177263969172</v>
      </c>
    </row>
    <row r="20" spans="1:10" ht="11.45" customHeight="1" x14ac:dyDescent="0.25">
      <c r="A20" s="159" t="s">
        <v>51</v>
      </c>
      <c r="B20" s="158"/>
      <c r="C20" s="158"/>
      <c r="D20" s="28">
        <v>4955</v>
      </c>
      <c r="E20" s="28">
        <v>19602.2</v>
      </c>
      <c r="F20" s="28">
        <v>2537</v>
      </c>
      <c r="G20" s="51">
        <v>2852.2247766493028</v>
      </c>
      <c r="H20" s="50">
        <v>1318961</v>
      </c>
      <c r="I20" s="40">
        <v>5607</v>
      </c>
      <c r="J20" s="27">
        <v>102.03821656050955</v>
      </c>
    </row>
    <row r="21" spans="1:10" s="11" customFormat="1" ht="11.45" customHeight="1" x14ac:dyDescent="0.25">
      <c r="A21" s="157" t="s">
        <v>24</v>
      </c>
      <c r="B21" s="158"/>
      <c r="C21" s="158"/>
      <c r="D21" s="30">
        <v>17111</v>
      </c>
      <c r="E21" s="30">
        <v>78698</v>
      </c>
      <c r="F21" s="30">
        <v>4497</v>
      </c>
      <c r="G21" s="53">
        <v>2875.5</v>
      </c>
      <c r="H21" s="52">
        <v>5300256</v>
      </c>
      <c r="I21" s="43">
        <v>5612</v>
      </c>
      <c r="J21" s="33">
        <v>105.88568194680248</v>
      </c>
    </row>
    <row r="22" spans="1:10" ht="11.45" customHeight="1" x14ac:dyDescent="0.25">
      <c r="A22" s="159" t="s">
        <v>50</v>
      </c>
      <c r="B22" s="158"/>
      <c r="C22" s="158"/>
      <c r="D22" s="28">
        <v>20815</v>
      </c>
      <c r="E22" s="28">
        <v>85926.6</v>
      </c>
      <c r="F22" s="28">
        <v>10541</v>
      </c>
      <c r="G22" s="51">
        <v>3766.3978258963798</v>
      </c>
      <c r="H22" s="50">
        <v>5784343</v>
      </c>
      <c r="I22" s="40">
        <v>5610</v>
      </c>
      <c r="J22" s="27">
        <v>106.93861990087686</v>
      </c>
    </row>
    <row r="23" spans="1:10" ht="11.45" customHeight="1" x14ac:dyDescent="0.25">
      <c r="A23" s="159" t="s">
        <v>49</v>
      </c>
      <c r="B23" s="158"/>
      <c r="C23" s="158"/>
      <c r="D23" s="28">
        <v>9018</v>
      </c>
      <c r="E23" s="28">
        <v>24484</v>
      </c>
      <c r="F23" s="28">
        <v>1131</v>
      </c>
      <c r="G23" s="51">
        <v>2712.0371293434796</v>
      </c>
      <c r="H23" s="50">
        <v>1644983</v>
      </c>
      <c r="I23" s="40">
        <v>5599</v>
      </c>
      <c r="J23" s="27">
        <v>107.13738997321087</v>
      </c>
    </row>
    <row r="24" spans="1:10" ht="11.45" customHeight="1" x14ac:dyDescent="0.25">
      <c r="A24" s="159" t="s">
        <v>48</v>
      </c>
      <c r="B24" s="158"/>
      <c r="C24" s="158"/>
      <c r="D24" s="28">
        <v>3760</v>
      </c>
      <c r="E24" s="28">
        <v>18332.3</v>
      </c>
      <c r="F24" s="28">
        <v>1267</v>
      </c>
      <c r="G24" s="51">
        <v>3035.4505414445143</v>
      </c>
      <c r="H24" s="50">
        <v>1223036</v>
      </c>
      <c r="I24" s="40">
        <v>5560</v>
      </c>
      <c r="J24" s="27">
        <v>107.71018984889578</v>
      </c>
    </row>
    <row r="25" spans="1:10" s="11" customFormat="1" ht="11.45" customHeight="1" x14ac:dyDescent="0.25">
      <c r="A25" s="157" t="s">
        <v>23</v>
      </c>
      <c r="B25" s="158"/>
      <c r="C25" s="158"/>
      <c r="D25" s="30">
        <v>33593</v>
      </c>
      <c r="E25" s="30">
        <v>128742.8</v>
      </c>
      <c r="F25" s="30">
        <v>12939</v>
      </c>
      <c r="G25" s="53">
        <v>3398.5845258742438</v>
      </c>
      <c r="H25" s="52">
        <v>8652362</v>
      </c>
      <c r="I25" s="43">
        <v>5601</v>
      </c>
      <c r="J25" s="33">
        <v>107.09369024856596</v>
      </c>
    </row>
    <row r="26" spans="1:10" ht="11.45" customHeight="1" x14ac:dyDescent="0.25">
      <c r="A26" s="159" t="s">
        <v>47</v>
      </c>
      <c r="B26" s="158"/>
      <c r="C26" s="158"/>
      <c r="D26" s="28">
        <v>11791</v>
      </c>
      <c r="E26" s="28">
        <v>56820</v>
      </c>
      <c r="F26" s="28">
        <v>3280</v>
      </c>
      <c r="G26" s="51">
        <v>3328.5297529085096</v>
      </c>
      <c r="H26" s="50">
        <v>3742064</v>
      </c>
      <c r="I26" s="40">
        <v>5488</v>
      </c>
      <c r="J26" s="27">
        <v>106.27420604182805</v>
      </c>
    </row>
    <row r="27" spans="1:10" ht="11.45" customHeight="1" x14ac:dyDescent="0.25">
      <c r="A27" s="159" t="s">
        <v>46</v>
      </c>
      <c r="B27" s="158"/>
      <c r="C27" s="158"/>
      <c r="D27" s="28">
        <v>10146</v>
      </c>
      <c r="E27" s="28">
        <v>39208</v>
      </c>
      <c r="F27" s="28">
        <v>1308</v>
      </c>
      <c r="G27" s="51">
        <v>3280.2630368034002</v>
      </c>
      <c r="H27" s="50">
        <v>2647590</v>
      </c>
      <c r="I27" s="40">
        <v>5627</v>
      </c>
      <c r="J27" s="27">
        <v>109.21972049689441</v>
      </c>
    </row>
    <row r="28" spans="1:10" ht="11.45" customHeight="1" x14ac:dyDescent="0.25">
      <c r="A28" s="159" t="s">
        <v>45</v>
      </c>
      <c r="B28" s="158"/>
      <c r="C28" s="158"/>
      <c r="D28" s="28">
        <v>11655</v>
      </c>
      <c r="E28" s="28">
        <v>81124</v>
      </c>
      <c r="F28" s="28">
        <v>4627</v>
      </c>
      <c r="G28" s="51">
        <v>4203.8823883010145</v>
      </c>
      <c r="H28" s="50">
        <v>5445618</v>
      </c>
      <c r="I28" s="40">
        <v>5594</v>
      </c>
      <c r="J28" s="27">
        <v>108.38984692888975</v>
      </c>
    </row>
    <row r="29" spans="1:10" s="11" customFormat="1" ht="11.45" customHeight="1" x14ac:dyDescent="0.25">
      <c r="A29" s="157" t="s">
        <v>22</v>
      </c>
      <c r="B29" s="158"/>
      <c r="C29" s="158"/>
      <c r="D29" s="30">
        <v>33592</v>
      </c>
      <c r="E29" s="30">
        <v>177152</v>
      </c>
      <c r="F29" s="30">
        <v>9215</v>
      </c>
      <c r="G29" s="53">
        <v>3666.172054626692</v>
      </c>
      <c r="H29" s="52">
        <v>11835272</v>
      </c>
      <c r="I29" s="43">
        <v>5567</v>
      </c>
      <c r="J29" s="33">
        <v>107.8875968992248</v>
      </c>
    </row>
    <row r="30" spans="1:10" ht="11.45" customHeight="1" x14ac:dyDescent="0.25">
      <c r="A30" s="159" t="s">
        <v>44</v>
      </c>
      <c r="B30" s="158"/>
      <c r="C30" s="158"/>
      <c r="D30" s="28">
        <v>8529</v>
      </c>
      <c r="E30" s="28">
        <v>42226.1</v>
      </c>
      <c r="F30" s="28">
        <v>1632</v>
      </c>
      <c r="G30" s="51">
        <v>2732.6564158318447</v>
      </c>
      <c r="H30" s="50">
        <v>2856714</v>
      </c>
      <c r="I30" s="40">
        <v>5638</v>
      </c>
      <c r="J30" s="27">
        <v>107.84238714613619</v>
      </c>
    </row>
    <row r="31" spans="1:10" ht="11.45" customHeight="1" x14ac:dyDescent="0.25">
      <c r="A31" s="159" t="s">
        <v>43</v>
      </c>
      <c r="B31" s="158"/>
      <c r="C31" s="158"/>
      <c r="D31" s="28">
        <v>8229</v>
      </c>
      <c r="E31" s="28">
        <v>32192.400000000001</v>
      </c>
      <c r="F31" s="28">
        <v>2045</v>
      </c>
      <c r="G31" s="51">
        <v>2981.2470481464679</v>
      </c>
      <c r="H31" s="50">
        <v>2164566</v>
      </c>
      <c r="I31" s="40">
        <v>5603</v>
      </c>
      <c r="J31" s="27">
        <v>106.23814941221083</v>
      </c>
    </row>
    <row r="32" spans="1:10" ht="11.45" customHeight="1" x14ac:dyDescent="0.25">
      <c r="A32" s="159" t="s">
        <v>42</v>
      </c>
      <c r="B32" s="158"/>
      <c r="C32" s="158"/>
      <c r="D32" s="28">
        <v>4328</v>
      </c>
      <c r="E32" s="28">
        <v>22262</v>
      </c>
      <c r="F32" s="28">
        <v>544</v>
      </c>
      <c r="G32" s="51">
        <v>1875.4528146113796</v>
      </c>
      <c r="H32" s="50">
        <v>1496498</v>
      </c>
      <c r="I32" s="40">
        <v>5602</v>
      </c>
      <c r="J32" s="27">
        <v>107.8344562078922</v>
      </c>
    </row>
    <row r="33" spans="1:10" s="11" customFormat="1" ht="11.45" customHeight="1" x14ac:dyDescent="0.25">
      <c r="A33" s="157" t="s">
        <v>21</v>
      </c>
      <c r="B33" s="158"/>
      <c r="C33" s="158"/>
      <c r="D33" s="30">
        <v>21086</v>
      </c>
      <c r="E33" s="30">
        <v>96680.5</v>
      </c>
      <c r="F33" s="30">
        <v>4221</v>
      </c>
      <c r="G33" s="53">
        <v>2536.1547077849687</v>
      </c>
      <c r="H33" s="52">
        <v>6517778</v>
      </c>
      <c r="I33" s="43">
        <v>5618</v>
      </c>
      <c r="J33" s="33">
        <v>107.29564553093964</v>
      </c>
    </row>
    <row r="34" spans="1:10" ht="11.25" customHeight="1" x14ac:dyDescent="0.25">
      <c r="A34" s="32" t="s">
        <v>41</v>
      </c>
      <c r="B34" s="31"/>
      <c r="C34" s="31"/>
      <c r="D34" s="28"/>
      <c r="E34" s="28"/>
      <c r="F34" s="28"/>
      <c r="G34" s="51"/>
      <c r="H34" s="50"/>
      <c r="I34" s="40"/>
      <c r="J34" s="27"/>
    </row>
    <row r="35" spans="1:10" ht="11.25" customHeight="1" x14ac:dyDescent="0.25">
      <c r="A35" s="18"/>
      <c r="B35" s="17" t="s">
        <v>32</v>
      </c>
      <c r="C35" s="21">
        <v>499</v>
      </c>
      <c r="D35" s="28">
        <v>6614</v>
      </c>
      <c r="E35" s="28">
        <v>33586.5</v>
      </c>
      <c r="F35" s="28">
        <v>833</v>
      </c>
      <c r="G35" s="51">
        <v>4209.5731080640717</v>
      </c>
      <c r="H35" s="50">
        <v>2266531</v>
      </c>
      <c r="I35" s="40">
        <v>5624</v>
      </c>
      <c r="J35" s="27">
        <v>107.30776569356992</v>
      </c>
    </row>
    <row r="36" spans="1:10" ht="11.25" customHeight="1" x14ac:dyDescent="0.25">
      <c r="A36" s="20">
        <v>500</v>
      </c>
      <c r="B36" s="17" t="s">
        <v>32</v>
      </c>
      <c r="C36" s="21">
        <v>999</v>
      </c>
      <c r="D36" s="28">
        <v>13784</v>
      </c>
      <c r="E36" s="28">
        <v>52872.2</v>
      </c>
      <c r="F36" s="28">
        <v>2037</v>
      </c>
      <c r="G36" s="51">
        <v>3725.2045007785473</v>
      </c>
      <c r="H36" s="50">
        <v>3590830</v>
      </c>
      <c r="I36" s="40">
        <v>5660</v>
      </c>
      <c r="J36" s="27">
        <v>108.07714340271149</v>
      </c>
    </row>
    <row r="37" spans="1:10" ht="11.25" customHeight="1" x14ac:dyDescent="0.25">
      <c r="A37" s="20">
        <v>1000</v>
      </c>
      <c r="B37" s="17" t="s">
        <v>32</v>
      </c>
      <c r="C37" s="21">
        <v>1999</v>
      </c>
      <c r="D37" s="28">
        <v>17391</v>
      </c>
      <c r="E37" s="28">
        <v>96431</v>
      </c>
      <c r="F37" s="28">
        <v>3916</v>
      </c>
      <c r="G37" s="51">
        <v>3410.7</v>
      </c>
      <c r="H37" s="50">
        <v>6499611</v>
      </c>
      <c r="I37" s="40">
        <v>5617</v>
      </c>
      <c r="J37" s="27">
        <v>106.74520235607068</v>
      </c>
    </row>
    <row r="38" spans="1:10" ht="11.25" customHeight="1" x14ac:dyDescent="0.25">
      <c r="A38" s="20">
        <v>2000</v>
      </c>
      <c r="B38" s="17" t="s">
        <v>32</v>
      </c>
      <c r="C38" s="21">
        <v>4999</v>
      </c>
      <c r="D38" s="28">
        <v>29014</v>
      </c>
      <c r="E38" s="28">
        <v>140722.70000000001</v>
      </c>
      <c r="F38" s="28">
        <v>7017</v>
      </c>
      <c r="G38" s="51">
        <v>3165.145827382305</v>
      </c>
      <c r="H38" s="50">
        <v>9455389</v>
      </c>
      <c r="I38" s="40">
        <v>5599</v>
      </c>
      <c r="J38" s="27">
        <v>107.21945614707009</v>
      </c>
    </row>
    <row r="39" spans="1:10" ht="11.25" customHeight="1" x14ac:dyDescent="0.25">
      <c r="A39" s="20">
        <v>5000</v>
      </c>
      <c r="B39" s="17" t="s">
        <v>32</v>
      </c>
      <c r="C39" s="21">
        <v>9999</v>
      </c>
      <c r="D39" s="28">
        <v>17267</v>
      </c>
      <c r="E39" s="28">
        <v>84140.800000000003</v>
      </c>
      <c r="F39" s="28">
        <v>5399</v>
      </c>
      <c r="G39" s="51">
        <v>2889.341405372737</v>
      </c>
      <c r="H39" s="50">
        <v>5658103</v>
      </c>
      <c r="I39" s="40">
        <v>5604</v>
      </c>
      <c r="J39" s="27">
        <v>108.43653250773994</v>
      </c>
    </row>
    <row r="40" spans="1:10" ht="11.25" customHeight="1" x14ac:dyDescent="0.25">
      <c r="A40" s="20">
        <v>10000</v>
      </c>
      <c r="B40" s="17" t="s">
        <v>32</v>
      </c>
      <c r="C40" s="21">
        <v>19999</v>
      </c>
      <c r="D40" s="28">
        <v>16446</v>
      </c>
      <c r="E40" s="28">
        <v>79192.5</v>
      </c>
      <c r="F40" s="28">
        <v>6547</v>
      </c>
      <c r="G40" s="51">
        <v>2345.540976808933</v>
      </c>
      <c r="H40" s="50">
        <v>5275829</v>
      </c>
      <c r="I40" s="40">
        <v>5552</v>
      </c>
      <c r="J40" s="27">
        <v>105.83301563095692</v>
      </c>
    </row>
    <row r="41" spans="1:10" ht="11.25" customHeight="1" x14ac:dyDescent="0.25">
      <c r="A41" s="20">
        <v>20000</v>
      </c>
      <c r="B41" s="17" t="s">
        <v>32</v>
      </c>
      <c r="C41" s="21">
        <v>49999</v>
      </c>
      <c r="D41" s="28">
        <v>19642</v>
      </c>
      <c r="E41" s="28">
        <v>70393.3</v>
      </c>
      <c r="F41" s="28">
        <v>9099</v>
      </c>
      <c r="G41" s="51">
        <v>2079.1234951502192</v>
      </c>
      <c r="H41" s="50">
        <v>4767472</v>
      </c>
      <c r="I41" s="40">
        <v>5644</v>
      </c>
      <c r="J41" s="27">
        <v>108.47587930040361</v>
      </c>
    </row>
    <row r="42" spans="1:10" ht="11.25" customHeight="1" x14ac:dyDescent="0.25">
      <c r="A42" s="20">
        <v>50000</v>
      </c>
      <c r="B42" s="17" t="s">
        <v>32</v>
      </c>
      <c r="C42" s="21">
        <v>99999</v>
      </c>
      <c r="D42" s="28">
        <v>8344</v>
      </c>
      <c r="E42" s="28">
        <v>24933.9</v>
      </c>
      <c r="F42" s="28">
        <v>585</v>
      </c>
      <c r="G42" s="51">
        <v>1186.1198588105456</v>
      </c>
      <c r="H42" s="50">
        <v>1685365</v>
      </c>
      <c r="I42" s="40">
        <v>5633</v>
      </c>
      <c r="J42" s="27">
        <v>100.07106057914372</v>
      </c>
    </row>
    <row r="43" spans="1:10" ht="11.25" customHeight="1" x14ac:dyDescent="0.25">
      <c r="A43" s="20">
        <v>100000</v>
      </c>
      <c r="B43" s="17" t="s">
        <v>32</v>
      </c>
      <c r="C43" s="19" t="s">
        <v>31</v>
      </c>
      <c r="D43" s="28">
        <v>14661</v>
      </c>
      <c r="E43" s="28">
        <v>46832.2</v>
      </c>
      <c r="F43" s="28">
        <v>452</v>
      </c>
      <c r="G43" s="51">
        <v>1431.3719497285929</v>
      </c>
      <c r="H43" s="50">
        <v>3131664</v>
      </c>
      <c r="I43" s="40">
        <v>5572</v>
      </c>
      <c r="J43" s="27">
        <v>107.92175092000775</v>
      </c>
    </row>
    <row r="44" spans="1:10" ht="11.25" customHeight="1" x14ac:dyDescent="0.25">
      <c r="A44" s="18" t="s">
        <v>30</v>
      </c>
      <c r="B44" s="17"/>
      <c r="C44" s="17"/>
      <c r="D44" s="28">
        <v>14723</v>
      </c>
      <c r="E44" s="28">
        <v>33949.699999999997</v>
      </c>
      <c r="F44" s="28">
        <v>496</v>
      </c>
      <c r="G44" s="51">
        <v>844.02230525784546</v>
      </c>
      <c r="H44" s="50">
        <v>2379476</v>
      </c>
      <c r="I44" s="40">
        <v>5841</v>
      </c>
      <c r="J44" s="27">
        <v>111.00342075256557</v>
      </c>
    </row>
  </sheetData>
  <mergeCells count="37">
    <mergeCell ref="A9:C9"/>
    <mergeCell ref="I2:J2"/>
    <mergeCell ref="H2:H3"/>
    <mergeCell ref="A4:C4"/>
    <mergeCell ref="A5:C5"/>
    <mergeCell ref="A2:C3"/>
    <mergeCell ref="G2:G3"/>
    <mergeCell ref="D2:D3"/>
    <mergeCell ref="E2:E3"/>
    <mergeCell ref="F2:F3"/>
    <mergeCell ref="A6:C6"/>
    <mergeCell ref="A7:C7"/>
    <mergeCell ref="A8:C8"/>
    <mergeCell ref="A14:C14"/>
    <mergeCell ref="A15:C15"/>
    <mergeCell ref="A16:C16"/>
    <mergeCell ref="A17:C17"/>
    <mergeCell ref="A10:C10"/>
    <mergeCell ref="A11:C11"/>
    <mergeCell ref="A12:C12"/>
    <mergeCell ref="A13:C13"/>
    <mergeCell ref="A22:C22"/>
    <mergeCell ref="A23:C23"/>
    <mergeCell ref="A24:C24"/>
    <mergeCell ref="A25:C25"/>
    <mergeCell ref="A18:C18"/>
    <mergeCell ref="A19:C19"/>
    <mergeCell ref="A20:C20"/>
    <mergeCell ref="A21:C21"/>
    <mergeCell ref="A33:C33"/>
    <mergeCell ref="A29:C29"/>
    <mergeCell ref="A30:C30"/>
    <mergeCell ref="A31:C31"/>
    <mergeCell ref="A26:C26"/>
    <mergeCell ref="A27:C27"/>
    <mergeCell ref="A28:C28"/>
    <mergeCell ref="A32:C32"/>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D8F21-6892-4562-A195-2224FB0B5A4A}">
  <dimension ref="A1:G25"/>
  <sheetViews>
    <sheetView zoomScaleNormal="100" workbookViewId="0"/>
  </sheetViews>
  <sheetFormatPr defaultRowHeight="13.5" x14ac:dyDescent="0.25"/>
  <cols>
    <col min="1" max="1" width="21" style="2" customWidth="1"/>
    <col min="2" max="7" width="11" style="2" customWidth="1"/>
    <col min="8" max="16384" width="9.140625" style="1"/>
  </cols>
  <sheetData>
    <row r="1" spans="1:7" s="11" customFormat="1" ht="15.75" customHeight="1" x14ac:dyDescent="0.2">
      <c r="A1" s="12" t="s">
        <v>98</v>
      </c>
      <c r="C1" s="12"/>
      <c r="D1" s="12"/>
      <c r="E1" s="12"/>
      <c r="F1" s="12"/>
      <c r="G1" s="12"/>
    </row>
    <row r="2" spans="1:7" ht="15.75" customHeight="1" x14ac:dyDescent="0.2">
      <c r="A2" s="146" t="s">
        <v>97</v>
      </c>
      <c r="B2" s="147" t="s">
        <v>96</v>
      </c>
      <c r="C2" s="147"/>
      <c r="D2" s="147"/>
      <c r="E2" s="147" t="s">
        <v>95</v>
      </c>
      <c r="F2" s="147"/>
      <c r="G2" s="148"/>
    </row>
    <row r="3" spans="1:7" ht="15.75" customHeight="1" x14ac:dyDescent="0.2">
      <c r="A3" s="146"/>
      <c r="B3" s="9" t="s">
        <v>94</v>
      </c>
      <c r="C3" s="9" t="s">
        <v>93</v>
      </c>
      <c r="D3" s="9" t="s">
        <v>92</v>
      </c>
      <c r="E3" s="9" t="s">
        <v>94</v>
      </c>
      <c r="F3" s="9" t="s">
        <v>93</v>
      </c>
      <c r="G3" s="57" t="s">
        <v>92</v>
      </c>
    </row>
    <row r="4" spans="1:7" ht="18" customHeight="1" x14ac:dyDescent="0.25">
      <c r="A4" s="7">
        <v>1993</v>
      </c>
      <c r="B4" s="6">
        <v>841158</v>
      </c>
      <c r="C4" s="6">
        <v>282871</v>
      </c>
      <c r="D4" s="56" t="s">
        <v>91</v>
      </c>
      <c r="E4" s="6">
        <v>1410058</v>
      </c>
      <c r="F4" s="6">
        <v>437349</v>
      </c>
      <c r="G4" s="6">
        <v>1847407</v>
      </c>
    </row>
    <row r="5" spans="1:7" x14ac:dyDescent="0.25">
      <c r="A5" s="7">
        <v>1994</v>
      </c>
      <c r="B5" s="6">
        <v>809426</v>
      </c>
      <c r="C5" s="6">
        <v>357282</v>
      </c>
      <c r="D5" s="56" t="s">
        <v>91</v>
      </c>
      <c r="E5" s="6">
        <v>1473605</v>
      </c>
      <c r="F5" s="6">
        <v>860671</v>
      </c>
      <c r="G5" s="6">
        <v>2334276</v>
      </c>
    </row>
    <row r="6" spans="1:7" x14ac:dyDescent="0.25">
      <c r="A6" s="7">
        <v>1995</v>
      </c>
      <c r="B6" s="6">
        <v>712111</v>
      </c>
      <c r="C6" s="6">
        <v>321885</v>
      </c>
      <c r="D6" s="6">
        <v>997525</v>
      </c>
      <c r="E6" s="6">
        <v>1308645</v>
      </c>
      <c r="F6" s="6">
        <v>771538</v>
      </c>
      <c r="G6" s="6">
        <v>2080183</v>
      </c>
    </row>
    <row r="7" spans="1:7" x14ac:dyDescent="0.25">
      <c r="A7" s="7">
        <v>1996</v>
      </c>
      <c r="B7" s="6">
        <v>780622</v>
      </c>
      <c r="C7" s="6">
        <v>328290</v>
      </c>
      <c r="D7" s="6">
        <v>1079589</v>
      </c>
      <c r="E7" s="6">
        <v>1331099</v>
      </c>
      <c r="F7" s="6">
        <v>835145</v>
      </c>
      <c r="G7" s="6">
        <v>2166244</v>
      </c>
    </row>
    <row r="8" spans="1:7" x14ac:dyDescent="0.25">
      <c r="A8" s="7">
        <v>1997</v>
      </c>
      <c r="B8" s="6">
        <v>741676</v>
      </c>
      <c r="C8" s="6">
        <v>370105</v>
      </c>
      <c r="D8" s="6">
        <v>1066261</v>
      </c>
      <c r="E8" s="6">
        <v>1228570</v>
      </c>
      <c r="F8" s="6">
        <v>995585</v>
      </c>
      <c r="G8" s="6">
        <v>2224155</v>
      </c>
    </row>
    <row r="9" spans="1:7" x14ac:dyDescent="0.25">
      <c r="A9" s="7">
        <v>1998</v>
      </c>
      <c r="B9" s="6">
        <v>537559</v>
      </c>
      <c r="C9" s="6">
        <v>223633</v>
      </c>
      <c r="D9" s="6">
        <v>745603</v>
      </c>
      <c r="E9" s="6">
        <v>890810</v>
      </c>
      <c r="F9" s="6">
        <v>427329</v>
      </c>
      <c r="G9" s="6">
        <v>1318139</v>
      </c>
    </row>
    <row r="10" spans="1:7" x14ac:dyDescent="0.25">
      <c r="A10" s="7">
        <v>1999</v>
      </c>
      <c r="B10" s="6">
        <v>474504</v>
      </c>
      <c r="C10" s="6">
        <v>217355</v>
      </c>
      <c r="D10" s="6">
        <v>681415</v>
      </c>
      <c r="E10" s="6">
        <v>766159</v>
      </c>
      <c r="F10" s="6">
        <v>428038</v>
      </c>
      <c r="G10" s="6">
        <v>1194197</v>
      </c>
    </row>
    <row r="11" spans="1:7" x14ac:dyDescent="0.25">
      <c r="A11" s="7">
        <v>2000</v>
      </c>
      <c r="B11" s="6">
        <v>448820</v>
      </c>
      <c r="C11" s="6">
        <v>204471</v>
      </c>
      <c r="D11" s="6">
        <v>643366</v>
      </c>
      <c r="E11" s="6">
        <v>708938</v>
      </c>
      <c r="F11" s="6">
        <v>366884</v>
      </c>
      <c r="G11" s="6">
        <v>1075822</v>
      </c>
    </row>
    <row r="12" spans="1:7" x14ac:dyDescent="0.25">
      <c r="A12" s="7">
        <v>2001</v>
      </c>
      <c r="B12" s="6">
        <v>468148</v>
      </c>
      <c r="C12" s="6">
        <v>176739</v>
      </c>
      <c r="D12" s="6">
        <v>639252</v>
      </c>
      <c r="E12" s="6">
        <v>733826</v>
      </c>
      <c r="F12" s="6">
        <v>312072</v>
      </c>
      <c r="G12" s="6">
        <v>1045898</v>
      </c>
    </row>
    <row r="13" spans="1:7" x14ac:dyDescent="0.25">
      <c r="A13" s="7">
        <v>2002</v>
      </c>
      <c r="B13" s="6">
        <v>480717</v>
      </c>
      <c r="C13" s="6">
        <v>189434</v>
      </c>
      <c r="D13" s="6">
        <v>665406</v>
      </c>
      <c r="E13" s="6">
        <v>762511</v>
      </c>
      <c r="F13" s="6">
        <v>336717</v>
      </c>
      <c r="G13" s="6">
        <v>1099228</v>
      </c>
    </row>
    <row r="14" spans="1:7" x14ac:dyDescent="0.25">
      <c r="A14" s="7">
        <v>2003</v>
      </c>
      <c r="B14" s="28">
        <v>433958</v>
      </c>
      <c r="C14" s="28">
        <v>172857</v>
      </c>
      <c r="D14" s="28">
        <v>600090</v>
      </c>
      <c r="E14" s="28">
        <v>683915</v>
      </c>
      <c r="F14" s="28">
        <v>286447</v>
      </c>
      <c r="G14" s="28">
        <v>970362</v>
      </c>
    </row>
    <row r="15" spans="1:7" x14ac:dyDescent="0.25">
      <c r="A15" s="7">
        <v>2004</v>
      </c>
      <c r="B15" s="28">
        <v>416020</v>
      </c>
      <c r="C15" s="28">
        <v>177802</v>
      </c>
      <c r="D15" s="28">
        <v>584587</v>
      </c>
      <c r="E15" s="28">
        <v>654160</v>
      </c>
      <c r="F15" s="28">
        <v>287775</v>
      </c>
      <c r="G15" s="28">
        <v>941935</v>
      </c>
    </row>
    <row r="16" spans="1:7" x14ac:dyDescent="0.25">
      <c r="A16" s="7">
        <v>2005</v>
      </c>
      <c r="B16" s="28">
        <v>410040</v>
      </c>
      <c r="C16" s="28">
        <v>160375</v>
      </c>
      <c r="D16" s="55">
        <v>563481</v>
      </c>
      <c r="E16" s="28">
        <v>669148</v>
      </c>
      <c r="F16" s="28">
        <v>263359</v>
      </c>
      <c r="G16" s="28">
        <v>932507</v>
      </c>
    </row>
    <row r="17" spans="1:7" x14ac:dyDescent="0.25">
      <c r="A17" s="2" t="s">
        <v>28</v>
      </c>
      <c r="B17" s="28"/>
      <c r="C17" s="28"/>
      <c r="D17" s="28"/>
      <c r="E17" s="28" t="s">
        <v>90</v>
      </c>
      <c r="F17" s="28" t="s">
        <v>90</v>
      </c>
      <c r="G17" s="28" t="s">
        <v>90</v>
      </c>
    </row>
    <row r="18" spans="1:7" x14ac:dyDescent="0.25">
      <c r="A18" s="2" t="s">
        <v>89</v>
      </c>
      <c r="B18" s="28">
        <v>283519</v>
      </c>
      <c r="C18" s="28">
        <v>132396</v>
      </c>
      <c r="D18" s="54" t="s">
        <v>81</v>
      </c>
      <c r="E18" s="28">
        <v>283519</v>
      </c>
      <c r="F18" s="28">
        <v>132396</v>
      </c>
      <c r="G18" s="28">
        <v>415915</v>
      </c>
    </row>
    <row r="19" spans="1:7" x14ac:dyDescent="0.25">
      <c r="A19" s="2" t="s">
        <v>88</v>
      </c>
      <c r="B19" s="28">
        <v>60688</v>
      </c>
      <c r="C19" s="28">
        <v>12164</v>
      </c>
      <c r="D19" s="54" t="s">
        <v>81</v>
      </c>
      <c r="E19" s="28">
        <v>121376</v>
      </c>
      <c r="F19" s="28">
        <v>24328</v>
      </c>
      <c r="G19" s="28">
        <v>145704</v>
      </c>
    </row>
    <row r="20" spans="1:7" x14ac:dyDescent="0.25">
      <c r="A20" s="2" t="s">
        <v>87</v>
      </c>
      <c r="B20" s="28">
        <v>28714</v>
      </c>
      <c r="C20" s="28">
        <v>4087</v>
      </c>
      <c r="D20" s="54" t="s">
        <v>81</v>
      </c>
      <c r="E20" s="28">
        <v>86142</v>
      </c>
      <c r="F20" s="28">
        <v>12261</v>
      </c>
      <c r="G20" s="28">
        <v>98403</v>
      </c>
    </row>
    <row r="21" spans="1:7" x14ac:dyDescent="0.25">
      <c r="A21" s="2" t="s">
        <v>86</v>
      </c>
      <c r="B21" s="28">
        <v>13109</v>
      </c>
      <c r="C21" s="28">
        <v>2877</v>
      </c>
      <c r="D21" s="54" t="s">
        <v>81</v>
      </c>
      <c r="E21" s="28">
        <v>52436</v>
      </c>
      <c r="F21" s="28">
        <v>11508</v>
      </c>
      <c r="G21" s="28">
        <v>63944</v>
      </c>
    </row>
    <row r="22" spans="1:7" x14ac:dyDescent="0.25">
      <c r="A22" s="2" t="s">
        <v>85</v>
      </c>
      <c r="B22" s="28">
        <v>5546</v>
      </c>
      <c r="C22" s="28">
        <v>605</v>
      </c>
      <c r="D22" s="54" t="s">
        <v>81</v>
      </c>
      <c r="E22" s="28">
        <v>27730</v>
      </c>
      <c r="F22" s="28">
        <v>3025</v>
      </c>
      <c r="G22" s="28">
        <v>30755</v>
      </c>
    </row>
    <row r="23" spans="1:7" x14ac:dyDescent="0.25">
      <c r="A23" s="2" t="s">
        <v>84</v>
      </c>
      <c r="B23" s="28">
        <v>7974</v>
      </c>
      <c r="C23" s="28">
        <v>3244</v>
      </c>
      <c r="D23" s="54" t="s">
        <v>81</v>
      </c>
      <c r="E23" s="28">
        <v>55648</v>
      </c>
      <c r="F23" s="28">
        <v>27129</v>
      </c>
      <c r="G23" s="28">
        <v>82777</v>
      </c>
    </row>
    <row r="24" spans="1:7" x14ac:dyDescent="0.25">
      <c r="A24" s="2" t="s">
        <v>83</v>
      </c>
      <c r="B24" s="28">
        <v>4239</v>
      </c>
      <c r="C24" s="28">
        <v>4675</v>
      </c>
      <c r="D24" s="54" t="s">
        <v>81</v>
      </c>
      <c r="E24" s="28">
        <v>35533</v>
      </c>
      <c r="F24" s="28">
        <v>52385</v>
      </c>
      <c r="G24" s="28">
        <v>87918</v>
      </c>
    </row>
    <row r="25" spans="1:7" x14ac:dyDescent="0.25">
      <c r="A25" s="2" t="s">
        <v>82</v>
      </c>
      <c r="B25" s="28">
        <v>6251</v>
      </c>
      <c r="C25" s="28">
        <v>327</v>
      </c>
      <c r="D25" s="54" t="s">
        <v>81</v>
      </c>
      <c r="E25" s="28">
        <v>6764</v>
      </c>
      <c r="F25" s="28">
        <v>327</v>
      </c>
      <c r="G25" s="28">
        <v>7091</v>
      </c>
    </row>
  </sheetData>
  <mergeCells count="3">
    <mergeCell ref="E2:G2"/>
    <mergeCell ref="A2:A3"/>
    <mergeCell ref="B2:D2"/>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6661C-7B0C-4799-874A-4A471BE64D65}">
  <dimension ref="A1:J26"/>
  <sheetViews>
    <sheetView zoomScaleNormal="100" workbookViewId="0"/>
  </sheetViews>
  <sheetFormatPr defaultRowHeight="13.5" x14ac:dyDescent="0.25"/>
  <cols>
    <col min="1" max="1" width="14.85546875" style="2" customWidth="1"/>
    <col min="2" max="10" width="8" style="2" customWidth="1"/>
    <col min="11" max="16384" width="9.140625" style="1"/>
  </cols>
  <sheetData>
    <row r="1" spans="1:10" s="11" customFormat="1" ht="15.75" customHeight="1" x14ac:dyDescent="0.2">
      <c r="A1" s="12" t="s">
        <v>104</v>
      </c>
      <c r="C1" s="12"/>
      <c r="D1" s="12"/>
      <c r="E1" s="12"/>
      <c r="F1" s="12"/>
      <c r="G1" s="12"/>
      <c r="H1" s="12"/>
      <c r="I1" s="12"/>
      <c r="J1" s="12"/>
    </row>
    <row r="2" spans="1:10" ht="15.75" customHeight="1" x14ac:dyDescent="0.2">
      <c r="A2" s="146" t="s">
        <v>97</v>
      </c>
      <c r="B2" s="147" t="s">
        <v>66</v>
      </c>
      <c r="C2" s="147"/>
      <c r="D2" s="147"/>
      <c r="E2" s="147" t="s">
        <v>103</v>
      </c>
      <c r="F2" s="147"/>
      <c r="G2" s="147"/>
      <c r="H2" s="147" t="s">
        <v>102</v>
      </c>
      <c r="I2" s="147"/>
      <c r="J2" s="148"/>
    </row>
    <row r="3" spans="1:10" ht="15.75" customHeight="1" x14ac:dyDescent="0.2">
      <c r="A3" s="146"/>
      <c r="B3" s="9" t="s">
        <v>94</v>
      </c>
      <c r="C3" s="9" t="s">
        <v>93</v>
      </c>
      <c r="D3" s="9" t="s">
        <v>101</v>
      </c>
      <c r="E3" s="9" t="s">
        <v>94</v>
      </c>
      <c r="F3" s="9" t="s">
        <v>93</v>
      </c>
      <c r="G3" s="9" t="s">
        <v>101</v>
      </c>
      <c r="H3" s="9" t="s">
        <v>94</v>
      </c>
      <c r="I3" s="9" t="s">
        <v>93</v>
      </c>
      <c r="J3" s="57" t="s">
        <v>92</v>
      </c>
    </row>
    <row r="4" spans="1:10" ht="18" customHeight="1" x14ac:dyDescent="0.25">
      <c r="A4" s="7">
        <v>1993</v>
      </c>
      <c r="B4" s="62">
        <v>4004152</v>
      </c>
      <c r="C4" s="62">
        <v>668728</v>
      </c>
      <c r="D4" s="62">
        <v>4672880</v>
      </c>
      <c r="E4" s="62">
        <v>4760</v>
      </c>
      <c r="F4" s="62">
        <v>2364</v>
      </c>
      <c r="G4" s="63" t="s">
        <v>91</v>
      </c>
      <c r="H4" s="62">
        <v>2840</v>
      </c>
      <c r="I4" s="62">
        <v>1529</v>
      </c>
      <c r="J4" s="62">
        <v>2529</v>
      </c>
    </row>
    <row r="5" spans="1:10" x14ac:dyDescent="0.25">
      <c r="A5" s="7">
        <v>1994</v>
      </c>
      <c r="B5" s="62">
        <v>3931540</v>
      </c>
      <c r="C5" s="62">
        <v>1104713</v>
      </c>
      <c r="D5" s="62">
        <v>5036253</v>
      </c>
      <c r="E5" s="62">
        <v>4857</v>
      </c>
      <c r="F5" s="62">
        <v>3092</v>
      </c>
      <c r="G5" s="63" t="s">
        <v>91</v>
      </c>
      <c r="H5" s="62">
        <v>2668</v>
      </c>
      <c r="I5" s="62">
        <v>1284</v>
      </c>
      <c r="J5" s="62">
        <v>2158</v>
      </c>
    </row>
    <row r="6" spans="1:10" x14ac:dyDescent="0.25">
      <c r="A6" s="7">
        <v>1995</v>
      </c>
      <c r="B6" s="62">
        <v>3886088</v>
      </c>
      <c r="C6" s="62">
        <v>1114938</v>
      </c>
      <c r="D6" s="62">
        <v>5001026</v>
      </c>
      <c r="E6" s="62">
        <v>5457</v>
      </c>
      <c r="F6" s="62">
        <v>3464</v>
      </c>
      <c r="G6" s="62">
        <v>5013</v>
      </c>
      <c r="H6" s="62">
        <v>2970</v>
      </c>
      <c r="I6" s="62">
        <v>1445</v>
      </c>
      <c r="J6" s="62">
        <v>2404</v>
      </c>
    </row>
    <row r="7" spans="1:10" x14ac:dyDescent="0.25">
      <c r="A7" s="7">
        <v>1996</v>
      </c>
      <c r="B7" s="62">
        <v>4510461</v>
      </c>
      <c r="C7" s="62">
        <v>1384673</v>
      </c>
      <c r="D7" s="62">
        <v>5895134</v>
      </c>
      <c r="E7" s="62">
        <v>5778</v>
      </c>
      <c r="F7" s="62">
        <v>4218</v>
      </c>
      <c r="G7" s="62">
        <v>5461</v>
      </c>
      <c r="H7" s="62">
        <v>3389</v>
      </c>
      <c r="I7" s="62">
        <v>1658</v>
      </c>
      <c r="J7" s="62">
        <v>2721</v>
      </c>
    </row>
    <row r="8" spans="1:10" x14ac:dyDescent="0.25">
      <c r="A8" s="7">
        <v>1997</v>
      </c>
      <c r="B8" s="62">
        <v>4416977</v>
      </c>
      <c r="C8" s="62">
        <v>1911739</v>
      </c>
      <c r="D8" s="62">
        <v>6328716</v>
      </c>
      <c r="E8" s="62">
        <v>5955</v>
      </c>
      <c r="F8" s="62">
        <v>5165</v>
      </c>
      <c r="G8" s="62">
        <v>5935</v>
      </c>
      <c r="H8" s="62">
        <v>3595</v>
      </c>
      <c r="I8" s="62">
        <v>1920</v>
      </c>
      <c r="J8" s="62">
        <v>2845</v>
      </c>
    </row>
    <row r="9" spans="1:10" x14ac:dyDescent="0.25">
      <c r="A9" s="7">
        <v>1998</v>
      </c>
      <c r="B9" s="62">
        <v>3498033</v>
      </c>
      <c r="C9" s="62">
        <v>908265</v>
      </c>
      <c r="D9" s="62">
        <v>4406298</v>
      </c>
      <c r="E9" s="62">
        <v>6507</v>
      </c>
      <c r="F9" s="62">
        <v>4061</v>
      </c>
      <c r="G9" s="62">
        <v>5910</v>
      </c>
      <c r="H9" s="62">
        <v>3927</v>
      </c>
      <c r="I9" s="62">
        <v>2125</v>
      </c>
      <c r="J9" s="62">
        <v>3343</v>
      </c>
    </row>
    <row r="10" spans="1:10" x14ac:dyDescent="0.25">
      <c r="A10" s="7">
        <v>1999</v>
      </c>
      <c r="B10" s="62">
        <v>3433097</v>
      </c>
      <c r="C10" s="62">
        <v>935107</v>
      </c>
      <c r="D10" s="62">
        <v>4368204</v>
      </c>
      <c r="E10" s="62">
        <v>7235</v>
      </c>
      <c r="F10" s="62">
        <v>4302</v>
      </c>
      <c r="G10" s="62">
        <v>6410</v>
      </c>
      <c r="H10" s="62">
        <v>4481</v>
      </c>
      <c r="I10" s="62">
        <v>2185</v>
      </c>
      <c r="J10" s="62">
        <v>3658</v>
      </c>
    </row>
    <row r="11" spans="1:10" x14ac:dyDescent="0.25">
      <c r="A11" s="7">
        <v>2000</v>
      </c>
      <c r="B11" s="62">
        <v>3538797</v>
      </c>
      <c r="C11" s="62">
        <v>940221</v>
      </c>
      <c r="D11" s="62">
        <v>4479018</v>
      </c>
      <c r="E11" s="62">
        <v>7885</v>
      </c>
      <c r="F11" s="62">
        <v>4598</v>
      </c>
      <c r="G11" s="62">
        <v>6962</v>
      </c>
      <c r="H11" s="62">
        <v>4992</v>
      </c>
      <c r="I11" s="62">
        <v>2563</v>
      </c>
      <c r="J11" s="62">
        <v>4163</v>
      </c>
    </row>
    <row r="12" spans="1:10" x14ac:dyDescent="0.25">
      <c r="A12" s="7">
        <v>2001</v>
      </c>
      <c r="B12" s="62">
        <v>3762509</v>
      </c>
      <c r="C12" s="62">
        <v>805753</v>
      </c>
      <c r="D12" s="62">
        <v>4568262</v>
      </c>
      <c r="E12" s="62">
        <v>8037</v>
      </c>
      <c r="F12" s="62">
        <v>4559</v>
      </c>
      <c r="G12" s="62">
        <v>7146</v>
      </c>
      <c r="H12" s="62">
        <v>5127</v>
      </c>
      <c r="I12" s="62">
        <v>2582</v>
      </c>
      <c r="J12" s="62">
        <v>4368</v>
      </c>
    </row>
    <row r="13" spans="1:10" x14ac:dyDescent="0.25">
      <c r="A13" s="7">
        <v>2002</v>
      </c>
      <c r="B13" s="62">
        <v>4180567</v>
      </c>
      <c r="C13" s="62">
        <v>912569</v>
      </c>
      <c r="D13" s="62">
        <v>5093136</v>
      </c>
      <c r="E13" s="62">
        <v>8697</v>
      </c>
      <c r="F13" s="62">
        <v>4817</v>
      </c>
      <c r="G13" s="62">
        <v>7654</v>
      </c>
      <c r="H13" s="62">
        <v>5483</v>
      </c>
      <c r="I13" s="62">
        <v>2710</v>
      </c>
      <c r="J13" s="61">
        <v>4633</v>
      </c>
    </row>
    <row r="14" spans="1:10" x14ac:dyDescent="0.25">
      <c r="A14" s="7">
        <v>2003</v>
      </c>
      <c r="B14" s="50">
        <v>4018567</v>
      </c>
      <c r="C14" s="50">
        <v>802432</v>
      </c>
      <c r="D14" s="50">
        <v>4820999</v>
      </c>
      <c r="E14" s="50">
        <v>9260</v>
      </c>
      <c r="F14" s="50">
        <v>4642</v>
      </c>
      <c r="G14" s="50">
        <v>8034</v>
      </c>
      <c r="H14" s="50">
        <v>5876</v>
      </c>
      <c r="I14" s="50">
        <v>2801</v>
      </c>
      <c r="J14" s="50">
        <v>4968</v>
      </c>
    </row>
    <row r="15" spans="1:10" x14ac:dyDescent="0.25">
      <c r="A15" s="7">
        <v>2004</v>
      </c>
      <c r="B15" s="50">
        <v>4354496</v>
      </c>
      <c r="C15" s="50">
        <v>911335</v>
      </c>
      <c r="D15" s="50">
        <v>5265831</v>
      </c>
      <c r="E15" s="50">
        <v>10467.035238690449</v>
      </c>
      <c r="F15" s="50">
        <v>5125.5610173113919</v>
      </c>
      <c r="G15" s="50">
        <v>9007.7798514164715</v>
      </c>
      <c r="H15" s="50">
        <v>6656.6222330928213</v>
      </c>
      <c r="I15" s="50">
        <v>3166.831726174963</v>
      </c>
      <c r="J15" s="50">
        <v>5590.4398923492599</v>
      </c>
    </row>
    <row r="16" spans="1:10" x14ac:dyDescent="0.25">
      <c r="A16" s="7">
        <v>2005</v>
      </c>
      <c r="B16" s="50">
        <v>4567586</v>
      </c>
      <c r="C16" s="50">
        <v>797759</v>
      </c>
      <c r="D16" s="50">
        <v>5365345</v>
      </c>
      <c r="E16" s="50">
        <v>11139</v>
      </c>
      <c r="F16" s="50">
        <v>4974</v>
      </c>
      <c r="G16" s="59">
        <v>9522</v>
      </c>
      <c r="H16" s="50">
        <v>6826</v>
      </c>
      <c r="I16" s="50">
        <v>3029</v>
      </c>
      <c r="J16" s="50">
        <v>5754</v>
      </c>
    </row>
    <row r="17" spans="1:10" x14ac:dyDescent="0.25">
      <c r="A17" s="2" t="s">
        <v>28</v>
      </c>
      <c r="B17" s="50"/>
      <c r="C17" s="50"/>
      <c r="D17" s="50"/>
      <c r="E17" s="50" t="s">
        <v>90</v>
      </c>
      <c r="F17" s="50" t="s">
        <v>90</v>
      </c>
      <c r="G17" s="60"/>
      <c r="H17" s="60"/>
      <c r="I17" s="60"/>
      <c r="J17" s="60"/>
    </row>
    <row r="18" spans="1:10" ht="12" customHeight="1" x14ac:dyDescent="0.25">
      <c r="A18" s="2" t="s">
        <v>89</v>
      </c>
      <c r="B18" s="50">
        <v>1876737</v>
      </c>
      <c r="C18" s="50">
        <v>458063</v>
      </c>
      <c r="D18" s="50">
        <v>2334800</v>
      </c>
      <c r="E18" s="50">
        <v>6619</v>
      </c>
      <c r="F18" s="50">
        <v>3460</v>
      </c>
      <c r="G18" s="58" t="s">
        <v>81</v>
      </c>
      <c r="H18" s="50">
        <v>6619</v>
      </c>
      <c r="I18" s="50">
        <v>3460</v>
      </c>
      <c r="J18" s="50">
        <v>5614</v>
      </c>
    </row>
    <row r="19" spans="1:10" ht="12" customHeight="1" x14ac:dyDescent="0.25">
      <c r="A19" s="2" t="s">
        <v>88</v>
      </c>
      <c r="B19" s="50">
        <v>773785</v>
      </c>
      <c r="C19" s="50">
        <v>95649</v>
      </c>
      <c r="D19" s="50">
        <v>869434</v>
      </c>
      <c r="E19" s="50">
        <v>12750</v>
      </c>
      <c r="F19" s="50">
        <v>7863</v>
      </c>
      <c r="G19" s="58" t="s">
        <v>81</v>
      </c>
      <c r="H19" s="50">
        <v>6375</v>
      </c>
      <c r="I19" s="50">
        <v>3932</v>
      </c>
      <c r="J19" s="50">
        <v>5967</v>
      </c>
    </row>
    <row r="20" spans="1:10" ht="12" customHeight="1" x14ac:dyDescent="0.25">
      <c r="A20" s="2" t="s">
        <v>87</v>
      </c>
      <c r="B20" s="50">
        <v>569143</v>
      </c>
      <c r="C20" s="50">
        <v>44447</v>
      </c>
      <c r="D20" s="50">
        <v>613590</v>
      </c>
      <c r="E20" s="50">
        <v>19821</v>
      </c>
      <c r="F20" s="50">
        <v>10875</v>
      </c>
      <c r="G20" s="58" t="s">
        <v>81</v>
      </c>
      <c r="H20" s="50">
        <v>6607</v>
      </c>
      <c r="I20" s="50">
        <v>3625</v>
      </c>
      <c r="J20" s="50">
        <v>6235</v>
      </c>
    </row>
    <row r="21" spans="1:10" ht="12" customHeight="1" x14ac:dyDescent="0.25">
      <c r="A21" s="2" t="s">
        <v>86</v>
      </c>
      <c r="B21" s="50">
        <v>329761</v>
      </c>
      <c r="C21" s="50">
        <v>31714</v>
      </c>
      <c r="D21" s="50">
        <v>361475</v>
      </c>
      <c r="E21" s="50">
        <v>25155</v>
      </c>
      <c r="F21" s="50">
        <v>11023</v>
      </c>
      <c r="G21" s="58" t="s">
        <v>81</v>
      </c>
      <c r="H21" s="50">
        <v>6289</v>
      </c>
      <c r="I21" s="50">
        <v>2756</v>
      </c>
      <c r="J21" s="50">
        <v>5653</v>
      </c>
    </row>
    <row r="22" spans="1:10" ht="12" customHeight="1" x14ac:dyDescent="0.25">
      <c r="A22" s="2" t="s">
        <v>85</v>
      </c>
      <c r="B22" s="50">
        <v>180350</v>
      </c>
      <c r="C22" s="50">
        <v>14162</v>
      </c>
      <c r="D22" s="50">
        <v>194512</v>
      </c>
      <c r="E22" s="50">
        <v>32519</v>
      </c>
      <c r="F22" s="50">
        <v>23408</v>
      </c>
      <c r="G22" s="58" t="s">
        <v>81</v>
      </c>
      <c r="H22" s="50">
        <v>6504</v>
      </c>
      <c r="I22" s="50">
        <v>4682</v>
      </c>
      <c r="J22" s="50">
        <v>6325</v>
      </c>
    </row>
    <row r="23" spans="1:10" ht="12" customHeight="1" x14ac:dyDescent="0.25">
      <c r="A23" s="2" t="s">
        <v>84</v>
      </c>
      <c r="B23" s="50">
        <v>394528</v>
      </c>
      <c r="C23" s="50">
        <v>66758</v>
      </c>
      <c r="D23" s="50">
        <v>461286</v>
      </c>
      <c r="E23" s="50">
        <v>49477</v>
      </c>
      <c r="F23" s="50">
        <v>20579</v>
      </c>
      <c r="G23" s="58" t="s">
        <v>81</v>
      </c>
      <c r="H23" s="50">
        <v>7090</v>
      </c>
      <c r="I23" s="50">
        <v>2461</v>
      </c>
      <c r="J23" s="50">
        <v>5573</v>
      </c>
    </row>
    <row r="24" spans="1:10" ht="12" customHeight="1" x14ac:dyDescent="0.25">
      <c r="A24" s="2" t="s">
        <v>83</v>
      </c>
      <c r="B24" s="50">
        <v>172760</v>
      </c>
      <c r="C24" s="50">
        <v>77201</v>
      </c>
      <c r="D24" s="50">
        <v>249961</v>
      </c>
      <c r="E24" s="50">
        <v>40755</v>
      </c>
      <c r="F24" s="50">
        <v>16514</v>
      </c>
      <c r="G24" s="58" t="s">
        <v>81</v>
      </c>
      <c r="H24" s="50">
        <v>4862</v>
      </c>
      <c r="I24" s="50">
        <v>1474</v>
      </c>
      <c r="J24" s="50">
        <v>2843</v>
      </c>
    </row>
    <row r="25" spans="1:10" ht="12" customHeight="1" x14ac:dyDescent="0.25">
      <c r="A25" s="2" t="s">
        <v>100</v>
      </c>
      <c r="G25" s="59"/>
    </row>
    <row r="26" spans="1:10" ht="12" customHeight="1" x14ac:dyDescent="0.25">
      <c r="A26" s="2" t="s">
        <v>99</v>
      </c>
      <c r="B26" s="50">
        <v>270522</v>
      </c>
      <c r="C26" s="50">
        <v>9765</v>
      </c>
      <c r="D26" s="50">
        <v>280287</v>
      </c>
      <c r="E26" s="50">
        <v>43277</v>
      </c>
      <c r="F26" s="50">
        <v>29862</v>
      </c>
      <c r="G26" s="58" t="s">
        <v>81</v>
      </c>
      <c r="H26" s="50">
        <v>39994</v>
      </c>
      <c r="I26" s="50">
        <v>29862</v>
      </c>
      <c r="J26" s="50">
        <v>39527</v>
      </c>
    </row>
  </sheetData>
  <mergeCells count="4">
    <mergeCell ref="A2:A3"/>
    <mergeCell ref="B2:D2"/>
    <mergeCell ref="E2:G2"/>
    <mergeCell ref="H2:J2"/>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10166-BF89-4091-B17E-428BBAC3B13F}">
  <dimension ref="A1:J44"/>
  <sheetViews>
    <sheetView zoomScaleNormal="100" workbookViewId="0"/>
  </sheetViews>
  <sheetFormatPr defaultRowHeight="13.5" x14ac:dyDescent="0.25"/>
  <cols>
    <col min="1" max="1" width="8.140625" style="1" customWidth="1"/>
    <col min="2" max="2" width="1.140625" style="1" customWidth="1"/>
    <col min="3" max="3" width="7.7109375" style="1" customWidth="1"/>
    <col min="4" max="10" width="10" style="2" customWidth="1"/>
    <col min="11" max="16384" width="9.140625" style="1"/>
  </cols>
  <sheetData>
    <row r="1" spans="1:10" s="11" customFormat="1" ht="15.75" customHeight="1" x14ac:dyDescent="0.2">
      <c r="A1" s="12" t="s">
        <v>112</v>
      </c>
      <c r="E1" s="12"/>
      <c r="F1" s="12"/>
      <c r="G1" s="12"/>
      <c r="H1" s="12"/>
      <c r="I1" s="12"/>
      <c r="J1" s="12"/>
    </row>
    <row r="2" spans="1:10" ht="15.75" customHeight="1" x14ac:dyDescent="0.2">
      <c r="A2" s="160" t="s">
        <v>111</v>
      </c>
      <c r="B2" s="145"/>
      <c r="C2" s="145"/>
      <c r="D2" s="147" t="s">
        <v>110</v>
      </c>
      <c r="E2" s="147"/>
      <c r="F2" s="145" t="s">
        <v>109</v>
      </c>
      <c r="G2" s="145" t="s">
        <v>108</v>
      </c>
      <c r="H2" s="145" t="s">
        <v>66</v>
      </c>
      <c r="I2" s="147" t="s">
        <v>107</v>
      </c>
      <c r="J2" s="148"/>
    </row>
    <row r="3" spans="1:10" ht="22.5" customHeight="1" x14ac:dyDescent="0.2">
      <c r="A3" s="160"/>
      <c r="B3" s="145"/>
      <c r="C3" s="145"/>
      <c r="D3" s="9" t="s">
        <v>106</v>
      </c>
      <c r="E3" s="10" t="s">
        <v>105</v>
      </c>
      <c r="F3" s="145"/>
      <c r="G3" s="145"/>
      <c r="H3" s="145"/>
      <c r="I3" s="9" t="s">
        <v>14</v>
      </c>
      <c r="J3" s="8" t="s">
        <v>61</v>
      </c>
    </row>
    <row r="4" spans="1:10" ht="15" customHeight="1" x14ac:dyDescent="0.25">
      <c r="A4" s="161">
        <v>2004</v>
      </c>
      <c r="B4" s="161"/>
      <c r="C4" s="161"/>
      <c r="D4" s="29">
        <v>584587</v>
      </c>
      <c r="E4" s="70">
        <v>578.9395030417777</v>
      </c>
      <c r="F4" s="29">
        <v>941935</v>
      </c>
      <c r="G4" s="66">
        <v>1.611282837285126</v>
      </c>
      <c r="H4" s="29">
        <v>5265831</v>
      </c>
      <c r="I4" s="29">
        <v>9007.7798514164715</v>
      </c>
      <c r="J4" s="65">
        <v>112.12073501887568</v>
      </c>
    </row>
    <row r="5" spans="1:10" ht="11.85" customHeight="1" x14ac:dyDescent="0.25">
      <c r="A5" s="161">
        <v>2005</v>
      </c>
      <c r="B5" s="161"/>
      <c r="C5" s="161"/>
      <c r="D5" s="29">
        <v>563481</v>
      </c>
      <c r="E5" s="70">
        <v>559.20000000000005</v>
      </c>
      <c r="F5" s="29">
        <v>932507</v>
      </c>
      <c r="G5" s="66">
        <v>1.6551599455504509</v>
      </c>
      <c r="H5" s="29">
        <v>5365345</v>
      </c>
      <c r="I5" s="29">
        <v>9522</v>
      </c>
      <c r="J5" s="65">
        <v>105.69752099905978</v>
      </c>
    </row>
    <row r="6" spans="1:10" ht="11.85" customHeight="1" x14ac:dyDescent="0.25">
      <c r="A6" s="159" t="s">
        <v>28</v>
      </c>
      <c r="B6" s="159"/>
      <c r="C6" s="159"/>
      <c r="D6" s="29"/>
      <c r="E6" s="51"/>
      <c r="F6" s="29"/>
      <c r="G6" s="66"/>
      <c r="H6" s="29"/>
      <c r="I6" s="29"/>
      <c r="J6" s="65"/>
    </row>
    <row r="7" spans="1:10" ht="11.85" customHeight="1" x14ac:dyDescent="0.25">
      <c r="A7" s="159" t="s">
        <v>30</v>
      </c>
      <c r="B7" s="158"/>
      <c r="C7" s="158"/>
      <c r="D7" s="29">
        <v>61135</v>
      </c>
      <c r="E7" s="70">
        <v>360.01875030180685</v>
      </c>
      <c r="F7" s="29">
        <v>135775</v>
      </c>
      <c r="G7" s="66">
        <v>2.220904555491944</v>
      </c>
      <c r="H7" s="29">
        <v>1201740</v>
      </c>
      <c r="I7" s="29">
        <v>19657</v>
      </c>
      <c r="J7" s="65">
        <v>109.35811307681132</v>
      </c>
    </row>
    <row r="8" spans="1:10" ht="11.85" customHeight="1" x14ac:dyDescent="0.25">
      <c r="A8" s="159" t="s">
        <v>60</v>
      </c>
      <c r="B8" s="158"/>
      <c r="C8" s="158"/>
      <c r="D8" s="29">
        <v>47253</v>
      </c>
      <c r="E8" s="70">
        <v>408.2106907263875</v>
      </c>
      <c r="F8" s="29">
        <v>82201</v>
      </c>
      <c r="G8" s="66">
        <v>1.7395932533384124</v>
      </c>
      <c r="H8" s="29">
        <v>451172</v>
      </c>
      <c r="I8" s="29">
        <v>9548</v>
      </c>
      <c r="J8" s="65">
        <v>106.37931440450789</v>
      </c>
    </row>
    <row r="9" spans="1:10" s="11" customFormat="1" ht="11.85" customHeight="1" x14ac:dyDescent="0.25">
      <c r="A9" s="157" t="s">
        <v>27</v>
      </c>
      <c r="B9" s="158"/>
      <c r="C9" s="158"/>
      <c r="D9" s="34">
        <v>108388</v>
      </c>
      <c r="E9" s="69">
        <v>379.55365991168446</v>
      </c>
      <c r="F9" s="34">
        <v>217976</v>
      </c>
      <c r="G9" s="68">
        <v>2.0110713363102928</v>
      </c>
      <c r="H9" s="34">
        <v>1652912</v>
      </c>
      <c r="I9" s="34">
        <v>15250</v>
      </c>
      <c r="J9" s="67">
        <v>108.83377504780269</v>
      </c>
    </row>
    <row r="10" spans="1:10" ht="11.85" customHeight="1" x14ac:dyDescent="0.25">
      <c r="A10" s="159" t="s">
        <v>59</v>
      </c>
      <c r="B10" s="158"/>
      <c r="C10" s="158"/>
      <c r="D10" s="29">
        <v>20169</v>
      </c>
      <c r="E10" s="70">
        <v>470.87306108345865</v>
      </c>
      <c r="F10" s="29">
        <v>38181</v>
      </c>
      <c r="G10" s="66">
        <v>1.8930536962665476</v>
      </c>
      <c r="H10" s="29">
        <v>178390</v>
      </c>
      <c r="I10" s="29">
        <v>8845</v>
      </c>
      <c r="J10" s="65">
        <v>100.6557335989914</v>
      </c>
    </row>
    <row r="11" spans="1:10" ht="11.85" customHeight="1" x14ac:dyDescent="0.25">
      <c r="A11" s="159" t="s">
        <v>58</v>
      </c>
      <c r="B11" s="158"/>
      <c r="C11" s="158"/>
      <c r="D11" s="29">
        <v>13591</v>
      </c>
      <c r="E11" s="70">
        <v>431.75775057738184</v>
      </c>
      <c r="F11" s="29">
        <v>22971</v>
      </c>
      <c r="G11" s="66">
        <v>1.6901626076079759</v>
      </c>
      <c r="H11" s="29">
        <v>121304</v>
      </c>
      <c r="I11" s="29">
        <v>8925</v>
      </c>
      <c r="J11" s="65">
        <v>105.77526555789251</v>
      </c>
    </row>
    <row r="12" spans="1:10" ht="11.85" customHeight="1" x14ac:dyDescent="0.25">
      <c r="A12" s="159" t="s">
        <v>57</v>
      </c>
      <c r="B12" s="158"/>
      <c r="C12" s="158"/>
      <c r="D12" s="29">
        <v>26280</v>
      </c>
      <c r="E12" s="70">
        <v>719.98224701308732</v>
      </c>
      <c r="F12" s="29">
        <v>40743</v>
      </c>
      <c r="G12" s="66">
        <v>1.5503424657534246</v>
      </c>
      <c r="H12" s="29">
        <v>211389</v>
      </c>
      <c r="I12" s="29">
        <v>8044</v>
      </c>
      <c r="J12" s="65">
        <v>106.4137783199096</v>
      </c>
    </row>
    <row r="13" spans="1:10" s="11" customFormat="1" ht="11.85" customHeight="1" x14ac:dyDescent="0.25">
      <c r="A13" s="157" t="s">
        <v>26</v>
      </c>
      <c r="B13" s="158"/>
      <c r="C13" s="158"/>
      <c r="D13" s="34">
        <v>60040</v>
      </c>
      <c r="E13" s="69">
        <v>541.81661980067213</v>
      </c>
      <c r="F13" s="34">
        <v>101895</v>
      </c>
      <c r="G13" s="68">
        <v>1.6971185876082611</v>
      </c>
      <c r="H13" s="34">
        <v>511083</v>
      </c>
      <c r="I13" s="34">
        <v>8512</v>
      </c>
      <c r="J13" s="67">
        <v>104.58061959682223</v>
      </c>
    </row>
    <row r="14" spans="1:10" ht="11.85" customHeight="1" x14ac:dyDescent="0.25">
      <c r="A14" s="159" t="s">
        <v>56</v>
      </c>
      <c r="B14" s="158"/>
      <c r="C14" s="158"/>
      <c r="D14" s="29">
        <v>26432</v>
      </c>
      <c r="E14" s="70">
        <v>598.54259226550357</v>
      </c>
      <c r="F14" s="29">
        <v>42103</v>
      </c>
      <c r="G14" s="66">
        <v>1.5928798426150121</v>
      </c>
      <c r="H14" s="29">
        <v>292562</v>
      </c>
      <c r="I14" s="29">
        <v>11068</v>
      </c>
      <c r="J14" s="65">
        <v>99.808524946719089</v>
      </c>
    </row>
    <row r="15" spans="1:10" ht="11.85" customHeight="1" x14ac:dyDescent="0.25">
      <c r="A15" s="159" t="s">
        <v>55</v>
      </c>
      <c r="B15" s="158"/>
      <c r="C15" s="158"/>
      <c r="D15" s="29">
        <v>17366</v>
      </c>
      <c r="E15" s="70">
        <v>656.90476280540622</v>
      </c>
      <c r="F15" s="29">
        <v>26022</v>
      </c>
      <c r="G15" s="66">
        <v>1.4984452378210296</v>
      </c>
      <c r="H15" s="29">
        <v>117135</v>
      </c>
      <c r="I15" s="29">
        <v>6745</v>
      </c>
      <c r="J15" s="65">
        <v>101.47326802604101</v>
      </c>
    </row>
    <row r="16" spans="1:10" ht="11.85" customHeight="1" x14ac:dyDescent="0.25">
      <c r="A16" s="159" t="s">
        <v>54</v>
      </c>
      <c r="B16" s="158"/>
      <c r="C16" s="158"/>
      <c r="D16" s="29">
        <v>14891</v>
      </c>
      <c r="E16" s="70">
        <v>506.19529191807595</v>
      </c>
      <c r="F16" s="29">
        <v>23381</v>
      </c>
      <c r="G16" s="66">
        <v>1.5701430394197837</v>
      </c>
      <c r="H16" s="29">
        <v>162980</v>
      </c>
      <c r="I16" s="29">
        <v>10945</v>
      </c>
      <c r="J16" s="65">
        <v>113.23702160275153</v>
      </c>
    </row>
    <row r="17" spans="1:10" s="11" customFormat="1" ht="11.85" customHeight="1" x14ac:dyDescent="0.25">
      <c r="A17" s="157" t="s">
        <v>25</v>
      </c>
      <c r="B17" s="158"/>
      <c r="C17" s="158"/>
      <c r="D17" s="34">
        <v>58689</v>
      </c>
      <c r="E17" s="69">
        <v>586.80667345236975</v>
      </c>
      <c r="F17" s="34">
        <v>91506</v>
      </c>
      <c r="G17" s="68">
        <v>1.5591678167970149</v>
      </c>
      <c r="H17" s="34">
        <v>572677</v>
      </c>
      <c r="I17" s="34">
        <v>9758</v>
      </c>
      <c r="J17" s="67">
        <v>103.96870239597303</v>
      </c>
    </row>
    <row r="18" spans="1:10" ht="11.85" customHeight="1" x14ac:dyDescent="0.25">
      <c r="A18" s="159" t="s">
        <v>53</v>
      </c>
      <c r="B18" s="158"/>
      <c r="C18" s="158"/>
      <c r="D18" s="29">
        <v>27990</v>
      </c>
      <c r="E18" s="70">
        <v>702.6396053771133</v>
      </c>
      <c r="F18" s="29">
        <v>41227</v>
      </c>
      <c r="G18" s="66">
        <v>1.4729188996070024</v>
      </c>
      <c r="H18" s="29">
        <v>220984</v>
      </c>
      <c r="I18" s="29">
        <v>7895</v>
      </c>
      <c r="J18" s="65">
        <v>96.550428189603437</v>
      </c>
    </row>
    <row r="19" spans="1:10" ht="11.85" customHeight="1" x14ac:dyDescent="0.25">
      <c r="A19" s="159" t="s">
        <v>52</v>
      </c>
      <c r="B19" s="158"/>
      <c r="C19" s="158"/>
      <c r="D19" s="29">
        <v>22341</v>
      </c>
      <c r="E19" s="70">
        <v>678.2</v>
      </c>
      <c r="F19" s="29">
        <v>33524</v>
      </c>
      <c r="G19" s="66">
        <v>1.5115825091098387</v>
      </c>
      <c r="H19" s="29">
        <v>225515</v>
      </c>
      <c r="I19" s="29">
        <v>10094</v>
      </c>
      <c r="J19" s="65">
        <v>108.2</v>
      </c>
    </row>
    <row r="20" spans="1:10" ht="11.85" customHeight="1" x14ac:dyDescent="0.25">
      <c r="A20" s="159" t="s">
        <v>51</v>
      </c>
      <c r="B20" s="158"/>
      <c r="C20" s="158"/>
      <c r="D20" s="29">
        <v>15718</v>
      </c>
      <c r="E20" s="70">
        <v>646.97504795304303</v>
      </c>
      <c r="F20" s="29">
        <v>23536</v>
      </c>
      <c r="G20" s="66">
        <v>1.4973915256393944</v>
      </c>
      <c r="H20" s="29">
        <v>131361</v>
      </c>
      <c r="I20" s="29">
        <v>8357</v>
      </c>
      <c r="J20" s="65">
        <v>114.73892061978546</v>
      </c>
    </row>
    <row r="21" spans="1:10" s="11" customFormat="1" ht="11.85" customHeight="1" x14ac:dyDescent="0.25">
      <c r="A21" s="157" t="s">
        <v>24</v>
      </c>
      <c r="B21" s="158"/>
      <c r="C21" s="158"/>
      <c r="D21" s="34">
        <v>66049</v>
      </c>
      <c r="E21" s="69">
        <v>680.4</v>
      </c>
      <c r="F21" s="34">
        <v>98287</v>
      </c>
      <c r="G21" s="68">
        <v>1.4920311563810664</v>
      </c>
      <c r="H21" s="34">
        <v>577860</v>
      </c>
      <c r="I21" s="34">
        <v>8749</v>
      </c>
      <c r="J21" s="67">
        <v>104.29482940844126</v>
      </c>
    </row>
    <row r="22" spans="1:10" ht="11.85" customHeight="1" x14ac:dyDescent="0.25">
      <c r="A22" s="159" t="s">
        <v>50</v>
      </c>
      <c r="B22" s="158"/>
      <c r="C22" s="158"/>
      <c r="D22" s="29">
        <v>65424</v>
      </c>
      <c r="E22" s="70">
        <v>901.43142747310128</v>
      </c>
      <c r="F22" s="29">
        <v>102196</v>
      </c>
      <c r="G22" s="66">
        <v>1.5620567375886525</v>
      </c>
      <c r="H22" s="29">
        <v>436448</v>
      </c>
      <c r="I22" s="29">
        <v>6671</v>
      </c>
      <c r="J22" s="65">
        <v>112.69408740359899</v>
      </c>
    </row>
    <row r="23" spans="1:10" ht="11.85" customHeight="1" x14ac:dyDescent="0.25">
      <c r="A23" s="159" t="s">
        <v>49</v>
      </c>
      <c r="B23" s="158"/>
      <c r="C23" s="158"/>
      <c r="D23" s="29">
        <v>18256</v>
      </c>
      <c r="E23" s="70">
        <v>568.92478948910207</v>
      </c>
      <c r="F23" s="29">
        <v>30120</v>
      </c>
      <c r="G23" s="66">
        <v>1.6498685363716039</v>
      </c>
      <c r="H23" s="29">
        <v>124208</v>
      </c>
      <c r="I23" s="29">
        <v>6804</v>
      </c>
      <c r="J23" s="65">
        <v>101.16241518325006</v>
      </c>
    </row>
    <row r="24" spans="1:10" ht="11.85" customHeight="1" x14ac:dyDescent="0.25">
      <c r="A24" s="159" t="s">
        <v>48</v>
      </c>
      <c r="B24" s="158"/>
      <c r="C24" s="158"/>
      <c r="D24" s="29">
        <v>14069</v>
      </c>
      <c r="E24" s="70">
        <v>654.90820392507362</v>
      </c>
      <c r="F24" s="29">
        <v>20550</v>
      </c>
      <c r="G24" s="66">
        <v>1.460658184661312</v>
      </c>
      <c r="H24" s="29">
        <v>97341</v>
      </c>
      <c r="I24" s="29">
        <v>6919</v>
      </c>
      <c r="J24" s="65">
        <v>101.06035796397678</v>
      </c>
    </row>
    <row r="25" spans="1:10" s="11" customFormat="1" ht="11.85" customHeight="1" x14ac:dyDescent="0.25">
      <c r="A25" s="157" t="s">
        <v>23</v>
      </c>
      <c r="B25" s="158"/>
      <c r="C25" s="158"/>
      <c r="D25" s="34">
        <v>97749</v>
      </c>
      <c r="E25" s="69">
        <v>774.87001472069915</v>
      </c>
      <c r="F25" s="34">
        <v>152866</v>
      </c>
      <c r="G25" s="68">
        <v>1.5638625459083981</v>
      </c>
      <c r="H25" s="34">
        <v>657997</v>
      </c>
      <c r="I25" s="34">
        <v>6731</v>
      </c>
      <c r="J25" s="67">
        <v>108.58178071621205</v>
      </c>
    </row>
    <row r="26" spans="1:10" ht="11.85" customHeight="1" x14ac:dyDescent="0.25">
      <c r="A26" s="159" t="s">
        <v>47</v>
      </c>
      <c r="B26" s="158"/>
      <c r="C26" s="158"/>
      <c r="D26" s="29">
        <v>26290</v>
      </c>
      <c r="E26" s="70">
        <v>480.3080987362909</v>
      </c>
      <c r="F26" s="29">
        <v>43860</v>
      </c>
      <c r="G26" s="66">
        <v>1.6683149486496767</v>
      </c>
      <c r="H26" s="29">
        <v>203002</v>
      </c>
      <c r="I26" s="29">
        <v>7722</v>
      </c>
      <c r="J26" s="65">
        <v>120.00255748334034</v>
      </c>
    </row>
    <row r="27" spans="1:10" ht="11.85" customHeight="1" x14ac:dyDescent="0.25">
      <c r="A27" s="159" t="s">
        <v>46</v>
      </c>
      <c r="B27" s="158"/>
      <c r="C27" s="158"/>
      <c r="D27" s="29">
        <v>18695</v>
      </c>
      <c r="E27" s="70">
        <v>459.07492534967787</v>
      </c>
      <c r="F27" s="29">
        <v>30108</v>
      </c>
      <c r="G27" s="66">
        <v>1.6104840866541856</v>
      </c>
      <c r="H27" s="29">
        <v>140871</v>
      </c>
      <c r="I27" s="29">
        <v>7535</v>
      </c>
      <c r="J27" s="65">
        <v>103.62532652958984</v>
      </c>
    </row>
    <row r="28" spans="1:10" ht="11.85" customHeight="1" x14ac:dyDescent="0.25">
      <c r="A28" s="159" t="s">
        <v>45</v>
      </c>
      <c r="B28" s="158"/>
      <c r="C28" s="158"/>
      <c r="D28" s="29">
        <v>60111</v>
      </c>
      <c r="E28" s="70">
        <v>1038.9527337086245</v>
      </c>
      <c r="F28" s="29">
        <v>80038</v>
      </c>
      <c r="G28" s="66">
        <v>1.33150338540367</v>
      </c>
      <c r="H28" s="29">
        <v>375285</v>
      </c>
      <c r="I28" s="29">
        <v>6243</v>
      </c>
      <c r="J28" s="65">
        <v>103.79425697407562</v>
      </c>
    </row>
    <row r="29" spans="1:10" s="11" customFormat="1" ht="11.85" customHeight="1" x14ac:dyDescent="0.25">
      <c r="A29" s="157" t="s">
        <v>22</v>
      </c>
      <c r="B29" s="158"/>
      <c r="C29" s="158"/>
      <c r="D29" s="34">
        <v>105096</v>
      </c>
      <c r="E29" s="69">
        <v>685.48529118253646</v>
      </c>
      <c r="F29" s="34">
        <v>154006</v>
      </c>
      <c r="G29" s="68">
        <v>1.465384029839385</v>
      </c>
      <c r="H29" s="34">
        <v>719158</v>
      </c>
      <c r="I29" s="34">
        <v>6843</v>
      </c>
      <c r="J29" s="67">
        <v>107.79015143184172</v>
      </c>
    </row>
    <row r="30" spans="1:10" ht="11.85" customHeight="1" x14ac:dyDescent="0.25">
      <c r="A30" s="159" t="s">
        <v>44</v>
      </c>
      <c r="B30" s="158"/>
      <c r="C30" s="158"/>
      <c r="D30" s="29">
        <v>26781</v>
      </c>
      <c r="E30" s="70">
        <v>497.91582227411493</v>
      </c>
      <c r="F30" s="29">
        <v>43553</v>
      </c>
      <c r="G30" s="66">
        <v>1.6262648892871812</v>
      </c>
      <c r="H30" s="29">
        <v>199241</v>
      </c>
      <c r="I30" s="29">
        <v>7440</v>
      </c>
      <c r="J30" s="65">
        <v>99.69572251538473</v>
      </c>
    </row>
    <row r="31" spans="1:10" ht="11.85" customHeight="1" x14ac:dyDescent="0.25">
      <c r="A31" s="159" t="s">
        <v>43</v>
      </c>
      <c r="B31" s="158"/>
      <c r="C31" s="158"/>
      <c r="D31" s="29">
        <v>24374</v>
      </c>
      <c r="E31" s="70">
        <v>631.70116652455511</v>
      </c>
      <c r="F31" s="29">
        <v>42208</v>
      </c>
      <c r="G31" s="66">
        <v>1.7316812997456306</v>
      </c>
      <c r="H31" s="29">
        <v>201420</v>
      </c>
      <c r="I31" s="29">
        <v>8264</v>
      </c>
      <c r="J31" s="65">
        <v>98.850650659908794</v>
      </c>
    </row>
    <row r="32" spans="1:10" ht="11.85" customHeight="1" x14ac:dyDescent="0.25">
      <c r="A32" s="159" t="s">
        <v>42</v>
      </c>
      <c r="B32" s="158"/>
      <c r="C32" s="158"/>
      <c r="D32" s="29">
        <v>16315</v>
      </c>
      <c r="E32" s="70">
        <v>385.16472490763368</v>
      </c>
      <c r="F32" s="29">
        <v>30210</v>
      </c>
      <c r="G32" s="66">
        <v>1.8516702421084892</v>
      </c>
      <c r="H32" s="29">
        <v>272997</v>
      </c>
      <c r="I32" s="29">
        <v>16733</v>
      </c>
      <c r="J32" s="65">
        <v>108.16990516428042</v>
      </c>
    </row>
    <row r="33" spans="1:10" s="11" customFormat="1" ht="11.85" customHeight="1" x14ac:dyDescent="0.25">
      <c r="A33" s="157" t="s">
        <v>21</v>
      </c>
      <c r="B33" s="158"/>
      <c r="C33" s="158"/>
      <c r="D33" s="34">
        <v>67470</v>
      </c>
      <c r="E33" s="69">
        <v>500.78156660684306</v>
      </c>
      <c r="F33" s="34">
        <v>115971</v>
      </c>
      <c r="G33" s="68">
        <v>1.718852823477101</v>
      </c>
      <c r="H33" s="34">
        <v>673658</v>
      </c>
      <c r="I33" s="34">
        <v>9985</v>
      </c>
      <c r="J33" s="67">
        <v>102.17032593302109</v>
      </c>
    </row>
    <row r="34" spans="1:10" ht="11.85" customHeight="1" x14ac:dyDescent="0.25">
      <c r="A34" s="32" t="s">
        <v>41</v>
      </c>
      <c r="B34" s="31"/>
      <c r="C34" s="31"/>
      <c r="D34" s="29"/>
      <c r="E34" s="51"/>
      <c r="F34" s="29"/>
      <c r="G34" s="66"/>
      <c r="H34" s="29"/>
      <c r="I34" s="29"/>
      <c r="J34" s="65"/>
    </row>
    <row r="35" spans="1:10" ht="11.85" customHeight="1" x14ac:dyDescent="0.25">
      <c r="A35" s="18"/>
      <c r="B35" s="17" t="s">
        <v>32</v>
      </c>
      <c r="C35" s="21">
        <v>499</v>
      </c>
      <c r="D35" s="29">
        <v>52676</v>
      </c>
      <c r="E35" s="51">
        <v>1872.2853710377969</v>
      </c>
      <c r="F35" s="29">
        <v>72052</v>
      </c>
      <c r="G35" s="66">
        <v>1.3678335484850785</v>
      </c>
      <c r="H35" s="29">
        <v>365923</v>
      </c>
      <c r="I35" s="29">
        <v>6947</v>
      </c>
      <c r="J35" s="65">
        <v>114.1229137152562</v>
      </c>
    </row>
    <row r="36" spans="1:10" ht="11.85" customHeight="1" x14ac:dyDescent="0.25">
      <c r="A36" s="20">
        <v>500</v>
      </c>
      <c r="B36" s="17" t="s">
        <v>32</v>
      </c>
      <c r="C36" s="21">
        <v>999</v>
      </c>
      <c r="D36" s="29">
        <v>62076</v>
      </c>
      <c r="E36" s="51">
        <v>1268.532123027753</v>
      </c>
      <c r="F36" s="29">
        <v>87515</v>
      </c>
      <c r="G36" s="66">
        <v>1.409804111089632</v>
      </c>
      <c r="H36" s="29">
        <v>389332</v>
      </c>
      <c r="I36" s="29">
        <v>6272</v>
      </c>
      <c r="J36" s="65">
        <v>99.635138504085219</v>
      </c>
    </row>
    <row r="37" spans="1:10" ht="11.85" customHeight="1" x14ac:dyDescent="0.25">
      <c r="A37" s="20">
        <v>1000</v>
      </c>
      <c r="B37" s="17" t="s">
        <v>32</v>
      </c>
      <c r="C37" s="21">
        <v>1999</v>
      </c>
      <c r="D37" s="29">
        <v>80116</v>
      </c>
      <c r="E37" s="51">
        <v>851.5</v>
      </c>
      <c r="F37" s="29">
        <v>120570</v>
      </c>
      <c r="G37" s="66">
        <v>1.5080480532495331</v>
      </c>
      <c r="H37" s="29">
        <v>553060</v>
      </c>
      <c r="I37" s="29">
        <v>6903</v>
      </c>
      <c r="J37" s="65">
        <v>107.7</v>
      </c>
    </row>
    <row r="38" spans="1:10" ht="11.85" customHeight="1" x14ac:dyDescent="0.25">
      <c r="A38" s="20">
        <v>2000</v>
      </c>
      <c r="B38" s="17" t="s">
        <v>32</v>
      </c>
      <c r="C38" s="21">
        <v>4999</v>
      </c>
      <c r="D38" s="29">
        <v>105359</v>
      </c>
      <c r="E38" s="51">
        <v>714.16854429161344</v>
      </c>
      <c r="F38" s="29">
        <v>149350</v>
      </c>
      <c r="G38" s="66">
        <v>1.4175343349879934</v>
      </c>
      <c r="H38" s="29">
        <v>709463</v>
      </c>
      <c r="I38" s="29">
        <v>6734</v>
      </c>
      <c r="J38" s="65">
        <v>100.72338484328182</v>
      </c>
    </row>
    <row r="39" spans="1:10" ht="11.85" customHeight="1" x14ac:dyDescent="0.25">
      <c r="A39" s="20">
        <v>5000</v>
      </c>
      <c r="B39" s="17" t="s">
        <v>32</v>
      </c>
      <c r="C39" s="21">
        <v>9999</v>
      </c>
      <c r="D39" s="29">
        <v>53235</v>
      </c>
      <c r="E39" s="51">
        <v>549.30767730611717</v>
      </c>
      <c r="F39" s="29">
        <v>96787</v>
      </c>
      <c r="G39" s="66">
        <v>1.8181083873391566</v>
      </c>
      <c r="H39" s="29">
        <v>428836</v>
      </c>
      <c r="I39" s="29">
        <v>8056</v>
      </c>
      <c r="J39" s="65">
        <v>98.153644929454558</v>
      </c>
    </row>
    <row r="40" spans="1:10" ht="11.85" customHeight="1" x14ac:dyDescent="0.25">
      <c r="A40" s="20">
        <v>10000</v>
      </c>
      <c r="B40" s="17" t="s">
        <v>32</v>
      </c>
      <c r="C40" s="21">
        <v>19999</v>
      </c>
      <c r="D40" s="29">
        <v>56046</v>
      </c>
      <c r="E40" s="51">
        <v>494.85289767866078</v>
      </c>
      <c r="F40" s="29">
        <v>92205</v>
      </c>
      <c r="G40" s="66">
        <v>1.6451664703993147</v>
      </c>
      <c r="H40" s="29">
        <v>512719</v>
      </c>
      <c r="I40" s="29">
        <v>9148</v>
      </c>
      <c r="J40" s="65">
        <v>106.62509309010773</v>
      </c>
    </row>
    <row r="41" spans="1:10" ht="11.85" customHeight="1" x14ac:dyDescent="0.25">
      <c r="A41" s="20">
        <v>20000</v>
      </c>
      <c r="B41" s="17" t="s">
        <v>32</v>
      </c>
      <c r="C41" s="21">
        <v>49999</v>
      </c>
      <c r="D41" s="29">
        <v>43391</v>
      </c>
      <c r="E41" s="51">
        <v>367.97948385685174</v>
      </c>
      <c r="F41" s="29">
        <v>80053</v>
      </c>
      <c r="G41" s="66">
        <v>1.8449217579682422</v>
      </c>
      <c r="H41" s="29">
        <v>456595</v>
      </c>
      <c r="I41" s="29">
        <v>10523</v>
      </c>
      <c r="J41" s="65">
        <v>103.23746121368814</v>
      </c>
    </row>
    <row r="42" spans="1:10" ht="11.85" customHeight="1" x14ac:dyDescent="0.25">
      <c r="A42" s="20">
        <v>50000</v>
      </c>
      <c r="B42" s="17" t="s">
        <v>32</v>
      </c>
      <c r="C42" s="21">
        <v>99999</v>
      </c>
      <c r="D42" s="29">
        <v>20129</v>
      </c>
      <c r="E42" s="51">
        <v>265.37623861580892</v>
      </c>
      <c r="F42" s="29">
        <v>37333</v>
      </c>
      <c r="G42" s="66">
        <v>1.8546872671270307</v>
      </c>
      <c r="H42" s="29">
        <v>275539</v>
      </c>
      <c r="I42" s="29">
        <v>13689</v>
      </c>
      <c r="J42" s="65">
        <v>99.987670833625955</v>
      </c>
    </row>
    <row r="43" spans="1:10" ht="11.85" customHeight="1" x14ac:dyDescent="0.25">
      <c r="A43" s="20">
        <v>100000</v>
      </c>
      <c r="B43" s="17" t="s">
        <v>32</v>
      </c>
      <c r="C43" s="19" t="s">
        <v>31</v>
      </c>
      <c r="D43" s="29">
        <v>29318</v>
      </c>
      <c r="E43" s="51">
        <v>254.44329788646644</v>
      </c>
      <c r="F43" s="29">
        <v>60867</v>
      </c>
      <c r="G43" s="66">
        <v>2.0760965959478819</v>
      </c>
      <c r="H43" s="29">
        <v>472138</v>
      </c>
      <c r="I43" s="29">
        <v>16104</v>
      </c>
      <c r="J43" s="65">
        <v>107.16993036609507</v>
      </c>
    </row>
    <row r="44" spans="1:10" ht="11.85" customHeight="1" x14ac:dyDescent="0.25">
      <c r="A44" s="18" t="s">
        <v>30</v>
      </c>
      <c r="B44" s="17"/>
      <c r="C44" s="17"/>
      <c r="D44" s="29">
        <v>61135</v>
      </c>
      <c r="E44" s="51">
        <v>360.01875030180685</v>
      </c>
      <c r="F44" s="29">
        <v>135775</v>
      </c>
      <c r="G44" s="66">
        <v>2.220904555491944</v>
      </c>
      <c r="H44" s="29">
        <v>1201740</v>
      </c>
      <c r="I44" s="29">
        <v>19657</v>
      </c>
      <c r="J44" s="65">
        <v>109.35811307681132</v>
      </c>
    </row>
  </sheetData>
  <mergeCells count="36">
    <mergeCell ref="A29:C29"/>
    <mergeCell ref="A23:C23"/>
    <mergeCell ref="A24:C24"/>
    <mergeCell ref="A25:C25"/>
    <mergeCell ref="A33:C33"/>
    <mergeCell ref="A30:C30"/>
    <mergeCell ref="A31:C31"/>
    <mergeCell ref="A32:C32"/>
    <mergeCell ref="A22:C22"/>
    <mergeCell ref="A28:C28"/>
    <mergeCell ref="A18:C18"/>
    <mergeCell ref="A19:C19"/>
    <mergeCell ref="A20:C20"/>
    <mergeCell ref="A26:C26"/>
    <mergeCell ref="A27:C27"/>
    <mergeCell ref="A14:C14"/>
    <mergeCell ref="A15:C15"/>
    <mergeCell ref="A16:C16"/>
    <mergeCell ref="A17:C17"/>
    <mergeCell ref="A21:C21"/>
    <mergeCell ref="A12:C12"/>
    <mergeCell ref="A13:C13"/>
    <mergeCell ref="A8:C8"/>
    <mergeCell ref="A9:C9"/>
    <mergeCell ref="A10:C10"/>
    <mergeCell ref="A5:C5"/>
    <mergeCell ref="A6:C6"/>
    <mergeCell ref="A7:C7"/>
    <mergeCell ref="A2:C3"/>
    <mergeCell ref="A11:C11"/>
    <mergeCell ref="D2:E2"/>
    <mergeCell ref="A4:C4"/>
    <mergeCell ref="I2:J2"/>
    <mergeCell ref="F2:F3"/>
    <mergeCell ref="G2:G3"/>
    <mergeCell ref="H2:H3"/>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A96CB-F942-4B2D-8220-174D56184DAD}">
  <dimension ref="A1:G24"/>
  <sheetViews>
    <sheetView zoomScaleNormal="100" workbookViewId="0"/>
  </sheetViews>
  <sheetFormatPr defaultRowHeight="13.5" x14ac:dyDescent="0.25"/>
  <cols>
    <col min="1" max="1" width="7.7109375" style="1" customWidth="1"/>
    <col min="2" max="2" width="1.140625" style="1" customWidth="1"/>
    <col min="3" max="3" width="7.7109375" style="1" customWidth="1"/>
    <col min="4" max="7" width="17.5703125" style="2" customWidth="1"/>
    <col min="8" max="16384" width="9.140625" style="1"/>
  </cols>
  <sheetData>
    <row r="1" spans="1:7" s="11" customFormat="1" ht="15.75" customHeight="1" x14ac:dyDescent="0.25">
      <c r="A1" s="12" t="s">
        <v>119</v>
      </c>
      <c r="D1" s="15"/>
      <c r="E1" s="15"/>
      <c r="F1" s="15"/>
      <c r="G1" s="15"/>
    </row>
    <row r="2" spans="1:7" ht="15.75" customHeight="1" x14ac:dyDescent="0.25">
      <c r="A2" s="160" t="s">
        <v>39</v>
      </c>
      <c r="B2" s="145"/>
      <c r="C2" s="145"/>
      <c r="D2" s="145" t="s">
        <v>118</v>
      </c>
      <c r="E2" s="164"/>
      <c r="F2" s="164"/>
      <c r="G2" s="149" t="s">
        <v>117</v>
      </c>
    </row>
    <row r="3" spans="1:7" s="23" customFormat="1" ht="22.5" customHeight="1" x14ac:dyDescent="0.25">
      <c r="A3" s="160"/>
      <c r="B3" s="145"/>
      <c r="C3" s="145"/>
      <c r="D3" s="9" t="s">
        <v>116</v>
      </c>
      <c r="E3" s="10" t="s">
        <v>115</v>
      </c>
      <c r="F3" s="9" t="s">
        <v>114</v>
      </c>
      <c r="G3" s="149"/>
    </row>
    <row r="4" spans="1:7" ht="18" customHeight="1" x14ac:dyDescent="0.25">
      <c r="D4" s="163" t="s">
        <v>113</v>
      </c>
      <c r="E4" s="163"/>
      <c r="F4" s="163"/>
      <c r="G4" s="163"/>
    </row>
    <row r="5" spans="1:7" s="47" customFormat="1" ht="12" customHeight="1" x14ac:dyDescent="0.25">
      <c r="A5" s="48"/>
      <c r="B5" s="75" t="s">
        <v>32</v>
      </c>
      <c r="C5" s="22">
        <v>499</v>
      </c>
      <c r="D5" s="71">
        <v>2949</v>
      </c>
      <c r="E5" s="71">
        <v>5713</v>
      </c>
      <c r="F5" s="71">
        <v>7639</v>
      </c>
      <c r="G5" s="71">
        <v>16301</v>
      </c>
    </row>
    <row r="6" spans="1:7" s="47" customFormat="1" ht="12" customHeight="1" x14ac:dyDescent="0.25">
      <c r="A6" s="61">
        <v>500</v>
      </c>
      <c r="B6" s="75" t="s">
        <v>32</v>
      </c>
      <c r="C6" s="22">
        <v>999</v>
      </c>
      <c r="D6" s="71">
        <v>3868</v>
      </c>
      <c r="E6" s="71">
        <v>9287</v>
      </c>
      <c r="F6" s="71">
        <v>9375</v>
      </c>
      <c r="G6" s="71">
        <v>22530</v>
      </c>
    </row>
    <row r="7" spans="1:7" s="47" customFormat="1" ht="12" customHeight="1" x14ac:dyDescent="0.25">
      <c r="A7" s="61">
        <v>1000</v>
      </c>
      <c r="B7" s="75" t="s">
        <v>32</v>
      </c>
      <c r="C7" s="22">
        <v>1999</v>
      </c>
      <c r="D7" s="71">
        <v>3286</v>
      </c>
      <c r="E7" s="71">
        <v>7196</v>
      </c>
      <c r="F7" s="71">
        <v>12489</v>
      </c>
      <c r="G7" s="71">
        <v>22971</v>
      </c>
    </row>
    <row r="8" spans="1:7" s="47" customFormat="1" ht="12" customHeight="1" x14ac:dyDescent="0.25">
      <c r="A8" s="61">
        <v>2000</v>
      </c>
      <c r="B8" s="75" t="s">
        <v>32</v>
      </c>
      <c r="C8" s="22">
        <v>4999</v>
      </c>
      <c r="D8" s="71">
        <v>4451</v>
      </c>
      <c r="E8" s="71">
        <v>7279</v>
      </c>
      <c r="F8" s="71">
        <v>11684</v>
      </c>
      <c r="G8" s="71">
        <v>23414</v>
      </c>
    </row>
    <row r="9" spans="1:7" s="47" customFormat="1" ht="12" customHeight="1" x14ac:dyDescent="0.25">
      <c r="A9" s="61">
        <v>5000</v>
      </c>
      <c r="B9" s="75" t="s">
        <v>32</v>
      </c>
      <c r="C9" s="22">
        <v>9999</v>
      </c>
      <c r="D9" s="71">
        <v>4135</v>
      </c>
      <c r="E9" s="71">
        <v>3450</v>
      </c>
      <c r="F9" s="71">
        <v>4972</v>
      </c>
      <c r="G9" s="71">
        <v>12557</v>
      </c>
    </row>
    <row r="10" spans="1:7" s="47" customFormat="1" ht="12" customHeight="1" x14ac:dyDescent="0.25">
      <c r="A10" s="61">
        <v>10000</v>
      </c>
      <c r="B10" s="75" t="s">
        <v>32</v>
      </c>
      <c r="C10" s="22">
        <v>19999</v>
      </c>
      <c r="D10" s="71">
        <v>2717</v>
      </c>
      <c r="E10" s="71">
        <v>3845</v>
      </c>
      <c r="F10" s="71">
        <v>3733</v>
      </c>
      <c r="G10" s="71">
        <v>10295</v>
      </c>
    </row>
    <row r="11" spans="1:7" s="47" customFormat="1" ht="12" customHeight="1" x14ac:dyDescent="0.25">
      <c r="A11" s="61">
        <v>20000</v>
      </c>
      <c r="B11" s="75" t="s">
        <v>32</v>
      </c>
      <c r="C11" s="22">
        <v>49999</v>
      </c>
      <c r="D11" s="71">
        <v>2091</v>
      </c>
      <c r="E11" s="71">
        <v>3417</v>
      </c>
      <c r="F11" s="71">
        <v>9050</v>
      </c>
      <c r="G11" s="71">
        <v>14558</v>
      </c>
    </row>
    <row r="12" spans="1:7" s="47" customFormat="1" ht="12" customHeight="1" x14ac:dyDescent="0.25">
      <c r="A12" s="61">
        <v>50000</v>
      </c>
      <c r="B12" s="75" t="s">
        <v>32</v>
      </c>
      <c r="C12" s="22">
        <v>99999</v>
      </c>
      <c r="D12" s="71">
        <v>541</v>
      </c>
      <c r="E12" s="71">
        <v>1464</v>
      </c>
      <c r="F12" s="71">
        <v>2278</v>
      </c>
      <c r="G12" s="71">
        <v>4283</v>
      </c>
    </row>
    <row r="13" spans="1:7" s="47" customFormat="1" ht="12" customHeight="1" x14ac:dyDescent="0.25">
      <c r="A13" s="61">
        <v>100000</v>
      </c>
      <c r="B13" s="75" t="s">
        <v>32</v>
      </c>
      <c r="C13" s="76" t="s">
        <v>31</v>
      </c>
      <c r="D13" s="71">
        <v>1080</v>
      </c>
      <c r="E13" s="71">
        <v>2102</v>
      </c>
      <c r="F13" s="71">
        <v>1452</v>
      </c>
      <c r="G13" s="71">
        <v>4634</v>
      </c>
    </row>
    <row r="14" spans="1:7" s="47" customFormat="1" ht="12" customHeight="1" x14ac:dyDescent="0.25">
      <c r="A14" s="48" t="s">
        <v>30</v>
      </c>
      <c r="B14" s="75"/>
      <c r="C14" s="75"/>
      <c r="D14" s="71">
        <v>3309</v>
      </c>
      <c r="E14" s="71">
        <v>4213</v>
      </c>
      <c r="F14" s="71">
        <v>6526</v>
      </c>
      <c r="G14" s="71">
        <v>14048</v>
      </c>
    </row>
    <row r="15" spans="1:7" s="72" customFormat="1" ht="12" customHeight="1" x14ac:dyDescent="0.25">
      <c r="A15" s="73" t="s">
        <v>29</v>
      </c>
      <c r="D15" s="74">
        <v>28427</v>
      </c>
      <c r="E15" s="74">
        <v>47966</v>
      </c>
      <c r="F15" s="74">
        <v>69198</v>
      </c>
      <c r="G15" s="74">
        <v>145591</v>
      </c>
    </row>
    <row r="16" spans="1:7" s="72" customFormat="1" ht="11.45" customHeight="1" x14ac:dyDescent="0.25">
      <c r="D16" s="71"/>
      <c r="E16" s="71"/>
      <c r="F16" s="71"/>
      <c r="G16" s="71"/>
    </row>
    <row r="17" spans="1:7" s="47" customFormat="1" ht="12" customHeight="1" x14ac:dyDescent="0.25">
      <c r="A17" s="48" t="s">
        <v>28</v>
      </c>
    </row>
    <row r="18" spans="1:7" s="47" customFormat="1" ht="11.45" customHeight="1" x14ac:dyDescent="0.25">
      <c r="A18" s="48" t="s">
        <v>27</v>
      </c>
      <c r="D18" s="71">
        <v>4565</v>
      </c>
      <c r="E18" s="71">
        <v>6792</v>
      </c>
      <c r="F18" s="71">
        <v>16478</v>
      </c>
      <c r="G18" s="71">
        <v>27835</v>
      </c>
    </row>
    <row r="19" spans="1:7" s="47" customFormat="1" ht="11.45" customHeight="1" x14ac:dyDescent="0.25">
      <c r="A19" s="48" t="s">
        <v>26</v>
      </c>
      <c r="D19" s="71">
        <v>1486</v>
      </c>
      <c r="E19" s="71">
        <v>3972</v>
      </c>
      <c r="F19" s="71">
        <v>11561</v>
      </c>
      <c r="G19" s="71">
        <v>17019</v>
      </c>
    </row>
    <row r="20" spans="1:7" s="47" customFormat="1" ht="11.45" customHeight="1" x14ac:dyDescent="0.25">
      <c r="A20" s="48" t="s">
        <v>25</v>
      </c>
      <c r="D20" s="71">
        <v>1374</v>
      </c>
      <c r="E20" s="71">
        <v>2834</v>
      </c>
      <c r="F20" s="71">
        <v>6401</v>
      </c>
      <c r="G20" s="71">
        <v>10609</v>
      </c>
    </row>
    <row r="21" spans="1:7" s="47" customFormat="1" ht="11.45" customHeight="1" x14ac:dyDescent="0.25">
      <c r="A21" s="48" t="s">
        <v>24</v>
      </c>
      <c r="D21" s="71">
        <v>3083</v>
      </c>
      <c r="E21" s="71">
        <v>7449</v>
      </c>
      <c r="F21" s="71">
        <v>7353</v>
      </c>
      <c r="G21" s="71">
        <v>17885</v>
      </c>
    </row>
    <row r="22" spans="1:7" s="47" customFormat="1" ht="11.45" customHeight="1" x14ac:dyDescent="0.25">
      <c r="A22" s="48" t="s">
        <v>23</v>
      </c>
      <c r="D22" s="71">
        <v>7579</v>
      </c>
      <c r="E22" s="71">
        <v>10288</v>
      </c>
      <c r="F22" s="71">
        <v>13632</v>
      </c>
      <c r="G22" s="71">
        <v>31499</v>
      </c>
    </row>
    <row r="23" spans="1:7" s="47" customFormat="1" ht="11.45" customHeight="1" x14ac:dyDescent="0.25">
      <c r="A23" s="48" t="s">
        <v>22</v>
      </c>
      <c r="D23" s="71">
        <v>7061</v>
      </c>
      <c r="E23" s="71">
        <v>11976</v>
      </c>
      <c r="F23" s="71">
        <v>9379</v>
      </c>
      <c r="G23" s="71">
        <v>28416</v>
      </c>
    </row>
    <row r="24" spans="1:7" s="47" customFormat="1" ht="11.45" customHeight="1" x14ac:dyDescent="0.25">
      <c r="A24" s="48" t="s">
        <v>21</v>
      </c>
      <c r="D24" s="71">
        <v>3279</v>
      </c>
      <c r="E24" s="71">
        <v>4655</v>
      </c>
      <c r="F24" s="71">
        <v>4394</v>
      </c>
      <c r="G24" s="71">
        <v>12328</v>
      </c>
    </row>
  </sheetData>
  <mergeCells count="4">
    <mergeCell ref="D4:G4"/>
    <mergeCell ref="G2:G3"/>
    <mergeCell ref="D2:F2"/>
    <mergeCell ref="A2:C3"/>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E8F6D-26E4-4B54-8ACE-6DA3BD796E5B}">
  <dimension ref="A1:F14"/>
  <sheetViews>
    <sheetView zoomScaleNormal="100" workbookViewId="0"/>
  </sheetViews>
  <sheetFormatPr defaultRowHeight="13.5" x14ac:dyDescent="0.25"/>
  <cols>
    <col min="1" max="1" width="7.7109375" style="1" customWidth="1"/>
    <col min="2" max="2" width="1.140625" style="1" customWidth="1"/>
    <col min="3" max="3" width="7.7109375" style="1" customWidth="1"/>
    <col min="4" max="6" width="23.42578125" style="2" customWidth="1"/>
    <col min="7" max="16384" width="9.140625" style="1"/>
  </cols>
  <sheetData>
    <row r="1" spans="1:6" s="11" customFormat="1" ht="15.75" customHeight="1" x14ac:dyDescent="0.2">
      <c r="A1" s="12" t="s">
        <v>121</v>
      </c>
      <c r="E1" s="12"/>
      <c r="F1" s="12"/>
    </row>
    <row r="2" spans="1:6" ht="19.5" customHeight="1" x14ac:dyDescent="0.2">
      <c r="A2" s="146" t="s">
        <v>41</v>
      </c>
      <c r="B2" s="147"/>
      <c r="C2" s="147"/>
      <c r="D2" s="9" t="s">
        <v>38</v>
      </c>
      <c r="E2" s="9" t="s">
        <v>37</v>
      </c>
      <c r="F2" s="8" t="s">
        <v>117</v>
      </c>
    </row>
    <row r="3" spans="1:6" ht="18" customHeight="1" x14ac:dyDescent="0.25">
      <c r="D3" s="165" t="s">
        <v>120</v>
      </c>
      <c r="E3" s="165"/>
      <c r="F3" s="165"/>
    </row>
    <row r="4" spans="1:6" s="47" customFormat="1" ht="11.45" customHeight="1" x14ac:dyDescent="0.25">
      <c r="A4" s="48"/>
      <c r="B4" s="75" t="s">
        <v>32</v>
      </c>
      <c r="C4" s="22">
        <v>499</v>
      </c>
      <c r="D4" s="78">
        <v>7399</v>
      </c>
      <c r="E4" s="78">
        <v>9016</v>
      </c>
      <c r="F4" s="78">
        <v>16415</v>
      </c>
    </row>
    <row r="5" spans="1:6" s="47" customFormat="1" ht="11.45" customHeight="1" x14ac:dyDescent="0.25">
      <c r="A5" s="61">
        <v>500</v>
      </c>
      <c r="B5" s="75" t="s">
        <v>32</v>
      </c>
      <c r="C5" s="22">
        <v>999</v>
      </c>
      <c r="D5" s="78">
        <v>10356</v>
      </c>
      <c r="E5" s="78">
        <v>12418</v>
      </c>
      <c r="F5" s="78">
        <v>22774</v>
      </c>
    </row>
    <row r="6" spans="1:6" s="47" customFormat="1" ht="11.45" customHeight="1" x14ac:dyDescent="0.25">
      <c r="A6" s="61">
        <v>1000</v>
      </c>
      <c r="B6" s="75" t="s">
        <v>32</v>
      </c>
      <c r="C6" s="22">
        <v>1999</v>
      </c>
      <c r="D6" s="78">
        <v>9074</v>
      </c>
      <c r="E6" s="78">
        <v>13721</v>
      </c>
      <c r="F6" s="78">
        <v>22795</v>
      </c>
    </row>
    <row r="7" spans="1:6" s="47" customFormat="1" ht="11.45" customHeight="1" x14ac:dyDescent="0.25">
      <c r="A7" s="61">
        <v>2000</v>
      </c>
      <c r="B7" s="75" t="s">
        <v>32</v>
      </c>
      <c r="C7" s="22">
        <v>4999</v>
      </c>
      <c r="D7" s="78">
        <v>8703</v>
      </c>
      <c r="E7" s="78">
        <v>14953</v>
      </c>
      <c r="F7" s="78">
        <v>23656</v>
      </c>
    </row>
    <row r="8" spans="1:6" s="47" customFormat="1" ht="11.45" customHeight="1" x14ac:dyDescent="0.25">
      <c r="A8" s="61">
        <v>5000</v>
      </c>
      <c r="B8" s="75" t="s">
        <v>32</v>
      </c>
      <c r="C8" s="22">
        <v>9999</v>
      </c>
      <c r="D8" s="78">
        <v>4280</v>
      </c>
      <c r="E8" s="78">
        <v>8277</v>
      </c>
      <c r="F8" s="78">
        <v>12557</v>
      </c>
    </row>
    <row r="9" spans="1:6" s="47" customFormat="1" ht="11.45" customHeight="1" x14ac:dyDescent="0.25">
      <c r="A9" s="61">
        <v>10000</v>
      </c>
      <c r="B9" s="75" t="s">
        <v>32</v>
      </c>
      <c r="C9" s="22">
        <v>19999</v>
      </c>
      <c r="D9" s="78">
        <v>4472</v>
      </c>
      <c r="E9" s="78">
        <v>7103</v>
      </c>
      <c r="F9" s="78">
        <v>11575</v>
      </c>
    </row>
    <row r="10" spans="1:6" s="47" customFormat="1" ht="11.45" customHeight="1" x14ac:dyDescent="0.25">
      <c r="A10" s="61">
        <v>20000</v>
      </c>
      <c r="B10" s="75" t="s">
        <v>32</v>
      </c>
      <c r="C10" s="22">
        <v>49999</v>
      </c>
      <c r="D10" s="78">
        <v>5003</v>
      </c>
      <c r="E10" s="78">
        <v>9562</v>
      </c>
      <c r="F10" s="78">
        <v>14565</v>
      </c>
    </row>
    <row r="11" spans="1:6" s="47" customFormat="1" ht="11.45" customHeight="1" x14ac:dyDescent="0.25">
      <c r="A11" s="61">
        <v>50000</v>
      </c>
      <c r="B11" s="75" t="s">
        <v>32</v>
      </c>
      <c r="C11" s="22">
        <v>99999</v>
      </c>
      <c r="D11" s="78">
        <v>1658</v>
      </c>
      <c r="E11" s="78">
        <v>2625</v>
      </c>
      <c r="F11" s="78">
        <v>4283</v>
      </c>
    </row>
    <row r="12" spans="1:6" s="47" customFormat="1" ht="11.45" customHeight="1" x14ac:dyDescent="0.25">
      <c r="A12" s="61">
        <v>100000</v>
      </c>
      <c r="B12" s="75" t="s">
        <v>32</v>
      </c>
      <c r="C12" s="76" t="s">
        <v>31</v>
      </c>
      <c r="D12" s="78">
        <v>1932</v>
      </c>
      <c r="E12" s="78">
        <v>2702</v>
      </c>
      <c r="F12" s="78">
        <v>4634</v>
      </c>
    </row>
    <row r="13" spans="1:6" s="47" customFormat="1" ht="11.45" customHeight="1" x14ac:dyDescent="0.25">
      <c r="A13" s="48" t="s">
        <v>30</v>
      </c>
      <c r="B13" s="75"/>
      <c r="C13" s="75"/>
      <c r="D13" s="78">
        <v>4742</v>
      </c>
      <c r="E13" s="78">
        <v>9434</v>
      </c>
      <c r="F13" s="78">
        <v>14176</v>
      </c>
    </row>
    <row r="14" spans="1:6" s="72" customFormat="1" ht="12" customHeight="1" x14ac:dyDescent="0.25">
      <c r="A14" s="73" t="s">
        <v>29</v>
      </c>
      <c r="D14" s="77">
        <v>57619</v>
      </c>
      <c r="E14" s="77">
        <v>89811</v>
      </c>
      <c r="F14" s="77">
        <v>147430</v>
      </c>
    </row>
  </sheetData>
  <mergeCells count="2">
    <mergeCell ref="D3:F3"/>
    <mergeCell ref="A2:C2"/>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68F30-B3F2-4AB3-9D65-04FF7E827DA1}">
  <dimension ref="A1:K43"/>
  <sheetViews>
    <sheetView zoomScaleNormal="100" workbookViewId="0"/>
  </sheetViews>
  <sheetFormatPr defaultRowHeight="13.5" x14ac:dyDescent="0.25"/>
  <cols>
    <col min="1" max="1" width="8.7109375" style="1" customWidth="1"/>
    <col min="2" max="2" width="1.140625" style="1" customWidth="1"/>
    <col min="3" max="3" width="8.5703125" style="1" customWidth="1"/>
    <col min="4" max="11" width="8.5703125" style="2" customWidth="1"/>
    <col min="12" max="16384" width="9.140625" style="1"/>
  </cols>
  <sheetData>
    <row r="1" spans="1:11" s="11" customFormat="1" ht="15.75" customHeight="1" x14ac:dyDescent="0.2">
      <c r="A1" s="12" t="s">
        <v>134</v>
      </c>
      <c r="E1" s="12"/>
      <c r="F1" s="12"/>
      <c r="G1" s="12"/>
      <c r="H1" s="12"/>
      <c r="I1" s="12"/>
      <c r="J1" s="12"/>
      <c r="K1" s="12"/>
    </row>
    <row r="2" spans="1:11" ht="15.75" customHeight="1" x14ac:dyDescent="0.2">
      <c r="A2" s="151" t="s">
        <v>39</v>
      </c>
      <c r="B2" s="166"/>
      <c r="C2" s="166"/>
      <c r="D2" s="84" t="s">
        <v>133</v>
      </c>
      <c r="E2" s="84" t="s">
        <v>132</v>
      </c>
      <c r="F2" s="84" t="s">
        <v>131</v>
      </c>
      <c r="G2" s="84" t="s">
        <v>130</v>
      </c>
      <c r="H2" s="84" t="s">
        <v>129</v>
      </c>
      <c r="I2" s="84" t="s">
        <v>128</v>
      </c>
      <c r="J2" s="166" t="s">
        <v>83</v>
      </c>
      <c r="K2" s="169" t="s">
        <v>127</v>
      </c>
    </row>
    <row r="3" spans="1:11" ht="15.75" customHeight="1" x14ac:dyDescent="0.2">
      <c r="A3" s="153"/>
      <c r="B3" s="167"/>
      <c r="C3" s="167"/>
      <c r="D3" s="145" t="s">
        <v>126</v>
      </c>
      <c r="E3" s="145"/>
      <c r="F3" s="145"/>
      <c r="G3" s="145"/>
      <c r="H3" s="145"/>
      <c r="I3" s="145"/>
      <c r="J3" s="167"/>
      <c r="K3" s="170"/>
    </row>
    <row r="4" spans="1:11" ht="12.95" customHeight="1" x14ac:dyDescent="0.25">
      <c r="D4" s="163" t="s">
        <v>125</v>
      </c>
      <c r="E4" s="163"/>
      <c r="F4" s="163"/>
      <c r="G4" s="163"/>
      <c r="H4" s="163"/>
      <c r="I4" s="163"/>
      <c r="J4" s="163"/>
      <c r="K4" s="163"/>
    </row>
    <row r="5" spans="1:11" s="80" customFormat="1" ht="12.95" customHeight="1" x14ac:dyDescent="0.25">
      <c r="A5" s="18"/>
      <c r="B5" s="83" t="s">
        <v>32</v>
      </c>
      <c r="C5" s="21">
        <v>499</v>
      </c>
      <c r="D5" s="65">
        <v>83.4</v>
      </c>
      <c r="E5" s="65">
        <v>12.3</v>
      </c>
      <c r="F5" s="65">
        <v>2.5</v>
      </c>
      <c r="G5" s="65">
        <v>0.8</v>
      </c>
      <c r="H5" s="65">
        <v>0.3</v>
      </c>
      <c r="I5" s="65">
        <v>0.3</v>
      </c>
      <c r="J5" s="65">
        <v>0.4</v>
      </c>
      <c r="K5" s="65">
        <v>100</v>
      </c>
    </row>
    <row r="6" spans="1:11" s="80" customFormat="1" ht="12.95" customHeight="1" x14ac:dyDescent="0.25">
      <c r="A6" s="20">
        <v>500</v>
      </c>
      <c r="B6" s="83" t="s">
        <v>32</v>
      </c>
      <c r="C6" s="21">
        <v>999</v>
      </c>
      <c r="D6" s="65">
        <v>85.5</v>
      </c>
      <c r="E6" s="65">
        <v>9.6</v>
      </c>
      <c r="F6" s="65">
        <v>2.8</v>
      </c>
      <c r="G6" s="65">
        <v>0.8</v>
      </c>
      <c r="H6" s="65">
        <v>0.3</v>
      </c>
      <c r="I6" s="65">
        <v>0.6</v>
      </c>
      <c r="J6" s="65">
        <v>0.4</v>
      </c>
      <c r="K6" s="65">
        <v>100</v>
      </c>
    </row>
    <row r="7" spans="1:11" s="80" customFormat="1" ht="12.95" customHeight="1" x14ac:dyDescent="0.25">
      <c r="A7" s="20">
        <v>1000</v>
      </c>
      <c r="B7" s="83" t="s">
        <v>32</v>
      </c>
      <c r="C7" s="21">
        <v>1999</v>
      </c>
      <c r="D7" s="65">
        <v>79.7</v>
      </c>
      <c r="E7" s="65">
        <v>12.2</v>
      </c>
      <c r="F7" s="65">
        <v>3.9</v>
      </c>
      <c r="G7" s="65">
        <v>1.9</v>
      </c>
      <c r="H7" s="65">
        <v>0.5</v>
      </c>
      <c r="I7" s="65">
        <v>0.7</v>
      </c>
      <c r="J7" s="65">
        <v>1.1000000000000001</v>
      </c>
      <c r="K7" s="65">
        <v>100</v>
      </c>
    </row>
    <row r="8" spans="1:11" s="80" customFormat="1" ht="12.95" customHeight="1" x14ac:dyDescent="0.25">
      <c r="A8" s="20">
        <v>2000</v>
      </c>
      <c r="B8" s="83" t="s">
        <v>32</v>
      </c>
      <c r="C8" s="21">
        <v>4999</v>
      </c>
      <c r="D8" s="65">
        <v>78.900000000000006</v>
      </c>
      <c r="E8" s="65">
        <v>12.3</v>
      </c>
      <c r="F8" s="65">
        <v>4.8</v>
      </c>
      <c r="G8" s="65">
        <v>2.2000000000000002</v>
      </c>
      <c r="H8" s="65">
        <v>0.5</v>
      </c>
      <c r="I8" s="65">
        <v>0.8</v>
      </c>
      <c r="J8" s="65">
        <v>0.6</v>
      </c>
      <c r="K8" s="65">
        <v>100</v>
      </c>
    </row>
    <row r="9" spans="1:11" s="80" customFormat="1" ht="12.95" customHeight="1" x14ac:dyDescent="0.25">
      <c r="A9" s="20">
        <v>5000</v>
      </c>
      <c r="B9" s="83" t="s">
        <v>32</v>
      </c>
      <c r="C9" s="21">
        <v>9999</v>
      </c>
      <c r="D9" s="65">
        <v>69.3</v>
      </c>
      <c r="E9" s="65">
        <v>18.2</v>
      </c>
      <c r="F9" s="65">
        <v>7.1</v>
      </c>
      <c r="G9" s="65">
        <v>3.4</v>
      </c>
      <c r="H9" s="65">
        <v>0.8</v>
      </c>
      <c r="I9" s="65">
        <v>0.8</v>
      </c>
      <c r="J9" s="65">
        <v>0.3</v>
      </c>
      <c r="K9" s="65">
        <v>100</v>
      </c>
    </row>
    <row r="10" spans="1:11" s="80" customFormat="1" ht="12.95" customHeight="1" x14ac:dyDescent="0.25">
      <c r="A10" s="20">
        <v>10000</v>
      </c>
      <c r="B10" s="83" t="s">
        <v>32</v>
      </c>
      <c r="C10" s="21">
        <v>19999</v>
      </c>
      <c r="D10" s="65">
        <v>63.4</v>
      </c>
      <c r="E10" s="65">
        <v>20.3</v>
      </c>
      <c r="F10" s="65">
        <v>9.6999999999999993</v>
      </c>
      <c r="G10" s="65">
        <v>4</v>
      </c>
      <c r="H10" s="65">
        <v>1.1000000000000001</v>
      </c>
      <c r="I10" s="65">
        <v>1.4</v>
      </c>
      <c r="J10" s="65">
        <v>0.1</v>
      </c>
      <c r="K10" s="65">
        <v>100</v>
      </c>
    </row>
    <row r="11" spans="1:11" s="80" customFormat="1" ht="12.95" customHeight="1" x14ac:dyDescent="0.25">
      <c r="A11" s="20">
        <v>20000</v>
      </c>
      <c r="B11" s="83" t="s">
        <v>32</v>
      </c>
      <c r="C11" s="21">
        <v>49999</v>
      </c>
      <c r="D11" s="65">
        <v>62.2</v>
      </c>
      <c r="E11" s="65">
        <v>16</v>
      </c>
      <c r="F11" s="65">
        <v>10.3</v>
      </c>
      <c r="G11" s="65">
        <v>7</v>
      </c>
      <c r="H11" s="65">
        <v>2</v>
      </c>
      <c r="I11" s="65">
        <v>2.4</v>
      </c>
      <c r="J11" s="65">
        <v>0.1</v>
      </c>
      <c r="K11" s="65">
        <v>100</v>
      </c>
    </row>
    <row r="12" spans="1:11" s="80" customFormat="1" ht="12.95" customHeight="1" x14ac:dyDescent="0.25">
      <c r="A12" s="20">
        <v>50000</v>
      </c>
      <c r="B12" s="83" t="s">
        <v>32</v>
      </c>
      <c r="C12" s="21">
        <v>99999</v>
      </c>
      <c r="D12" s="65">
        <v>59.7</v>
      </c>
      <c r="E12" s="65">
        <v>19.600000000000001</v>
      </c>
      <c r="F12" s="65">
        <v>9.1</v>
      </c>
      <c r="G12" s="65">
        <v>6.9</v>
      </c>
      <c r="H12" s="65">
        <v>2.4</v>
      </c>
      <c r="I12" s="65">
        <v>1.2</v>
      </c>
      <c r="J12" s="65">
        <v>1.1000000000000001</v>
      </c>
      <c r="K12" s="65">
        <v>100</v>
      </c>
    </row>
    <row r="13" spans="1:11" s="80" customFormat="1" ht="12.95" customHeight="1" x14ac:dyDescent="0.25">
      <c r="A13" s="20">
        <v>100000</v>
      </c>
      <c r="B13" s="83" t="s">
        <v>32</v>
      </c>
      <c r="C13" s="19" t="s">
        <v>123</v>
      </c>
      <c r="D13" s="65">
        <v>49.6</v>
      </c>
      <c r="E13" s="65">
        <v>21.2</v>
      </c>
      <c r="F13" s="65">
        <v>18</v>
      </c>
      <c r="G13" s="65">
        <v>2.2000000000000002</v>
      </c>
      <c r="H13" s="65">
        <v>1.4</v>
      </c>
      <c r="I13" s="65">
        <v>1.4</v>
      </c>
      <c r="J13" s="65">
        <v>6.3</v>
      </c>
      <c r="K13" s="65">
        <v>100</v>
      </c>
    </row>
    <row r="14" spans="1:11" s="80" customFormat="1" ht="12.95" customHeight="1" x14ac:dyDescent="0.25">
      <c r="A14" s="18" t="s">
        <v>30</v>
      </c>
      <c r="B14" s="83"/>
      <c r="C14" s="83"/>
      <c r="D14" s="65">
        <v>49.6</v>
      </c>
      <c r="E14" s="65">
        <v>16.5</v>
      </c>
      <c r="F14" s="65">
        <v>10.3</v>
      </c>
      <c r="G14" s="65">
        <v>6.6</v>
      </c>
      <c r="H14" s="65">
        <v>5.5</v>
      </c>
      <c r="I14" s="65">
        <v>9.6999999999999993</v>
      </c>
      <c r="J14" s="65">
        <v>1.8</v>
      </c>
      <c r="K14" s="65">
        <v>100</v>
      </c>
    </row>
    <row r="15" spans="1:11" s="82" customFormat="1" ht="12.95" customHeight="1" x14ac:dyDescent="0.25">
      <c r="A15" s="15" t="s">
        <v>29</v>
      </c>
      <c r="D15" s="67">
        <v>70.2</v>
      </c>
      <c r="E15" s="67">
        <v>15</v>
      </c>
      <c r="F15" s="67">
        <v>7.1</v>
      </c>
      <c r="G15" s="67">
        <v>3.2</v>
      </c>
      <c r="H15" s="67">
        <v>1.4</v>
      </c>
      <c r="I15" s="67">
        <v>2</v>
      </c>
      <c r="J15" s="67">
        <v>1</v>
      </c>
      <c r="K15" s="67">
        <v>100</v>
      </c>
    </row>
    <row r="16" spans="1:11" s="81" customFormat="1" ht="12.95" customHeight="1" x14ac:dyDescent="0.25">
      <c r="A16" s="18" t="s">
        <v>28</v>
      </c>
      <c r="D16" s="79"/>
      <c r="E16" s="79"/>
      <c r="F16" s="79"/>
      <c r="G16" s="79"/>
      <c r="H16" s="79"/>
      <c r="I16" s="79"/>
      <c r="J16" s="79"/>
      <c r="K16" s="79"/>
    </row>
    <row r="17" spans="1:11" s="80" customFormat="1" ht="12.95" customHeight="1" x14ac:dyDescent="0.25">
      <c r="A17" s="2" t="s">
        <v>27</v>
      </c>
      <c r="D17" s="65">
        <v>61</v>
      </c>
      <c r="E17" s="65">
        <v>14.5</v>
      </c>
      <c r="F17" s="65">
        <v>8.9</v>
      </c>
      <c r="G17" s="65">
        <v>5</v>
      </c>
      <c r="H17" s="65">
        <v>3.5</v>
      </c>
      <c r="I17" s="65">
        <v>6</v>
      </c>
      <c r="J17" s="65">
        <v>1.2</v>
      </c>
      <c r="K17" s="65">
        <v>100</v>
      </c>
    </row>
    <row r="18" spans="1:11" s="80" customFormat="1" ht="12.95" customHeight="1" x14ac:dyDescent="0.25">
      <c r="A18" s="2" t="s">
        <v>26</v>
      </c>
      <c r="D18" s="65">
        <v>70.400000000000006</v>
      </c>
      <c r="E18" s="65">
        <v>15.4</v>
      </c>
      <c r="F18" s="65">
        <v>6</v>
      </c>
      <c r="G18" s="65">
        <v>4.4000000000000004</v>
      </c>
      <c r="H18" s="65">
        <v>0.9</v>
      </c>
      <c r="I18" s="65">
        <v>2.4</v>
      </c>
      <c r="J18" s="65">
        <v>0.6</v>
      </c>
      <c r="K18" s="65">
        <v>100</v>
      </c>
    </row>
    <row r="19" spans="1:11" s="80" customFormat="1" ht="12.95" customHeight="1" x14ac:dyDescent="0.25">
      <c r="A19" s="2" t="s">
        <v>25</v>
      </c>
      <c r="D19" s="65">
        <v>76.900000000000006</v>
      </c>
      <c r="E19" s="65">
        <v>11.9</v>
      </c>
      <c r="F19" s="65">
        <v>5.3</v>
      </c>
      <c r="G19" s="65">
        <v>2.2999999999999998</v>
      </c>
      <c r="H19" s="65">
        <v>1.5</v>
      </c>
      <c r="I19" s="65">
        <v>1.2</v>
      </c>
      <c r="J19" s="65">
        <v>0.8</v>
      </c>
      <c r="K19" s="65">
        <v>100</v>
      </c>
    </row>
    <row r="20" spans="1:11" s="80" customFormat="1" ht="12.95" customHeight="1" x14ac:dyDescent="0.25">
      <c r="A20" s="2" t="s">
        <v>24</v>
      </c>
      <c r="D20" s="65">
        <v>75.2</v>
      </c>
      <c r="E20" s="65">
        <v>13.7</v>
      </c>
      <c r="F20" s="65">
        <v>6.1</v>
      </c>
      <c r="G20" s="65">
        <v>2.8</v>
      </c>
      <c r="H20" s="65">
        <v>1.1000000000000001</v>
      </c>
      <c r="I20" s="65">
        <v>0.9</v>
      </c>
      <c r="J20" s="65">
        <v>0.3</v>
      </c>
      <c r="K20" s="65">
        <v>100</v>
      </c>
    </row>
    <row r="21" spans="1:11" s="80" customFormat="1" ht="12.95" customHeight="1" x14ac:dyDescent="0.25">
      <c r="A21" s="2" t="s">
        <v>23</v>
      </c>
      <c r="D21" s="65">
        <v>77.5</v>
      </c>
      <c r="E21" s="65">
        <v>13.5</v>
      </c>
      <c r="F21" s="65">
        <v>4.9000000000000004</v>
      </c>
      <c r="G21" s="65">
        <v>2.2999999999999998</v>
      </c>
      <c r="H21" s="65">
        <v>0.5</v>
      </c>
      <c r="I21" s="65">
        <v>0.5</v>
      </c>
      <c r="J21" s="65">
        <v>0.8</v>
      </c>
      <c r="K21" s="65">
        <v>100</v>
      </c>
    </row>
    <row r="22" spans="1:11" s="80" customFormat="1" ht="12.95" customHeight="1" x14ac:dyDescent="0.25">
      <c r="A22" s="2" t="s">
        <v>22</v>
      </c>
      <c r="D22" s="65">
        <v>72.7</v>
      </c>
      <c r="E22" s="65">
        <v>16.2</v>
      </c>
      <c r="F22" s="65">
        <v>5.9</v>
      </c>
      <c r="G22" s="65">
        <v>1.7</v>
      </c>
      <c r="H22" s="65">
        <v>0.5</v>
      </c>
      <c r="I22" s="65">
        <v>0.5</v>
      </c>
      <c r="J22" s="65">
        <v>2.6</v>
      </c>
      <c r="K22" s="65">
        <v>100</v>
      </c>
    </row>
    <row r="23" spans="1:11" s="80" customFormat="1" ht="12.95" customHeight="1" x14ac:dyDescent="0.25">
      <c r="A23" s="2" t="s">
        <v>21</v>
      </c>
      <c r="D23" s="65">
        <v>59.9</v>
      </c>
      <c r="E23" s="65">
        <v>20.399999999999999</v>
      </c>
      <c r="F23" s="65">
        <v>12.8</v>
      </c>
      <c r="G23" s="65">
        <v>4.2</v>
      </c>
      <c r="H23" s="65">
        <v>1.1000000000000001</v>
      </c>
      <c r="I23" s="65">
        <v>1.2</v>
      </c>
      <c r="J23" s="65">
        <v>0.4</v>
      </c>
      <c r="K23" s="65">
        <v>100</v>
      </c>
    </row>
    <row r="24" spans="1:11" ht="12.95" customHeight="1" x14ac:dyDescent="0.25">
      <c r="D24" s="168" t="s">
        <v>124</v>
      </c>
      <c r="E24" s="168"/>
      <c r="F24" s="168"/>
      <c r="G24" s="168"/>
      <c r="H24" s="168"/>
      <c r="I24" s="168"/>
      <c r="J24" s="168"/>
      <c r="K24" s="168"/>
    </row>
    <row r="25" spans="1:11" ht="12.95" customHeight="1" x14ac:dyDescent="0.25">
      <c r="A25" s="18"/>
      <c r="B25" s="17" t="s">
        <v>32</v>
      </c>
      <c r="C25" s="21">
        <v>499</v>
      </c>
      <c r="D25" s="65">
        <v>82.1</v>
      </c>
      <c r="E25" s="65">
        <v>9.6</v>
      </c>
      <c r="F25" s="65">
        <v>3.5</v>
      </c>
      <c r="G25" s="65">
        <v>0.2</v>
      </c>
      <c r="H25" s="65">
        <v>0</v>
      </c>
      <c r="I25" s="65">
        <v>2.2000000000000002</v>
      </c>
      <c r="J25" s="65">
        <v>2.4</v>
      </c>
      <c r="K25" s="65">
        <v>100</v>
      </c>
    </row>
    <row r="26" spans="1:11" ht="12.95" customHeight="1" x14ac:dyDescent="0.25">
      <c r="A26" s="20">
        <v>500</v>
      </c>
      <c r="B26" s="17" t="s">
        <v>32</v>
      </c>
      <c r="C26" s="21">
        <v>999</v>
      </c>
      <c r="D26" s="65">
        <v>81.400000000000006</v>
      </c>
      <c r="E26" s="65">
        <v>10.199999999999999</v>
      </c>
      <c r="F26" s="65">
        <v>2.1</v>
      </c>
      <c r="G26" s="65">
        <v>1.1000000000000001</v>
      </c>
      <c r="H26" s="65">
        <v>0.1</v>
      </c>
      <c r="I26" s="65">
        <v>1.8</v>
      </c>
      <c r="J26" s="65">
        <v>3.2</v>
      </c>
      <c r="K26" s="65">
        <v>100</v>
      </c>
    </row>
    <row r="27" spans="1:11" ht="12.95" customHeight="1" x14ac:dyDescent="0.25">
      <c r="A27" s="20">
        <v>1000</v>
      </c>
      <c r="B27" s="17" t="s">
        <v>32</v>
      </c>
      <c r="C27" s="21">
        <v>1999</v>
      </c>
      <c r="D27" s="65">
        <v>86.9</v>
      </c>
      <c r="E27" s="65">
        <v>3.5</v>
      </c>
      <c r="F27" s="65">
        <v>1.3</v>
      </c>
      <c r="G27" s="65">
        <v>2.2000000000000002</v>
      </c>
      <c r="H27" s="65">
        <v>0.1</v>
      </c>
      <c r="I27" s="65">
        <v>0.9</v>
      </c>
      <c r="J27" s="65">
        <v>5.0999999999999996</v>
      </c>
      <c r="K27" s="65">
        <v>100</v>
      </c>
    </row>
    <row r="28" spans="1:11" ht="12.95" customHeight="1" x14ac:dyDescent="0.25">
      <c r="A28" s="20">
        <v>2000</v>
      </c>
      <c r="B28" s="17" t="s">
        <v>32</v>
      </c>
      <c r="C28" s="21">
        <v>4999</v>
      </c>
      <c r="D28" s="65">
        <v>84.6</v>
      </c>
      <c r="E28" s="65">
        <v>8.6999999999999993</v>
      </c>
      <c r="F28" s="65">
        <v>1.3</v>
      </c>
      <c r="G28" s="65">
        <v>2.2000000000000002</v>
      </c>
      <c r="H28" s="65">
        <v>0.8</v>
      </c>
      <c r="I28" s="65">
        <v>1.5</v>
      </c>
      <c r="J28" s="65">
        <v>1</v>
      </c>
      <c r="K28" s="65">
        <v>100</v>
      </c>
    </row>
    <row r="29" spans="1:11" ht="12.95" customHeight="1" x14ac:dyDescent="0.25">
      <c r="A29" s="20">
        <v>5000</v>
      </c>
      <c r="B29" s="17" t="s">
        <v>32</v>
      </c>
      <c r="C29" s="21">
        <v>9999</v>
      </c>
      <c r="D29" s="65">
        <v>77</v>
      </c>
      <c r="E29" s="65">
        <v>5.9</v>
      </c>
      <c r="F29" s="65">
        <v>4</v>
      </c>
      <c r="G29" s="65">
        <v>0.3</v>
      </c>
      <c r="H29" s="65">
        <v>0</v>
      </c>
      <c r="I29" s="65">
        <v>3.2</v>
      </c>
      <c r="J29" s="65">
        <v>9.6</v>
      </c>
      <c r="K29" s="65">
        <v>100</v>
      </c>
    </row>
    <row r="30" spans="1:11" ht="12.95" customHeight="1" x14ac:dyDescent="0.25">
      <c r="A30" s="20">
        <v>10000</v>
      </c>
      <c r="B30" s="17" t="s">
        <v>32</v>
      </c>
      <c r="C30" s="21">
        <v>19999</v>
      </c>
      <c r="D30" s="65">
        <v>85.5</v>
      </c>
      <c r="E30" s="65">
        <v>4.7</v>
      </c>
      <c r="F30" s="65">
        <v>2.5</v>
      </c>
      <c r="G30" s="65">
        <v>1.5</v>
      </c>
      <c r="H30" s="65">
        <v>0.3</v>
      </c>
      <c r="I30" s="65">
        <v>2.2000000000000002</v>
      </c>
      <c r="J30" s="65">
        <v>3.3</v>
      </c>
      <c r="K30" s="65">
        <v>100</v>
      </c>
    </row>
    <row r="31" spans="1:11" ht="12.95" customHeight="1" x14ac:dyDescent="0.25">
      <c r="A31" s="20">
        <v>20000</v>
      </c>
      <c r="B31" s="17" t="s">
        <v>32</v>
      </c>
      <c r="C31" s="21">
        <v>49999</v>
      </c>
      <c r="D31" s="65">
        <v>73.400000000000006</v>
      </c>
      <c r="E31" s="65">
        <v>8.6</v>
      </c>
      <c r="F31" s="65">
        <v>6.2</v>
      </c>
      <c r="G31" s="65">
        <v>4.2</v>
      </c>
      <c r="H31" s="65">
        <v>0.7</v>
      </c>
      <c r="I31" s="65">
        <v>6.9</v>
      </c>
      <c r="J31" s="65">
        <v>0</v>
      </c>
      <c r="K31" s="65">
        <v>100</v>
      </c>
    </row>
    <row r="32" spans="1:11" ht="12.95" customHeight="1" x14ac:dyDescent="0.25">
      <c r="A32" s="20">
        <v>50000</v>
      </c>
      <c r="B32" s="17" t="s">
        <v>32</v>
      </c>
      <c r="C32" s="21">
        <v>99999</v>
      </c>
      <c r="D32" s="65">
        <v>51.4</v>
      </c>
      <c r="E32" s="65">
        <v>30.2</v>
      </c>
      <c r="F32" s="65">
        <v>10.1</v>
      </c>
      <c r="G32" s="65">
        <v>7.7</v>
      </c>
      <c r="H32" s="65">
        <v>0</v>
      </c>
      <c r="I32" s="65" t="s">
        <v>122</v>
      </c>
      <c r="J32" s="65">
        <v>0.6</v>
      </c>
      <c r="K32" s="65">
        <v>100</v>
      </c>
    </row>
    <row r="33" spans="1:11" ht="12.95" customHeight="1" x14ac:dyDescent="0.25">
      <c r="A33" s="20">
        <v>100000</v>
      </c>
      <c r="B33" s="17" t="s">
        <v>32</v>
      </c>
      <c r="C33" s="19" t="s">
        <v>123</v>
      </c>
      <c r="D33" s="65">
        <v>69.8</v>
      </c>
      <c r="E33" s="65">
        <v>21.4</v>
      </c>
      <c r="F33" s="65">
        <v>4.2</v>
      </c>
      <c r="G33" s="65">
        <v>4.5</v>
      </c>
      <c r="H33" s="65">
        <v>0.1</v>
      </c>
      <c r="I33" s="65" t="s">
        <v>122</v>
      </c>
      <c r="J33" s="65" t="s">
        <v>122</v>
      </c>
      <c r="K33" s="65">
        <v>100</v>
      </c>
    </row>
    <row r="34" spans="1:11" ht="12.95" customHeight="1" x14ac:dyDescent="0.25">
      <c r="A34" s="18" t="s">
        <v>30</v>
      </c>
      <c r="B34" s="17"/>
      <c r="C34" s="17"/>
      <c r="D34" s="65">
        <v>93.8</v>
      </c>
      <c r="E34" s="65">
        <v>2.2999999999999998</v>
      </c>
      <c r="F34" s="65">
        <v>1.2</v>
      </c>
      <c r="G34" s="65">
        <v>0.9</v>
      </c>
      <c r="H34" s="65">
        <v>0.8</v>
      </c>
      <c r="I34" s="65">
        <v>1</v>
      </c>
      <c r="J34" s="65">
        <v>0</v>
      </c>
      <c r="K34" s="65">
        <v>100</v>
      </c>
    </row>
    <row r="35" spans="1:11" s="11" customFormat="1" ht="12.95" customHeight="1" x14ac:dyDescent="0.25">
      <c r="A35" s="15" t="s">
        <v>29</v>
      </c>
      <c r="D35" s="67">
        <v>82.7</v>
      </c>
      <c r="E35" s="67">
        <v>7.6</v>
      </c>
      <c r="F35" s="67">
        <v>2.6</v>
      </c>
      <c r="G35" s="67">
        <v>1.8</v>
      </c>
      <c r="H35" s="67">
        <v>0.4</v>
      </c>
      <c r="I35" s="67">
        <v>2</v>
      </c>
      <c r="J35" s="67">
        <v>2.9</v>
      </c>
      <c r="K35" s="67">
        <v>100</v>
      </c>
    </row>
    <row r="36" spans="1:11" s="35" customFormat="1" ht="12.95" customHeight="1" x14ac:dyDescent="0.25">
      <c r="A36" s="18" t="s">
        <v>28</v>
      </c>
      <c r="D36" s="79"/>
      <c r="E36" s="79"/>
      <c r="F36" s="79"/>
      <c r="G36" s="79"/>
      <c r="H36" s="79"/>
      <c r="I36" s="79"/>
      <c r="J36" s="79"/>
      <c r="K36" s="79"/>
    </row>
    <row r="37" spans="1:11" ht="12.95" customHeight="1" x14ac:dyDescent="0.25">
      <c r="A37" s="2" t="s">
        <v>27</v>
      </c>
      <c r="D37" s="65">
        <v>84.9</v>
      </c>
      <c r="E37" s="65">
        <v>3.2</v>
      </c>
      <c r="F37" s="65">
        <v>1.3</v>
      </c>
      <c r="G37" s="65">
        <v>4.3</v>
      </c>
      <c r="H37" s="65">
        <v>1.1000000000000001</v>
      </c>
      <c r="I37" s="65">
        <v>0.6</v>
      </c>
      <c r="J37" s="65">
        <v>4.5999999999999996</v>
      </c>
      <c r="K37" s="65">
        <v>100</v>
      </c>
    </row>
    <row r="38" spans="1:11" ht="12.95" customHeight="1" x14ac:dyDescent="0.25">
      <c r="A38" s="2" t="s">
        <v>26</v>
      </c>
      <c r="D38" s="65">
        <v>72.900000000000006</v>
      </c>
      <c r="E38" s="65">
        <v>15.1</v>
      </c>
      <c r="F38" s="65">
        <v>4.5</v>
      </c>
      <c r="G38" s="65">
        <v>2.5</v>
      </c>
      <c r="H38" s="65">
        <v>0.1</v>
      </c>
      <c r="I38" s="65">
        <v>1.6</v>
      </c>
      <c r="J38" s="65">
        <v>3.2</v>
      </c>
      <c r="K38" s="65">
        <v>100</v>
      </c>
    </row>
    <row r="39" spans="1:11" ht="12.95" customHeight="1" x14ac:dyDescent="0.25">
      <c r="A39" s="2" t="s">
        <v>25</v>
      </c>
      <c r="D39" s="65">
        <v>81.7</v>
      </c>
      <c r="E39" s="65">
        <v>10.199999999999999</v>
      </c>
      <c r="F39" s="65">
        <v>0.8</v>
      </c>
      <c r="G39" s="65">
        <v>1.5</v>
      </c>
      <c r="H39" s="65">
        <v>0.1</v>
      </c>
      <c r="I39" s="65">
        <v>0.3</v>
      </c>
      <c r="J39" s="65">
        <v>5.4</v>
      </c>
      <c r="K39" s="65">
        <v>100</v>
      </c>
    </row>
    <row r="40" spans="1:11" ht="12.95" customHeight="1" x14ac:dyDescent="0.25">
      <c r="A40" s="2" t="s">
        <v>24</v>
      </c>
      <c r="D40" s="65">
        <v>79.7</v>
      </c>
      <c r="E40" s="65">
        <v>8.9</v>
      </c>
      <c r="F40" s="65">
        <v>6.5</v>
      </c>
      <c r="G40" s="65">
        <v>1.3</v>
      </c>
      <c r="H40" s="65">
        <v>0.2</v>
      </c>
      <c r="I40" s="65">
        <v>1.7</v>
      </c>
      <c r="J40" s="65">
        <v>1.7</v>
      </c>
      <c r="K40" s="65">
        <v>100</v>
      </c>
    </row>
    <row r="41" spans="1:11" ht="12.95" customHeight="1" x14ac:dyDescent="0.25">
      <c r="A41" s="2" t="s">
        <v>23</v>
      </c>
      <c r="D41" s="65">
        <v>81.900000000000006</v>
      </c>
      <c r="E41" s="65">
        <v>6.7</v>
      </c>
      <c r="F41" s="65">
        <v>2.2000000000000002</v>
      </c>
      <c r="G41" s="65">
        <v>0.9</v>
      </c>
      <c r="H41" s="65">
        <v>0.2</v>
      </c>
      <c r="I41" s="65">
        <v>3.8</v>
      </c>
      <c r="J41" s="65">
        <v>4.3</v>
      </c>
      <c r="K41" s="65">
        <v>100</v>
      </c>
    </row>
    <row r="42" spans="1:11" ht="12.95" customHeight="1" x14ac:dyDescent="0.25">
      <c r="A42" s="2" t="s">
        <v>22</v>
      </c>
      <c r="D42" s="65">
        <v>87.2</v>
      </c>
      <c r="E42" s="65">
        <v>7.1</v>
      </c>
      <c r="F42" s="65">
        <v>2</v>
      </c>
      <c r="G42" s="65">
        <v>0.7</v>
      </c>
      <c r="H42" s="65">
        <v>0.4</v>
      </c>
      <c r="I42" s="65">
        <v>2.2999999999999998</v>
      </c>
      <c r="J42" s="65">
        <v>0.2</v>
      </c>
      <c r="K42" s="65">
        <v>100</v>
      </c>
    </row>
    <row r="43" spans="1:11" ht="12.95" customHeight="1" x14ac:dyDescent="0.25">
      <c r="A43" s="2" t="s">
        <v>21</v>
      </c>
      <c r="D43" s="65">
        <v>86.5</v>
      </c>
      <c r="E43" s="65">
        <v>4.7</v>
      </c>
      <c r="F43" s="65">
        <v>1.5</v>
      </c>
      <c r="G43" s="65">
        <v>1.1000000000000001</v>
      </c>
      <c r="H43" s="65">
        <v>0.1</v>
      </c>
      <c r="I43" s="65">
        <v>3.2</v>
      </c>
      <c r="J43" s="65">
        <v>2.8</v>
      </c>
      <c r="K43" s="65">
        <v>100</v>
      </c>
    </row>
  </sheetData>
  <mergeCells count="6">
    <mergeCell ref="A2:C3"/>
    <mergeCell ref="D4:K4"/>
    <mergeCell ref="D24:K24"/>
    <mergeCell ref="J2:J3"/>
    <mergeCell ref="K2:K3"/>
    <mergeCell ref="D3:I3"/>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35E4D-65D7-40C9-A3DC-3A5E3F289CCD}">
  <dimension ref="A1:G18"/>
  <sheetViews>
    <sheetView zoomScaleNormal="100" workbookViewId="0"/>
  </sheetViews>
  <sheetFormatPr defaultRowHeight="13.5" x14ac:dyDescent="0.25"/>
  <cols>
    <col min="1" max="1" width="22" style="2" customWidth="1"/>
    <col min="2" max="7" width="10.85546875" style="2" customWidth="1"/>
    <col min="8" max="16384" width="9.140625" style="1"/>
  </cols>
  <sheetData>
    <row r="1" spans="1:7" s="11" customFormat="1" ht="15.75" customHeight="1" x14ac:dyDescent="0.2">
      <c r="A1" s="12" t="s">
        <v>141</v>
      </c>
      <c r="C1" s="12"/>
      <c r="D1" s="12"/>
      <c r="E1" s="12"/>
      <c r="F1" s="12"/>
      <c r="G1" s="12"/>
    </row>
    <row r="2" spans="1:7" ht="15.75" customHeight="1" x14ac:dyDescent="0.2">
      <c r="A2" s="146" t="s">
        <v>97</v>
      </c>
      <c r="B2" s="147" t="s">
        <v>96</v>
      </c>
      <c r="C2" s="147"/>
      <c r="D2" s="147"/>
      <c r="E2" s="147" t="s">
        <v>95</v>
      </c>
      <c r="F2" s="147"/>
      <c r="G2" s="148"/>
    </row>
    <row r="3" spans="1:7" ht="15.75" customHeight="1" x14ac:dyDescent="0.2">
      <c r="A3" s="146"/>
      <c r="B3" s="9" t="s">
        <v>94</v>
      </c>
      <c r="C3" s="9" t="s">
        <v>93</v>
      </c>
      <c r="D3" s="9" t="s">
        <v>92</v>
      </c>
      <c r="E3" s="9" t="s">
        <v>94</v>
      </c>
      <c r="F3" s="9" t="s">
        <v>93</v>
      </c>
      <c r="G3" s="57" t="s">
        <v>92</v>
      </c>
    </row>
    <row r="4" spans="1:7" s="35" customFormat="1" ht="15" customHeight="1" x14ac:dyDescent="0.25">
      <c r="A4" s="32">
        <v>1993</v>
      </c>
      <c r="B4" s="88">
        <v>35362</v>
      </c>
      <c r="C4" s="88">
        <v>19075</v>
      </c>
      <c r="D4" s="86" t="s">
        <v>140</v>
      </c>
      <c r="E4" s="88">
        <v>49753</v>
      </c>
      <c r="F4" s="88">
        <v>23552</v>
      </c>
      <c r="G4" s="88">
        <v>73305</v>
      </c>
    </row>
    <row r="5" spans="1:7" s="35" customFormat="1" ht="15" customHeight="1" x14ac:dyDescent="0.25">
      <c r="A5" s="32">
        <v>1995</v>
      </c>
      <c r="B5" s="88">
        <v>182121</v>
      </c>
      <c r="C5" s="88">
        <v>53642</v>
      </c>
      <c r="D5" s="88">
        <v>234727</v>
      </c>
      <c r="E5" s="88">
        <v>757914</v>
      </c>
      <c r="F5" s="88">
        <v>280070</v>
      </c>
      <c r="G5" s="88">
        <v>1037984</v>
      </c>
    </row>
    <row r="6" spans="1:7" s="35" customFormat="1" ht="15" customHeight="1" x14ac:dyDescent="0.25">
      <c r="A6" s="32">
        <v>2000</v>
      </c>
      <c r="B6" s="88">
        <v>126254</v>
      </c>
      <c r="C6" s="88">
        <v>72210</v>
      </c>
      <c r="D6" s="88">
        <v>197032</v>
      </c>
      <c r="E6" s="88">
        <v>533827</v>
      </c>
      <c r="F6" s="88">
        <v>427229</v>
      </c>
      <c r="G6" s="88">
        <v>961056</v>
      </c>
    </row>
    <row r="7" spans="1:7" s="35" customFormat="1" ht="15" customHeight="1" x14ac:dyDescent="0.25">
      <c r="A7" s="32">
        <v>2001</v>
      </c>
      <c r="B7" s="88">
        <v>113949</v>
      </c>
      <c r="C7" s="88">
        <v>70465</v>
      </c>
      <c r="D7" s="88">
        <v>183220</v>
      </c>
      <c r="E7" s="88">
        <v>526841</v>
      </c>
      <c r="F7" s="88">
        <v>430338</v>
      </c>
      <c r="G7" s="88">
        <v>957179</v>
      </c>
    </row>
    <row r="8" spans="1:7" s="35" customFormat="1" ht="15" customHeight="1" x14ac:dyDescent="0.25">
      <c r="A8" s="32">
        <v>2002</v>
      </c>
      <c r="B8" s="88">
        <v>109411</v>
      </c>
      <c r="C8" s="88">
        <v>67193</v>
      </c>
      <c r="D8" s="88">
        <v>175055</v>
      </c>
      <c r="E8" s="88">
        <v>462631</v>
      </c>
      <c r="F8" s="88">
        <v>380681</v>
      </c>
      <c r="G8" s="88">
        <v>843312</v>
      </c>
    </row>
    <row r="9" spans="1:7" s="35" customFormat="1" ht="15" customHeight="1" x14ac:dyDescent="0.25">
      <c r="A9" s="32">
        <v>2003</v>
      </c>
      <c r="B9" s="85">
        <v>88120</v>
      </c>
      <c r="C9" s="85">
        <v>61072</v>
      </c>
      <c r="D9" s="85">
        <v>148232</v>
      </c>
      <c r="E9" s="85">
        <v>384332</v>
      </c>
      <c r="F9" s="85">
        <v>369148</v>
      </c>
      <c r="G9" s="85">
        <v>753480</v>
      </c>
    </row>
    <row r="10" spans="1:7" s="35" customFormat="1" ht="15" customHeight="1" x14ac:dyDescent="0.25">
      <c r="A10" s="32">
        <v>2004</v>
      </c>
      <c r="B10" s="85">
        <v>123430</v>
      </c>
      <c r="C10" s="85">
        <v>75976</v>
      </c>
      <c r="D10" s="85">
        <v>196619</v>
      </c>
      <c r="E10" s="85">
        <v>632507</v>
      </c>
      <c r="F10" s="85">
        <v>556386</v>
      </c>
      <c r="G10" s="85">
        <v>1188893</v>
      </c>
    </row>
    <row r="11" spans="1:7" s="35" customFormat="1" ht="15" customHeight="1" x14ac:dyDescent="0.25">
      <c r="A11" s="32">
        <v>2005</v>
      </c>
      <c r="B11" s="85">
        <v>211715</v>
      </c>
      <c r="C11" s="85">
        <v>94052</v>
      </c>
      <c r="D11" s="85">
        <v>302893</v>
      </c>
      <c r="E11" s="85">
        <v>1448021</v>
      </c>
      <c r="F11" s="85">
        <v>694617</v>
      </c>
      <c r="G11" s="85">
        <v>2142638</v>
      </c>
    </row>
    <row r="12" spans="1:7" s="35" customFormat="1" ht="15" customHeight="1" x14ac:dyDescent="0.25">
      <c r="A12" s="18" t="s">
        <v>28</v>
      </c>
      <c r="B12" s="85"/>
      <c r="C12" s="85"/>
      <c r="D12" s="88"/>
      <c r="E12" s="85"/>
      <c r="F12" s="85"/>
      <c r="G12" s="85"/>
    </row>
    <row r="13" spans="1:7" s="35" customFormat="1" ht="15" customHeight="1" x14ac:dyDescent="0.25">
      <c r="A13" s="32" t="s">
        <v>139</v>
      </c>
      <c r="B13" s="85">
        <v>167350</v>
      </c>
      <c r="C13" s="85">
        <v>49100</v>
      </c>
      <c r="D13" s="86" t="s">
        <v>81</v>
      </c>
      <c r="E13" s="85">
        <v>1178619</v>
      </c>
      <c r="F13" s="85">
        <v>341002</v>
      </c>
      <c r="G13" s="85">
        <v>1519621</v>
      </c>
    </row>
    <row r="14" spans="1:7" s="35" customFormat="1" ht="15" customHeight="1" x14ac:dyDescent="0.25">
      <c r="A14" s="18" t="s">
        <v>138</v>
      </c>
      <c r="B14" s="85">
        <v>42499</v>
      </c>
      <c r="C14" s="85">
        <v>39627</v>
      </c>
      <c r="D14" s="86" t="s">
        <v>81</v>
      </c>
      <c r="E14" s="85">
        <v>253649</v>
      </c>
      <c r="F14" s="85">
        <v>314783</v>
      </c>
      <c r="G14" s="85">
        <v>568432</v>
      </c>
    </row>
    <row r="15" spans="1:7" s="35" customFormat="1" ht="15" customHeight="1" x14ac:dyDescent="0.25">
      <c r="A15" s="87" t="s">
        <v>28</v>
      </c>
      <c r="B15" s="85"/>
      <c r="C15" s="85"/>
      <c r="D15" s="85"/>
      <c r="E15" s="18"/>
      <c r="F15" s="18"/>
      <c r="G15" s="18"/>
    </row>
    <row r="16" spans="1:7" s="35" customFormat="1" ht="15" customHeight="1" x14ac:dyDescent="0.25">
      <c r="A16" s="87" t="s">
        <v>137</v>
      </c>
      <c r="B16" s="85">
        <v>5952</v>
      </c>
      <c r="C16" s="85">
        <v>4361</v>
      </c>
      <c r="D16" s="86" t="s">
        <v>81</v>
      </c>
      <c r="E16" s="85">
        <v>17640</v>
      </c>
      <c r="F16" s="85">
        <v>15681</v>
      </c>
      <c r="G16" s="85">
        <v>33321</v>
      </c>
    </row>
    <row r="17" spans="1:7" s="35" customFormat="1" ht="15" customHeight="1" x14ac:dyDescent="0.25">
      <c r="A17" s="32" t="s">
        <v>136</v>
      </c>
      <c r="B17" s="18"/>
      <c r="C17" s="18"/>
      <c r="D17" s="18"/>
      <c r="E17" s="18"/>
      <c r="F17" s="18"/>
      <c r="G17" s="18"/>
    </row>
    <row r="18" spans="1:7" s="35" customFormat="1" ht="15" customHeight="1" x14ac:dyDescent="0.25">
      <c r="A18" s="18" t="s">
        <v>135</v>
      </c>
      <c r="B18" s="85">
        <v>1866</v>
      </c>
      <c r="C18" s="85">
        <v>5325</v>
      </c>
      <c r="D18" s="86" t="s">
        <v>81</v>
      </c>
      <c r="E18" s="85">
        <v>15753</v>
      </c>
      <c r="F18" s="85">
        <v>38832</v>
      </c>
      <c r="G18" s="85">
        <v>54585</v>
      </c>
    </row>
  </sheetData>
  <mergeCells count="3">
    <mergeCell ref="A2:A3"/>
    <mergeCell ref="E2:G2"/>
    <mergeCell ref="B2:D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CBD43-235D-4641-96DB-0C9D9ACEC606}">
  <dimension ref="A1:J18"/>
  <sheetViews>
    <sheetView zoomScaleNormal="100" workbookViewId="0"/>
  </sheetViews>
  <sheetFormatPr defaultRowHeight="13.5" x14ac:dyDescent="0.25"/>
  <cols>
    <col min="1" max="1" width="20.28515625" style="2" customWidth="1"/>
    <col min="2" max="10" width="7.140625" style="2" customWidth="1"/>
    <col min="11" max="16384" width="9.140625" style="1"/>
  </cols>
  <sheetData>
    <row r="1" spans="1:10" s="11" customFormat="1" ht="15.75" customHeight="1" x14ac:dyDescent="0.2">
      <c r="A1" s="12" t="s">
        <v>143</v>
      </c>
      <c r="C1" s="12"/>
      <c r="D1" s="12"/>
      <c r="E1" s="12"/>
      <c r="F1" s="12"/>
      <c r="G1" s="12"/>
      <c r="H1" s="12"/>
      <c r="I1" s="12"/>
      <c r="J1" s="12"/>
    </row>
    <row r="2" spans="1:10" s="23" customFormat="1" ht="15.75" customHeight="1" x14ac:dyDescent="0.25">
      <c r="A2" s="151" t="s">
        <v>97</v>
      </c>
      <c r="B2" s="148" t="s">
        <v>66</v>
      </c>
      <c r="C2" s="154"/>
      <c r="D2" s="146"/>
      <c r="E2" s="148" t="s">
        <v>103</v>
      </c>
      <c r="F2" s="154"/>
      <c r="G2" s="146"/>
      <c r="H2" s="148" t="s">
        <v>102</v>
      </c>
      <c r="I2" s="154"/>
      <c r="J2" s="154"/>
    </row>
    <row r="3" spans="1:10" s="23" customFormat="1" ht="22.5" customHeight="1" x14ac:dyDescent="0.25">
      <c r="A3" s="153"/>
      <c r="B3" s="93" t="s">
        <v>94</v>
      </c>
      <c r="C3" s="93" t="s">
        <v>93</v>
      </c>
      <c r="D3" s="93" t="s">
        <v>92</v>
      </c>
      <c r="E3" s="93" t="s">
        <v>94</v>
      </c>
      <c r="F3" s="93" t="s">
        <v>93</v>
      </c>
      <c r="G3" s="93" t="s">
        <v>92</v>
      </c>
      <c r="H3" s="93" t="s">
        <v>94</v>
      </c>
      <c r="I3" s="93" t="s">
        <v>93</v>
      </c>
      <c r="J3" s="92" t="s">
        <v>92</v>
      </c>
    </row>
    <row r="4" spans="1:10" s="35" customFormat="1" ht="15" customHeight="1" x14ac:dyDescent="0.25">
      <c r="A4" s="32">
        <v>1993</v>
      </c>
      <c r="B4" s="89">
        <v>360493</v>
      </c>
      <c r="C4" s="89">
        <v>128513</v>
      </c>
      <c r="D4" s="89">
        <v>489006</v>
      </c>
      <c r="E4" s="89">
        <v>10194</v>
      </c>
      <c r="F4" s="89">
        <v>6737</v>
      </c>
      <c r="G4" s="90" t="s">
        <v>142</v>
      </c>
      <c r="H4" s="89">
        <v>7246</v>
      </c>
      <c r="I4" s="89">
        <v>5457</v>
      </c>
      <c r="J4" s="89">
        <v>6671</v>
      </c>
    </row>
    <row r="5" spans="1:10" s="35" customFormat="1" ht="15" customHeight="1" x14ac:dyDescent="0.25">
      <c r="A5" s="32">
        <v>1995</v>
      </c>
      <c r="B5" s="89">
        <v>1725831</v>
      </c>
      <c r="C5" s="89">
        <v>605875</v>
      </c>
      <c r="D5" s="89">
        <v>2331706</v>
      </c>
      <c r="E5" s="89">
        <v>9476</v>
      </c>
      <c r="F5" s="89">
        <v>11295</v>
      </c>
      <c r="G5" s="89">
        <v>9934</v>
      </c>
      <c r="H5" s="89">
        <v>2277</v>
      </c>
      <c r="I5" s="89">
        <v>2163</v>
      </c>
      <c r="J5" s="89">
        <v>2246</v>
      </c>
    </row>
    <row r="6" spans="1:10" s="35" customFormat="1" ht="15" customHeight="1" x14ac:dyDescent="0.25">
      <c r="A6" s="32">
        <v>2000</v>
      </c>
      <c r="B6" s="89">
        <v>2176521</v>
      </c>
      <c r="C6" s="89">
        <v>1374361</v>
      </c>
      <c r="D6" s="89">
        <v>3550882</v>
      </c>
      <c r="E6" s="89">
        <v>17239</v>
      </c>
      <c r="F6" s="89">
        <v>19033</v>
      </c>
      <c r="G6" s="89">
        <v>18022</v>
      </c>
      <c r="H6" s="89">
        <v>4077</v>
      </c>
      <c r="I6" s="89">
        <v>3217</v>
      </c>
      <c r="J6" s="89">
        <v>3695</v>
      </c>
    </row>
    <row r="7" spans="1:10" s="35" customFormat="1" ht="15" customHeight="1" x14ac:dyDescent="0.25">
      <c r="A7" s="32">
        <v>2001</v>
      </c>
      <c r="B7" s="89">
        <v>2183222</v>
      </c>
      <c r="C7" s="89">
        <v>1403595</v>
      </c>
      <c r="D7" s="89">
        <v>3586817</v>
      </c>
      <c r="E7" s="89">
        <v>19160</v>
      </c>
      <c r="F7" s="89">
        <v>19919</v>
      </c>
      <c r="G7" s="89">
        <v>19577</v>
      </c>
      <c r="H7" s="89">
        <v>4144</v>
      </c>
      <c r="I7" s="89">
        <v>3262</v>
      </c>
      <c r="J7" s="89">
        <v>3747</v>
      </c>
    </row>
    <row r="8" spans="1:10" s="35" customFormat="1" ht="15" customHeight="1" x14ac:dyDescent="0.25">
      <c r="A8" s="32">
        <v>2002</v>
      </c>
      <c r="B8" s="89">
        <v>2289755</v>
      </c>
      <c r="C8" s="89">
        <v>1472393</v>
      </c>
      <c r="D8" s="89">
        <v>3762148</v>
      </c>
      <c r="E8" s="89">
        <v>20928</v>
      </c>
      <c r="F8" s="89">
        <v>21913</v>
      </c>
      <c r="G8" s="89">
        <v>21491</v>
      </c>
      <c r="H8" s="89">
        <v>4949</v>
      </c>
      <c r="I8" s="89">
        <v>3868</v>
      </c>
      <c r="J8" s="89">
        <v>4461</v>
      </c>
    </row>
    <row r="9" spans="1:10" s="35" customFormat="1" ht="15" customHeight="1" x14ac:dyDescent="0.25">
      <c r="A9" s="32">
        <v>2003</v>
      </c>
      <c r="B9" s="89">
        <v>1940691</v>
      </c>
      <c r="C9" s="89">
        <v>1597904</v>
      </c>
      <c r="D9" s="89">
        <v>3538595</v>
      </c>
      <c r="E9" s="89">
        <v>22023</v>
      </c>
      <c r="F9" s="89">
        <v>26164</v>
      </c>
      <c r="G9" s="89">
        <v>23872</v>
      </c>
      <c r="H9" s="89">
        <v>5050</v>
      </c>
      <c r="I9" s="89">
        <v>4329</v>
      </c>
      <c r="J9" s="89">
        <v>4696</v>
      </c>
    </row>
    <row r="10" spans="1:10" s="35" customFormat="1" ht="15" customHeight="1" x14ac:dyDescent="0.25">
      <c r="A10" s="32">
        <v>2004</v>
      </c>
      <c r="B10" s="89">
        <v>3373029</v>
      </c>
      <c r="C10" s="89">
        <v>2394541</v>
      </c>
      <c r="D10" s="89">
        <v>5767570</v>
      </c>
      <c r="E10" s="89">
        <v>27327.464959896297</v>
      </c>
      <c r="F10" s="89">
        <v>31517.07118037275</v>
      </c>
      <c r="G10" s="89">
        <v>29333.7368209583</v>
      </c>
      <c r="H10" s="89">
        <v>5332.7931548583647</v>
      </c>
      <c r="I10" s="89">
        <v>4303.7405685980593</v>
      </c>
      <c r="J10" s="89">
        <v>4851.2103275904565</v>
      </c>
    </row>
    <row r="11" spans="1:10" s="35" customFormat="1" ht="15" customHeight="1" x14ac:dyDescent="0.25">
      <c r="A11" s="32">
        <v>2005</v>
      </c>
      <c r="B11" s="89">
        <v>8379381</v>
      </c>
      <c r="C11" s="89">
        <v>3683153</v>
      </c>
      <c r="D11" s="89">
        <v>12062534</v>
      </c>
      <c r="E11" s="89">
        <v>39579</v>
      </c>
      <c r="F11" s="89">
        <v>39161</v>
      </c>
      <c r="G11" s="89">
        <v>39824</v>
      </c>
      <c r="H11" s="89">
        <v>5787</v>
      </c>
      <c r="I11" s="89">
        <v>5302</v>
      </c>
      <c r="J11" s="89">
        <v>5630</v>
      </c>
    </row>
    <row r="12" spans="1:10" s="35" customFormat="1" ht="15" customHeight="1" x14ac:dyDescent="0.25">
      <c r="A12" s="18" t="s">
        <v>28</v>
      </c>
      <c r="B12" s="89"/>
      <c r="C12" s="89"/>
      <c r="D12" s="89"/>
      <c r="E12" s="89"/>
      <c r="F12" s="89" t="s">
        <v>90</v>
      </c>
      <c r="G12" s="89"/>
      <c r="H12" s="89" t="s">
        <v>90</v>
      </c>
      <c r="I12" s="89" t="s">
        <v>90</v>
      </c>
      <c r="J12" s="89"/>
    </row>
    <row r="13" spans="1:10" s="35" customFormat="1" ht="15" customHeight="1" x14ac:dyDescent="0.25">
      <c r="A13" s="32" t="s">
        <v>139</v>
      </c>
      <c r="B13" s="89">
        <v>6851044</v>
      </c>
      <c r="C13" s="89">
        <v>2023304</v>
      </c>
      <c r="D13" s="89">
        <v>8874348</v>
      </c>
      <c r="E13" s="89">
        <v>40938</v>
      </c>
      <c r="F13" s="89">
        <v>41208</v>
      </c>
      <c r="G13" s="90" t="s">
        <v>81</v>
      </c>
      <c r="H13" s="89">
        <v>5813</v>
      </c>
      <c r="I13" s="89">
        <v>5933</v>
      </c>
      <c r="J13" s="89">
        <v>5840</v>
      </c>
    </row>
    <row r="14" spans="1:10" s="35" customFormat="1" ht="15" customHeight="1" x14ac:dyDescent="0.25">
      <c r="A14" s="18" t="s">
        <v>138</v>
      </c>
      <c r="B14" s="89">
        <v>1432430</v>
      </c>
      <c r="C14" s="89">
        <v>1455917</v>
      </c>
      <c r="D14" s="89">
        <v>2888347</v>
      </c>
      <c r="E14" s="89">
        <v>33705</v>
      </c>
      <c r="F14" s="89">
        <v>36741</v>
      </c>
      <c r="G14" s="90" t="s">
        <v>81</v>
      </c>
      <c r="H14" s="89">
        <v>5647</v>
      </c>
      <c r="I14" s="89">
        <v>4625</v>
      </c>
      <c r="J14" s="89">
        <v>5081</v>
      </c>
    </row>
    <row r="15" spans="1:10" s="35" customFormat="1" ht="15" customHeight="1" x14ac:dyDescent="0.25">
      <c r="A15" s="87" t="s">
        <v>28</v>
      </c>
      <c r="B15" s="89"/>
      <c r="C15" s="89"/>
      <c r="D15" s="89"/>
      <c r="E15" s="89"/>
      <c r="F15" s="89"/>
      <c r="G15" s="89"/>
      <c r="H15" s="89"/>
      <c r="I15" s="89"/>
      <c r="J15" s="89"/>
    </row>
    <row r="16" spans="1:10" s="35" customFormat="1" ht="15" customHeight="1" x14ac:dyDescent="0.25">
      <c r="A16" s="87" t="s">
        <v>137</v>
      </c>
      <c r="B16" s="89">
        <v>125879</v>
      </c>
      <c r="C16" s="89">
        <v>69579</v>
      </c>
      <c r="D16" s="89">
        <v>195458</v>
      </c>
      <c r="E16" s="89">
        <v>21149</v>
      </c>
      <c r="F16" s="89">
        <v>15955</v>
      </c>
      <c r="G16" s="90" t="s">
        <v>81</v>
      </c>
      <c r="H16" s="89">
        <v>7136</v>
      </c>
      <c r="I16" s="89">
        <v>4437</v>
      </c>
      <c r="J16" s="89">
        <v>5866</v>
      </c>
    </row>
    <row r="17" spans="1:10" s="35" customFormat="1" ht="15" customHeight="1" x14ac:dyDescent="0.25">
      <c r="A17" s="32" t="s">
        <v>136</v>
      </c>
      <c r="B17" s="91"/>
      <c r="C17" s="91"/>
      <c r="D17" s="91"/>
      <c r="E17" s="91"/>
      <c r="F17" s="91"/>
      <c r="G17" s="91"/>
      <c r="H17" s="91"/>
      <c r="I17" s="91"/>
      <c r="J17" s="91"/>
    </row>
    <row r="18" spans="1:10" s="35" customFormat="1" ht="15" customHeight="1" x14ac:dyDescent="0.25">
      <c r="A18" s="18" t="s">
        <v>135</v>
      </c>
      <c r="B18" s="89">
        <v>95907</v>
      </c>
      <c r="C18" s="89">
        <v>203932</v>
      </c>
      <c r="D18" s="89">
        <v>299839</v>
      </c>
      <c r="E18" s="89">
        <v>51397</v>
      </c>
      <c r="F18" s="89">
        <v>38297</v>
      </c>
      <c r="G18" s="90" t="s">
        <v>81</v>
      </c>
      <c r="H18" s="89">
        <v>6088</v>
      </c>
      <c r="I18" s="89">
        <v>5252</v>
      </c>
      <c r="J18" s="89">
        <v>5493</v>
      </c>
    </row>
  </sheetData>
  <mergeCells count="4">
    <mergeCell ref="H2:J2"/>
    <mergeCell ref="A2:A3"/>
    <mergeCell ref="B2:D2"/>
    <mergeCell ref="E2:G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F58B3-A3D2-43E7-BA7B-9734F3495AA9}">
  <dimension ref="A1:K44"/>
  <sheetViews>
    <sheetView zoomScaleNormal="100" workbookViewId="0"/>
  </sheetViews>
  <sheetFormatPr defaultRowHeight="13.5" x14ac:dyDescent="0.25"/>
  <cols>
    <col min="1" max="1" width="8" style="1" customWidth="1"/>
    <col min="2" max="2" width="1.140625" style="1" customWidth="1"/>
    <col min="3" max="3" width="8" style="1" customWidth="1"/>
    <col min="4" max="11" width="8.7109375" style="2" customWidth="1"/>
    <col min="12" max="16384" width="9.140625" style="1"/>
  </cols>
  <sheetData>
    <row r="1" spans="1:11" s="11" customFormat="1" ht="15.75" customHeight="1" x14ac:dyDescent="0.25">
      <c r="A1" s="12" t="s">
        <v>147</v>
      </c>
      <c r="D1" s="15"/>
      <c r="E1" s="15"/>
      <c r="F1" s="15"/>
      <c r="G1" s="15"/>
      <c r="H1" s="15"/>
      <c r="I1" s="15"/>
      <c r="J1" s="15"/>
      <c r="K1" s="15"/>
    </row>
    <row r="2" spans="1:11" ht="22.5" customHeight="1" x14ac:dyDescent="0.2">
      <c r="A2" s="160" t="s">
        <v>70</v>
      </c>
      <c r="B2" s="145"/>
      <c r="C2" s="145"/>
      <c r="D2" s="147" t="s">
        <v>110</v>
      </c>
      <c r="E2" s="147"/>
      <c r="F2" s="145" t="s">
        <v>95</v>
      </c>
      <c r="G2" s="145" t="s">
        <v>108</v>
      </c>
      <c r="H2" s="145" t="s">
        <v>146</v>
      </c>
      <c r="I2" s="145" t="s">
        <v>77</v>
      </c>
      <c r="J2" s="145" t="s">
        <v>145</v>
      </c>
      <c r="K2" s="149"/>
    </row>
    <row r="3" spans="1:11" ht="22.5" customHeight="1" x14ac:dyDescent="0.2">
      <c r="A3" s="160"/>
      <c r="B3" s="145"/>
      <c r="C3" s="145"/>
      <c r="D3" s="9" t="s">
        <v>106</v>
      </c>
      <c r="E3" s="10" t="s">
        <v>105</v>
      </c>
      <c r="F3" s="145"/>
      <c r="G3" s="145"/>
      <c r="H3" s="145"/>
      <c r="I3" s="145"/>
      <c r="J3" s="9" t="s">
        <v>14</v>
      </c>
      <c r="K3" s="8" t="s">
        <v>144</v>
      </c>
    </row>
    <row r="4" spans="1:11" ht="15" customHeight="1" x14ac:dyDescent="0.25">
      <c r="A4" s="161">
        <v>2004</v>
      </c>
      <c r="B4" s="161"/>
      <c r="C4" s="161"/>
      <c r="D4" s="64">
        <v>196619</v>
      </c>
      <c r="E4" s="51">
        <v>194.71953045238999</v>
      </c>
      <c r="F4" s="64">
        <v>1188893</v>
      </c>
      <c r="G4" s="65">
        <v>6.0466841963391129</v>
      </c>
      <c r="H4" s="65">
        <v>47.561441702951136</v>
      </c>
      <c r="I4" s="64">
        <v>5767570</v>
      </c>
      <c r="J4" s="64">
        <v>29333.7368209583</v>
      </c>
      <c r="K4" s="65">
        <v>122.8792594711725</v>
      </c>
    </row>
    <row r="5" spans="1:11" ht="11.45" customHeight="1" x14ac:dyDescent="0.25">
      <c r="A5" s="161">
        <v>2005</v>
      </c>
      <c r="B5" s="161"/>
      <c r="C5" s="161"/>
      <c r="D5" s="64">
        <v>302893</v>
      </c>
      <c r="E5" s="51">
        <v>300.6089069298406</v>
      </c>
      <c r="F5" s="64">
        <v>2142638</v>
      </c>
      <c r="G5" s="65">
        <v>7.0735496564997637</v>
      </c>
      <c r="H5" s="65">
        <v>71.96745070087907</v>
      </c>
      <c r="I5" s="64">
        <v>12062534</v>
      </c>
      <c r="J5" s="64">
        <v>39824</v>
      </c>
      <c r="K5" s="65">
        <v>135.76517796923139</v>
      </c>
    </row>
    <row r="6" spans="1:11" ht="11.45" customHeight="1" x14ac:dyDescent="0.25">
      <c r="A6" s="159" t="s">
        <v>28</v>
      </c>
      <c r="B6" s="159"/>
      <c r="C6" s="159"/>
      <c r="D6" s="64"/>
      <c r="E6" s="51"/>
      <c r="F6" s="64"/>
      <c r="G6" s="65"/>
      <c r="H6" s="65"/>
      <c r="I6" s="64"/>
      <c r="J6" s="64"/>
      <c r="K6" s="65"/>
    </row>
    <row r="7" spans="1:11" ht="11.45" customHeight="1" x14ac:dyDescent="0.25">
      <c r="A7" s="159" t="s">
        <v>30</v>
      </c>
      <c r="B7" s="158"/>
      <c r="C7" s="158"/>
      <c r="D7" s="64">
        <v>30354</v>
      </c>
      <c r="E7" s="51">
        <v>178.75209203665733</v>
      </c>
      <c r="F7" s="64">
        <v>235540</v>
      </c>
      <c r="G7" s="65">
        <v>7.7597680701060812</v>
      </c>
      <c r="H7" s="65">
        <v>35.452783932369442</v>
      </c>
      <c r="I7" s="64">
        <v>1517616</v>
      </c>
      <c r="J7" s="64">
        <v>49997</v>
      </c>
      <c r="K7" s="65">
        <v>99.704254770500256</v>
      </c>
    </row>
    <row r="8" spans="1:11" ht="11.45" customHeight="1" x14ac:dyDescent="0.25">
      <c r="A8" s="159" t="s">
        <v>60</v>
      </c>
      <c r="B8" s="158"/>
      <c r="C8" s="158"/>
      <c r="D8" s="64">
        <v>16731</v>
      </c>
      <c r="E8" s="51">
        <v>144.53628481880915</v>
      </c>
      <c r="F8" s="64">
        <v>81285</v>
      </c>
      <c r="G8" s="65">
        <v>4.8583467814237045</v>
      </c>
      <c r="H8" s="65">
        <v>39.57573936923874</v>
      </c>
      <c r="I8" s="64">
        <v>511997</v>
      </c>
      <c r="J8" s="64">
        <v>30602</v>
      </c>
      <c r="K8" s="65">
        <v>109.57660749350939</v>
      </c>
    </row>
    <row r="9" spans="1:11" s="11" customFormat="1" ht="11.45" customHeight="1" x14ac:dyDescent="0.25">
      <c r="A9" s="157" t="s">
        <v>27</v>
      </c>
      <c r="B9" s="158"/>
      <c r="C9" s="158"/>
      <c r="D9" s="94">
        <v>47085</v>
      </c>
      <c r="E9" s="53">
        <v>164.88249692716596</v>
      </c>
      <c r="F9" s="94">
        <v>316825</v>
      </c>
      <c r="G9" s="67">
        <v>6.7287883614739306</v>
      </c>
      <c r="H9" s="67">
        <v>36.815644205357557</v>
      </c>
      <c r="I9" s="94">
        <v>2029613</v>
      </c>
      <c r="J9" s="94">
        <v>43105</v>
      </c>
      <c r="K9" s="67">
        <v>101.03428949739801</v>
      </c>
    </row>
    <row r="10" spans="1:11" ht="11.45" customHeight="1" x14ac:dyDescent="0.25">
      <c r="A10" s="159" t="s">
        <v>59</v>
      </c>
      <c r="B10" s="158"/>
      <c r="C10" s="158"/>
      <c r="D10" s="64">
        <v>7364</v>
      </c>
      <c r="E10" s="51">
        <v>171.92271415630867</v>
      </c>
      <c r="F10" s="64">
        <v>49599</v>
      </c>
      <c r="G10" s="65">
        <v>6.7353340575774032</v>
      </c>
      <c r="H10" s="65">
        <v>44.537718560809957</v>
      </c>
      <c r="I10" s="64">
        <v>233660</v>
      </c>
      <c r="J10" s="64">
        <v>31730</v>
      </c>
      <c r="K10" s="65">
        <v>134.05518868555083</v>
      </c>
    </row>
    <row r="11" spans="1:11" ht="11.45" customHeight="1" x14ac:dyDescent="0.25">
      <c r="A11" s="159" t="s">
        <v>58</v>
      </c>
      <c r="B11" s="158"/>
      <c r="C11" s="158"/>
      <c r="D11" s="64">
        <v>5977</v>
      </c>
      <c r="E11" s="51">
        <v>189.87683578846381</v>
      </c>
      <c r="F11" s="64">
        <v>54098</v>
      </c>
      <c r="G11" s="65">
        <v>9.0510289442864309</v>
      </c>
      <c r="H11" s="65">
        <v>48.778298268235751</v>
      </c>
      <c r="I11" s="64">
        <v>212167</v>
      </c>
      <c r="J11" s="64">
        <v>35497</v>
      </c>
      <c r="K11" s="65">
        <v>130.11625912200876</v>
      </c>
    </row>
    <row r="12" spans="1:11" ht="11.45" customHeight="1" x14ac:dyDescent="0.25">
      <c r="A12" s="159" t="s">
        <v>57</v>
      </c>
      <c r="B12" s="158"/>
      <c r="C12" s="158"/>
      <c r="D12" s="64">
        <v>6459</v>
      </c>
      <c r="E12" s="51">
        <v>176.95454084693802</v>
      </c>
      <c r="F12" s="64">
        <v>47561</v>
      </c>
      <c r="G12" s="65">
        <v>7.3635237652887442</v>
      </c>
      <c r="H12" s="65">
        <v>44.434507429829388</v>
      </c>
      <c r="I12" s="64">
        <v>208808</v>
      </c>
      <c r="J12" s="64">
        <v>32328</v>
      </c>
      <c r="K12" s="65">
        <v>76.661383881399885</v>
      </c>
    </row>
    <row r="13" spans="1:11" s="11" customFormat="1" ht="11.45" customHeight="1" x14ac:dyDescent="0.25">
      <c r="A13" s="157" t="s">
        <v>26</v>
      </c>
      <c r="B13" s="158"/>
      <c r="C13" s="158"/>
      <c r="D13" s="94">
        <v>19800</v>
      </c>
      <c r="E13" s="53">
        <v>178.68036429136089</v>
      </c>
      <c r="F13" s="94">
        <v>151258</v>
      </c>
      <c r="G13" s="67">
        <v>7.639292929292929</v>
      </c>
      <c r="H13" s="67">
        <v>45.702467702435385</v>
      </c>
      <c r="I13" s="94">
        <v>654635</v>
      </c>
      <c r="J13" s="94">
        <v>33062</v>
      </c>
      <c r="K13" s="67">
        <v>112.58618273567239</v>
      </c>
    </row>
    <row r="14" spans="1:11" ht="11.45" customHeight="1" x14ac:dyDescent="0.25">
      <c r="A14" s="159" t="s">
        <v>56</v>
      </c>
      <c r="B14" s="158"/>
      <c r="C14" s="158"/>
      <c r="D14" s="64">
        <v>5131</v>
      </c>
      <c r="E14" s="51">
        <v>116.18954452611604</v>
      </c>
      <c r="F14" s="64">
        <v>46972</v>
      </c>
      <c r="G14" s="65">
        <v>9.1545507698304416</v>
      </c>
      <c r="H14" s="65">
        <v>29.239299533288126</v>
      </c>
      <c r="I14" s="64">
        <v>228369</v>
      </c>
      <c r="J14" s="64">
        <v>44508</v>
      </c>
      <c r="K14" s="65">
        <v>126.60099432921619</v>
      </c>
    </row>
    <row r="15" spans="1:11" ht="11.45" customHeight="1" x14ac:dyDescent="0.25">
      <c r="A15" s="159" t="s">
        <v>55</v>
      </c>
      <c r="B15" s="158"/>
      <c r="C15" s="158"/>
      <c r="D15" s="64">
        <v>4710</v>
      </c>
      <c r="E15" s="51">
        <v>178.16546313563649</v>
      </c>
      <c r="F15" s="64">
        <v>40140</v>
      </c>
      <c r="G15" s="65">
        <v>8.5222929936305736</v>
      </c>
      <c r="H15" s="65">
        <v>44.071824910406008</v>
      </c>
      <c r="I15" s="64">
        <v>197685</v>
      </c>
      <c r="J15" s="64">
        <v>41971</v>
      </c>
      <c r="K15" s="65">
        <v>103.56520816865043</v>
      </c>
    </row>
    <row r="16" spans="1:11" ht="11.45" customHeight="1" x14ac:dyDescent="0.25">
      <c r="A16" s="159" t="s">
        <v>54</v>
      </c>
      <c r="B16" s="158"/>
      <c r="C16" s="158"/>
      <c r="D16" s="64">
        <v>4576</v>
      </c>
      <c r="E16" s="51">
        <v>155.5536670349282</v>
      </c>
      <c r="F16" s="64">
        <v>29985</v>
      </c>
      <c r="G16" s="65">
        <v>6.5526660839160842</v>
      </c>
      <c r="H16" s="65">
        <v>37.286616418822575</v>
      </c>
      <c r="I16" s="64">
        <v>210457</v>
      </c>
      <c r="J16" s="64">
        <v>45991</v>
      </c>
      <c r="K16" s="65">
        <v>107.5994046372748</v>
      </c>
    </row>
    <row r="17" spans="1:11" s="11" customFormat="1" ht="11.45" customHeight="1" x14ac:dyDescent="0.25">
      <c r="A17" s="157" t="s">
        <v>25</v>
      </c>
      <c r="B17" s="158"/>
      <c r="C17" s="158"/>
      <c r="D17" s="94">
        <v>14417</v>
      </c>
      <c r="E17" s="53">
        <v>144.14953076663113</v>
      </c>
      <c r="F17" s="94">
        <v>117097</v>
      </c>
      <c r="G17" s="67">
        <v>8.1221474647985019</v>
      </c>
      <c r="H17" s="67">
        <v>35.590588502489638</v>
      </c>
      <c r="I17" s="94">
        <v>636511</v>
      </c>
      <c r="J17" s="94">
        <v>44150</v>
      </c>
      <c r="K17" s="67">
        <v>113.37204203849438</v>
      </c>
    </row>
    <row r="18" spans="1:11" ht="11.45" customHeight="1" x14ac:dyDescent="0.25">
      <c r="A18" s="159" t="s">
        <v>53</v>
      </c>
      <c r="B18" s="158"/>
      <c r="C18" s="158"/>
      <c r="D18" s="64">
        <v>17042</v>
      </c>
      <c r="E18" s="51">
        <v>427.80936601774795</v>
      </c>
      <c r="F18" s="64">
        <v>120155</v>
      </c>
      <c r="G18" s="65">
        <v>7.050522239173806</v>
      </c>
      <c r="H18" s="65">
        <v>105.55328452686213</v>
      </c>
      <c r="I18" s="64">
        <v>534035</v>
      </c>
      <c r="J18" s="64">
        <v>31336</v>
      </c>
      <c r="K18" s="65">
        <v>138.57125628140702</v>
      </c>
    </row>
    <row r="19" spans="1:11" ht="11.45" customHeight="1" x14ac:dyDescent="0.25">
      <c r="A19" s="159" t="s">
        <v>52</v>
      </c>
      <c r="B19" s="158"/>
      <c r="C19" s="158"/>
      <c r="D19" s="64">
        <v>6994</v>
      </c>
      <c r="E19" s="51">
        <v>212.3</v>
      </c>
      <c r="F19" s="64">
        <v>51993</v>
      </c>
      <c r="G19" s="65">
        <v>7.4174272675413579</v>
      </c>
      <c r="H19" s="65">
        <v>51.6</v>
      </c>
      <c r="I19" s="64">
        <v>262011</v>
      </c>
      <c r="J19" s="64">
        <v>37462</v>
      </c>
      <c r="K19" s="65">
        <v>102.7</v>
      </c>
    </row>
    <row r="20" spans="1:11" ht="11.45" customHeight="1" x14ac:dyDescent="0.25">
      <c r="A20" s="159" t="s">
        <v>51</v>
      </c>
      <c r="B20" s="158"/>
      <c r="C20" s="158"/>
      <c r="D20" s="64">
        <v>8470</v>
      </c>
      <c r="E20" s="51">
        <v>348.6371457031604</v>
      </c>
      <c r="F20" s="64">
        <v>58898</v>
      </c>
      <c r="G20" s="65">
        <v>6.9537190082644624</v>
      </c>
      <c r="H20" s="65">
        <v>86.707273378717304</v>
      </c>
      <c r="I20" s="64">
        <v>278869</v>
      </c>
      <c r="J20" s="64">
        <v>32924</v>
      </c>
      <c r="K20" s="65">
        <v>85.518725726259532</v>
      </c>
    </row>
    <row r="21" spans="1:11" s="11" customFormat="1" ht="11.45" customHeight="1" x14ac:dyDescent="0.25">
      <c r="A21" s="157" t="s">
        <v>24</v>
      </c>
      <c r="B21" s="158"/>
      <c r="C21" s="158"/>
      <c r="D21" s="94">
        <v>32506</v>
      </c>
      <c r="E21" s="53">
        <v>334.9</v>
      </c>
      <c r="F21" s="94">
        <v>231046</v>
      </c>
      <c r="G21" s="67">
        <v>7.1044152010822774</v>
      </c>
      <c r="H21" s="67">
        <v>82.431898133598281</v>
      </c>
      <c r="I21" s="94">
        <v>1074915</v>
      </c>
      <c r="J21" s="94">
        <v>33068</v>
      </c>
      <c r="K21" s="67">
        <v>117.11541078647274</v>
      </c>
    </row>
    <row r="22" spans="1:11" ht="11.45" customHeight="1" x14ac:dyDescent="0.25">
      <c r="A22" s="159" t="s">
        <v>50</v>
      </c>
      <c r="B22" s="158"/>
      <c r="C22" s="158"/>
      <c r="D22" s="64">
        <v>42710</v>
      </c>
      <c r="E22" s="51">
        <v>588.4711461753509</v>
      </c>
      <c r="F22" s="64">
        <v>294908</v>
      </c>
      <c r="G22" s="65">
        <v>6.9048934675719975</v>
      </c>
      <c r="H22" s="65">
        <v>150.68072690838147</v>
      </c>
      <c r="I22" s="64">
        <v>1695816</v>
      </c>
      <c r="J22" s="64">
        <v>39705</v>
      </c>
      <c r="K22" s="65">
        <v>179.44030167563477</v>
      </c>
    </row>
    <row r="23" spans="1:11" ht="11.45" customHeight="1" x14ac:dyDescent="0.25">
      <c r="A23" s="159" t="s">
        <v>49</v>
      </c>
      <c r="B23" s="158"/>
      <c r="C23" s="158"/>
      <c r="D23" s="64">
        <v>6803</v>
      </c>
      <c r="E23" s="51">
        <v>212.00675629351235</v>
      </c>
      <c r="F23" s="64">
        <v>50023</v>
      </c>
      <c r="G23" s="65">
        <v>7.3530795237395266</v>
      </c>
      <c r="H23" s="65">
        <v>51.288817183223891</v>
      </c>
      <c r="I23" s="64">
        <v>271804</v>
      </c>
      <c r="J23" s="64">
        <v>39954</v>
      </c>
      <c r="K23" s="65">
        <v>135.27541906202725</v>
      </c>
    </row>
    <row r="24" spans="1:11" ht="11.45" customHeight="1" x14ac:dyDescent="0.25">
      <c r="A24" s="159" t="s">
        <v>48</v>
      </c>
      <c r="B24" s="158"/>
      <c r="C24" s="158"/>
      <c r="D24" s="64">
        <v>7571</v>
      </c>
      <c r="E24" s="51">
        <v>352.42803411164493</v>
      </c>
      <c r="F24" s="64">
        <v>27701</v>
      </c>
      <c r="G24" s="65">
        <v>3.6588297450799101</v>
      </c>
      <c r="H24" s="65">
        <v>84.824379586577791</v>
      </c>
      <c r="I24" s="64">
        <v>197268</v>
      </c>
      <c r="J24" s="64">
        <v>26056</v>
      </c>
      <c r="K24" s="65">
        <v>135.03975052212974</v>
      </c>
    </row>
    <row r="25" spans="1:11" s="11" customFormat="1" ht="11.45" customHeight="1" x14ac:dyDescent="0.25">
      <c r="A25" s="157" t="s">
        <v>23</v>
      </c>
      <c r="B25" s="158"/>
      <c r="C25" s="158"/>
      <c r="D25" s="94">
        <v>57084</v>
      </c>
      <c r="E25" s="53">
        <v>452.51286376654889</v>
      </c>
      <c r="F25" s="94">
        <v>372632</v>
      </c>
      <c r="G25" s="67">
        <v>6.5277836171256398</v>
      </c>
      <c r="H25" s="67">
        <v>112.96089982447565</v>
      </c>
      <c r="I25" s="94">
        <v>2164888</v>
      </c>
      <c r="J25" s="94">
        <v>37925</v>
      </c>
      <c r="K25" s="67">
        <v>168.08206609492044</v>
      </c>
    </row>
    <row r="26" spans="1:11" ht="11.45" customHeight="1" x14ac:dyDescent="0.25">
      <c r="A26" s="159" t="s">
        <v>47</v>
      </c>
      <c r="B26" s="158"/>
      <c r="C26" s="158"/>
      <c r="D26" s="64">
        <v>35838</v>
      </c>
      <c r="E26" s="51">
        <v>654.74635384219073</v>
      </c>
      <c r="F26" s="64">
        <v>268195</v>
      </c>
      <c r="G26" s="65">
        <v>7.483537027735923</v>
      </c>
      <c r="H26" s="65">
        <v>163.13951847485171</v>
      </c>
      <c r="I26" s="64">
        <v>1376296</v>
      </c>
      <c r="J26" s="64">
        <v>38403</v>
      </c>
      <c r="K26" s="65">
        <v>168.65551094890512</v>
      </c>
    </row>
    <row r="27" spans="1:11" ht="11.45" customHeight="1" x14ac:dyDescent="0.25">
      <c r="A27" s="159" t="s">
        <v>46</v>
      </c>
      <c r="B27" s="158"/>
      <c r="C27" s="158"/>
      <c r="D27" s="64">
        <v>16506</v>
      </c>
      <c r="E27" s="51">
        <v>405.32178217821786</v>
      </c>
      <c r="F27" s="64">
        <v>88248</v>
      </c>
      <c r="G27" s="65">
        <v>5.3464194838240644</v>
      </c>
      <c r="H27" s="65">
        <v>96.957806378091973</v>
      </c>
      <c r="I27" s="64">
        <v>682190</v>
      </c>
      <c r="J27" s="64">
        <v>41330</v>
      </c>
      <c r="K27" s="65">
        <v>201.46503837709008</v>
      </c>
    </row>
    <row r="28" spans="1:11" ht="11.45" customHeight="1" x14ac:dyDescent="0.25">
      <c r="A28" s="159" t="s">
        <v>45</v>
      </c>
      <c r="B28" s="158"/>
      <c r="C28" s="158"/>
      <c r="D28" s="64">
        <v>34672</v>
      </c>
      <c r="E28" s="51">
        <v>599.26750816232345</v>
      </c>
      <c r="F28" s="64">
        <v>332595</v>
      </c>
      <c r="G28" s="65">
        <v>9.5926107521919697</v>
      </c>
      <c r="H28" s="65">
        <v>161.34691541293029</v>
      </c>
      <c r="I28" s="64">
        <v>1600200</v>
      </c>
      <c r="J28" s="64">
        <v>46153</v>
      </c>
      <c r="K28" s="65">
        <v>167.16822375473751</v>
      </c>
    </row>
    <row r="29" spans="1:11" s="11" customFormat="1" ht="11.45" customHeight="1" x14ac:dyDescent="0.25">
      <c r="A29" s="157" t="s">
        <v>22</v>
      </c>
      <c r="B29" s="158"/>
      <c r="C29" s="158"/>
      <c r="D29" s="94">
        <v>87016</v>
      </c>
      <c r="E29" s="53">
        <v>567.55907073094681</v>
      </c>
      <c r="F29" s="94">
        <v>689038</v>
      </c>
      <c r="G29" s="67">
        <v>7.9185207318194353</v>
      </c>
      <c r="H29" s="67">
        <v>143.87399616737241</v>
      </c>
      <c r="I29" s="94">
        <v>3658686</v>
      </c>
      <c r="J29" s="94">
        <v>42046</v>
      </c>
      <c r="K29" s="67">
        <v>174.55314698789874</v>
      </c>
    </row>
    <row r="30" spans="1:11" ht="11.45" customHeight="1" x14ac:dyDescent="0.25">
      <c r="A30" s="159" t="s">
        <v>44</v>
      </c>
      <c r="B30" s="158"/>
      <c r="C30" s="158"/>
      <c r="D30" s="64">
        <v>14392</v>
      </c>
      <c r="E30" s="51">
        <v>267.57792891113331</v>
      </c>
      <c r="F30" s="64">
        <v>90725</v>
      </c>
      <c r="G30" s="65">
        <v>6.3038493607559758</v>
      </c>
      <c r="H30" s="65">
        <v>61.203747411215865</v>
      </c>
      <c r="I30" s="64">
        <v>497640</v>
      </c>
      <c r="J30" s="64">
        <v>34578</v>
      </c>
      <c r="K30" s="65">
        <v>164.23038480139886</v>
      </c>
    </row>
    <row r="31" spans="1:11" ht="11.45" customHeight="1" x14ac:dyDescent="0.25">
      <c r="A31" s="159" t="s">
        <v>43</v>
      </c>
      <c r="B31" s="158"/>
      <c r="C31" s="158"/>
      <c r="D31" s="64">
        <v>19536</v>
      </c>
      <c r="E31" s="51">
        <v>506.31467913447563</v>
      </c>
      <c r="F31" s="64">
        <v>90938</v>
      </c>
      <c r="G31" s="65">
        <v>4.6548935298935303</v>
      </c>
      <c r="H31" s="65">
        <v>117.29740439865267</v>
      </c>
      <c r="I31" s="64">
        <v>797500</v>
      </c>
      <c r="J31" s="64">
        <v>40822</v>
      </c>
      <c r="K31" s="65">
        <v>186.2922731201383</v>
      </c>
    </row>
    <row r="32" spans="1:11" ht="11.45" customHeight="1" x14ac:dyDescent="0.25">
      <c r="A32" s="159" t="s">
        <v>42</v>
      </c>
      <c r="B32" s="158"/>
      <c r="C32" s="158"/>
      <c r="D32" s="64">
        <v>11057</v>
      </c>
      <c r="E32" s="51">
        <v>261.03379486997886</v>
      </c>
      <c r="F32" s="64">
        <v>83079</v>
      </c>
      <c r="G32" s="65">
        <v>7.5137017274124993</v>
      </c>
      <c r="H32" s="65">
        <v>59.507023303374417</v>
      </c>
      <c r="I32" s="64">
        <v>548146</v>
      </c>
      <c r="J32" s="64">
        <v>49575</v>
      </c>
      <c r="K32" s="65">
        <v>165.66552350610198</v>
      </c>
    </row>
    <row r="33" spans="1:11" s="11" customFormat="1" ht="11.45" customHeight="1" x14ac:dyDescent="0.25">
      <c r="A33" s="157" t="s">
        <v>21</v>
      </c>
      <c r="B33" s="158"/>
      <c r="C33" s="158"/>
      <c r="D33" s="94">
        <v>44985</v>
      </c>
      <c r="E33" s="53">
        <v>333.89148916272171</v>
      </c>
      <c r="F33" s="94">
        <v>264742</v>
      </c>
      <c r="G33" s="67">
        <v>5.8851172613093254</v>
      </c>
      <c r="H33" s="67">
        <v>76.568909465370808</v>
      </c>
      <c r="I33" s="94">
        <v>1843286</v>
      </c>
      <c r="J33" s="94">
        <v>40976</v>
      </c>
      <c r="K33" s="67">
        <v>172.11728671860155</v>
      </c>
    </row>
    <row r="34" spans="1:11" ht="11.45" customHeight="1" x14ac:dyDescent="0.25">
      <c r="A34" s="32" t="s">
        <v>41</v>
      </c>
      <c r="B34" s="31"/>
      <c r="C34" s="31"/>
      <c r="D34" s="64"/>
      <c r="E34" s="51"/>
      <c r="F34" s="64"/>
      <c r="G34" s="65"/>
      <c r="H34" s="65"/>
      <c r="I34" s="64"/>
      <c r="J34" s="64"/>
      <c r="K34" s="65"/>
    </row>
    <row r="35" spans="1:11" ht="11.45" customHeight="1" x14ac:dyDescent="0.25">
      <c r="A35" s="18"/>
      <c r="B35" s="17" t="s">
        <v>32</v>
      </c>
      <c r="C35" s="21">
        <v>499</v>
      </c>
      <c r="D35" s="64">
        <v>10087</v>
      </c>
      <c r="E35" s="51">
        <v>358.52651183951434</v>
      </c>
      <c r="F35" s="64">
        <v>68077</v>
      </c>
      <c r="G35" s="65">
        <v>6.7489838405868943</v>
      </c>
      <c r="H35" s="49">
        <v>79.928051283270349</v>
      </c>
      <c r="I35" s="64">
        <v>402287</v>
      </c>
      <c r="J35" s="64">
        <v>39882</v>
      </c>
      <c r="K35" s="65">
        <v>159.838081430085</v>
      </c>
    </row>
    <row r="36" spans="1:11" ht="11.45" customHeight="1" x14ac:dyDescent="0.25">
      <c r="A36" s="20">
        <v>500</v>
      </c>
      <c r="B36" s="17" t="s">
        <v>32</v>
      </c>
      <c r="C36" s="21">
        <v>999</v>
      </c>
      <c r="D36" s="64">
        <v>22293</v>
      </c>
      <c r="E36" s="51">
        <v>455.56070975349087</v>
      </c>
      <c r="F36" s="64">
        <v>139904</v>
      </c>
      <c r="G36" s="65">
        <v>6.2756919212308793</v>
      </c>
      <c r="H36" s="49">
        <v>111.83517442735454</v>
      </c>
      <c r="I36" s="64">
        <v>745942</v>
      </c>
      <c r="J36" s="64">
        <v>33461</v>
      </c>
      <c r="K36" s="65">
        <v>213.15010141290523</v>
      </c>
    </row>
    <row r="37" spans="1:11" ht="11.45" customHeight="1" x14ac:dyDescent="0.25">
      <c r="A37" s="20">
        <v>1000</v>
      </c>
      <c r="B37" s="17" t="s">
        <v>32</v>
      </c>
      <c r="C37" s="21">
        <v>1999</v>
      </c>
      <c r="D37" s="64">
        <v>31816</v>
      </c>
      <c r="E37" s="51">
        <v>338.2</v>
      </c>
      <c r="F37" s="64">
        <v>211113</v>
      </c>
      <c r="G37" s="65">
        <v>6.6322485392976063</v>
      </c>
      <c r="H37" s="49">
        <v>87</v>
      </c>
      <c r="I37" s="64">
        <v>1198448</v>
      </c>
      <c r="J37" s="64">
        <v>37668</v>
      </c>
      <c r="K37" s="65">
        <v>225.72341710992521</v>
      </c>
    </row>
    <row r="38" spans="1:11" ht="11.45" customHeight="1" x14ac:dyDescent="0.25">
      <c r="A38" s="20">
        <v>2000</v>
      </c>
      <c r="B38" s="17" t="s">
        <v>32</v>
      </c>
      <c r="C38" s="21">
        <v>4999</v>
      </c>
      <c r="D38" s="64">
        <v>53200</v>
      </c>
      <c r="E38" s="51">
        <v>360.61244465412386</v>
      </c>
      <c r="F38" s="64">
        <v>330364</v>
      </c>
      <c r="G38" s="65">
        <v>6.2098496240601504</v>
      </c>
      <c r="H38" s="49">
        <v>93.964876211873133</v>
      </c>
      <c r="I38" s="64">
        <v>2002955</v>
      </c>
      <c r="J38" s="64">
        <v>37650</v>
      </c>
      <c r="K38" s="65">
        <v>197.68067220762745</v>
      </c>
    </row>
    <row r="39" spans="1:11" ht="11.45" customHeight="1" x14ac:dyDescent="0.25">
      <c r="A39" s="20">
        <v>5000</v>
      </c>
      <c r="B39" s="17" t="s">
        <v>32</v>
      </c>
      <c r="C39" s="21">
        <v>9999</v>
      </c>
      <c r="D39" s="64">
        <v>32534</v>
      </c>
      <c r="E39" s="51">
        <v>335.70350283605177</v>
      </c>
      <c r="F39" s="64">
        <v>200917</v>
      </c>
      <c r="G39" s="65">
        <v>6.1756009098174216</v>
      </c>
      <c r="H39" s="49">
        <v>87.499092305168347</v>
      </c>
      <c r="I39" s="64">
        <v>1222554</v>
      </c>
      <c r="J39" s="64">
        <v>37578</v>
      </c>
      <c r="K39" s="65">
        <v>200.81766622986206</v>
      </c>
    </row>
    <row r="40" spans="1:11" ht="11.45" customHeight="1" x14ac:dyDescent="0.25">
      <c r="A40" s="20">
        <v>10000</v>
      </c>
      <c r="B40" s="17" t="s">
        <v>32</v>
      </c>
      <c r="C40" s="21">
        <v>19999</v>
      </c>
      <c r="D40" s="64">
        <v>31781</v>
      </c>
      <c r="E40" s="51">
        <v>280.60735719097738</v>
      </c>
      <c r="F40" s="64">
        <v>237621</v>
      </c>
      <c r="G40" s="65">
        <v>7.4768257764072876</v>
      </c>
      <c r="H40" s="49">
        <v>73.023342378629508</v>
      </c>
      <c r="I40" s="64">
        <v>1246140</v>
      </c>
      <c r="J40" s="64">
        <v>39210</v>
      </c>
      <c r="K40" s="65">
        <v>146.8881153814917</v>
      </c>
    </row>
    <row r="41" spans="1:11" ht="11.45" customHeight="1" x14ac:dyDescent="0.25">
      <c r="A41" s="20">
        <v>20000</v>
      </c>
      <c r="B41" s="17" t="s">
        <v>32</v>
      </c>
      <c r="C41" s="21">
        <v>49999</v>
      </c>
      <c r="D41" s="64">
        <v>41007</v>
      </c>
      <c r="E41" s="51">
        <v>347.76185601894218</v>
      </c>
      <c r="F41" s="64">
        <v>278968</v>
      </c>
      <c r="G41" s="65">
        <v>6.8029360840832052</v>
      </c>
      <c r="H41" s="49">
        <v>85.478975761466813</v>
      </c>
      <c r="I41" s="64">
        <v>1573140</v>
      </c>
      <c r="J41" s="64">
        <v>38363</v>
      </c>
      <c r="K41" s="65">
        <v>120.71718788404684</v>
      </c>
    </row>
    <row r="42" spans="1:11" ht="11.45" customHeight="1" x14ac:dyDescent="0.25">
      <c r="A42" s="20">
        <v>50000</v>
      </c>
      <c r="B42" s="17" t="s">
        <v>32</v>
      </c>
      <c r="C42" s="21">
        <v>99999</v>
      </c>
      <c r="D42" s="64">
        <v>19201</v>
      </c>
      <c r="E42" s="51">
        <v>253.14169395708416</v>
      </c>
      <c r="F42" s="64">
        <v>163180</v>
      </c>
      <c r="G42" s="65">
        <v>8.4985157023071718</v>
      </c>
      <c r="H42" s="49">
        <v>60.881917426858315</v>
      </c>
      <c r="I42" s="64">
        <v>748279</v>
      </c>
      <c r="J42" s="64">
        <v>38971</v>
      </c>
      <c r="K42" s="65">
        <v>115.06581169858237</v>
      </c>
    </row>
    <row r="43" spans="1:11" ht="11.45" customHeight="1" x14ac:dyDescent="0.25">
      <c r="A43" s="20">
        <v>100000</v>
      </c>
      <c r="B43" s="17" t="s">
        <v>32</v>
      </c>
      <c r="C43" s="19" t="s">
        <v>31</v>
      </c>
      <c r="D43" s="64">
        <v>30620</v>
      </c>
      <c r="E43" s="51">
        <v>265.74301730280382</v>
      </c>
      <c r="F43" s="64">
        <v>276954</v>
      </c>
      <c r="G43" s="65">
        <v>9.0448726322664932</v>
      </c>
      <c r="H43" s="49">
        <v>62.016948328661471</v>
      </c>
      <c r="I43" s="64">
        <v>1405173</v>
      </c>
      <c r="J43" s="64">
        <v>45891</v>
      </c>
      <c r="K43" s="65">
        <v>132.44070818481478</v>
      </c>
    </row>
    <row r="44" spans="1:11" ht="11.45" customHeight="1" x14ac:dyDescent="0.25">
      <c r="A44" s="18" t="s">
        <v>30</v>
      </c>
      <c r="B44" s="17"/>
      <c r="C44" s="17"/>
      <c r="D44" s="64">
        <v>30354</v>
      </c>
      <c r="E44" s="51">
        <v>178.75209203665733</v>
      </c>
      <c r="F44" s="64">
        <v>235540</v>
      </c>
      <c r="G44" s="65">
        <v>7.7597680701060812</v>
      </c>
      <c r="H44" s="49">
        <v>35.452783932369442</v>
      </c>
      <c r="I44" s="64">
        <v>1517616</v>
      </c>
      <c r="J44" s="64">
        <v>49997</v>
      </c>
      <c r="K44" s="65">
        <v>99.704254770500256</v>
      </c>
    </row>
  </sheetData>
  <mergeCells count="37">
    <mergeCell ref="A11:C11"/>
    <mergeCell ref="A12:C12"/>
    <mergeCell ref="A2:C3"/>
    <mergeCell ref="A8:C8"/>
    <mergeCell ref="A9:C9"/>
    <mergeCell ref="A10:C10"/>
    <mergeCell ref="A4:C4"/>
    <mergeCell ref="A5:C5"/>
    <mergeCell ref="A6:C6"/>
    <mergeCell ref="A7:C7"/>
    <mergeCell ref="A14:C14"/>
    <mergeCell ref="A15:C15"/>
    <mergeCell ref="A16:C16"/>
    <mergeCell ref="A17:C17"/>
    <mergeCell ref="A13:C13"/>
    <mergeCell ref="A33:C33"/>
    <mergeCell ref="A30:C30"/>
    <mergeCell ref="A31:C31"/>
    <mergeCell ref="A32:C32"/>
    <mergeCell ref="A26:C26"/>
    <mergeCell ref="A27:C27"/>
    <mergeCell ref="A28:C28"/>
    <mergeCell ref="A29:C29"/>
    <mergeCell ref="A18:C18"/>
    <mergeCell ref="A19:C19"/>
    <mergeCell ref="A20:C20"/>
    <mergeCell ref="A24:C24"/>
    <mergeCell ref="A25:C25"/>
    <mergeCell ref="A23:C23"/>
    <mergeCell ref="A21:C21"/>
    <mergeCell ref="A22:C22"/>
    <mergeCell ref="J2:K2"/>
    <mergeCell ref="F2:F3"/>
    <mergeCell ref="D2:E2"/>
    <mergeCell ref="G2:G3"/>
    <mergeCell ref="I2:I3"/>
    <mergeCell ref="H2:H3"/>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869E0-A8D3-48D5-81AD-B6010738AAEA}">
  <dimension ref="A1:G23"/>
  <sheetViews>
    <sheetView zoomScaleNormal="100" workbookViewId="0"/>
  </sheetViews>
  <sheetFormatPr defaultRowHeight="13.5" x14ac:dyDescent="0.25"/>
  <cols>
    <col min="1" max="1" width="7.7109375" style="1" customWidth="1"/>
    <col min="2" max="2" width="1.140625" style="1" customWidth="1"/>
    <col min="3" max="3" width="7.7109375" style="1" customWidth="1"/>
    <col min="4" max="7" width="17.5703125" style="2" customWidth="1"/>
    <col min="8" max="16384" width="9.140625" style="1"/>
  </cols>
  <sheetData>
    <row r="1" spans="1:7" s="11" customFormat="1" ht="15.75" customHeight="1" x14ac:dyDescent="0.2">
      <c r="A1" s="12" t="s">
        <v>148</v>
      </c>
      <c r="D1" s="12"/>
      <c r="E1" s="12"/>
      <c r="F1" s="12"/>
      <c r="G1" s="12"/>
    </row>
    <row r="2" spans="1:7" s="97" customFormat="1" ht="15.75" customHeight="1" x14ac:dyDescent="0.2">
      <c r="A2" s="160" t="s">
        <v>39</v>
      </c>
      <c r="B2" s="145"/>
      <c r="C2" s="145"/>
      <c r="D2" s="145" t="s">
        <v>118</v>
      </c>
      <c r="E2" s="171"/>
      <c r="F2" s="171"/>
      <c r="G2" s="149" t="s">
        <v>117</v>
      </c>
    </row>
    <row r="3" spans="1:7" s="97" customFormat="1" ht="22.5" customHeight="1" x14ac:dyDescent="0.2">
      <c r="A3" s="160"/>
      <c r="B3" s="145"/>
      <c r="C3" s="145"/>
      <c r="D3" s="9" t="s">
        <v>116</v>
      </c>
      <c r="E3" s="10" t="s">
        <v>115</v>
      </c>
      <c r="F3" s="9" t="s">
        <v>114</v>
      </c>
      <c r="G3" s="149"/>
    </row>
    <row r="4" spans="1:7" ht="15" customHeight="1" x14ac:dyDescent="0.25">
      <c r="D4" s="163" t="s">
        <v>113</v>
      </c>
      <c r="E4" s="163"/>
      <c r="F4" s="163"/>
      <c r="G4" s="163"/>
    </row>
    <row r="5" spans="1:7" ht="12" customHeight="1" x14ac:dyDescent="0.25">
      <c r="A5" s="48"/>
      <c r="B5" s="75" t="s">
        <v>32</v>
      </c>
      <c r="C5" s="22">
        <v>499</v>
      </c>
      <c r="D5" s="95">
        <v>1270</v>
      </c>
      <c r="E5" s="95">
        <v>4264</v>
      </c>
      <c r="F5" s="95">
        <v>2118</v>
      </c>
      <c r="G5" s="95">
        <v>7652</v>
      </c>
    </row>
    <row r="6" spans="1:7" ht="12" customHeight="1" x14ac:dyDescent="0.25">
      <c r="A6" s="61">
        <v>500</v>
      </c>
      <c r="B6" s="75" t="s">
        <v>32</v>
      </c>
      <c r="C6" s="22">
        <v>999</v>
      </c>
      <c r="D6" s="95">
        <v>2468</v>
      </c>
      <c r="E6" s="95">
        <v>8683</v>
      </c>
      <c r="F6" s="95">
        <v>5705</v>
      </c>
      <c r="G6" s="95">
        <v>16856</v>
      </c>
    </row>
    <row r="7" spans="1:7" ht="12" customHeight="1" x14ac:dyDescent="0.25">
      <c r="A7" s="61">
        <v>1000</v>
      </c>
      <c r="B7" s="75" t="s">
        <v>32</v>
      </c>
      <c r="C7" s="22">
        <v>1999</v>
      </c>
      <c r="D7" s="95">
        <v>3714</v>
      </c>
      <c r="E7" s="95">
        <v>12456</v>
      </c>
      <c r="F7" s="95">
        <v>8333</v>
      </c>
      <c r="G7" s="95">
        <v>24503</v>
      </c>
    </row>
    <row r="8" spans="1:7" ht="12" customHeight="1" x14ac:dyDescent="0.25">
      <c r="A8" s="61">
        <v>2000</v>
      </c>
      <c r="B8" s="75" t="s">
        <v>32</v>
      </c>
      <c r="C8" s="22">
        <v>4999</v>
      </c>
      <c r="D8" s="95">
        <v>6750</v>
      </c>
      <c r="E8" s="95">
        <v>20453</v>
      </c>
      <c r="F8" s="95">
        <v>13903</v>
      </c>
      <c r="G8" s="95">
        <v>41106</v>
      </c>
    </row>
    <row r="9" spans="1:7" ht="12" customHeight="1" x14ac:dyDescent="0.25">
      <c r="A9" s="61">
        <v>5000</v>
      </c>
      <c r="B9" s="75" t="s">
        <v>32</v>
      </c>
      <c r="C9" s="22">
        <v>9999</v>
      </c>
      <c r="D9" s="95">
        <v>3385</v>
      </c>
      <c r="E9" s="95">
        <v>11203</v>
      </c>
      <c r="F9" s="95">
        <v>9255</v>
      </c>
      <c r="G9" s="95">
        <v>23843</v>
      </c>
    </row>
    <row r="10" spans="1:7" ht="12" customHeight="1" x14ac:dyDescent="0.25">
      <c r="A10" s="61">
        <v>10000</v>
      </c>
      <c r="B10" s="75" t="s">
        <v>32</v>
      </c>
      <c r="C10" s="22">
        <v>19999</v>
      </c>
      <c r="D10" s="95">
        <v>3007</v>
      </c>
      <c r="E10" s="95">
        <v>10691</v>
      </c>
      <c r="F10" s="95">
        <v>11415</v>
      </c>
      <c r="G10" s="95">
        <v>25113</v>
      </c>
    </row>
    <row r="11" spans="1:7" ht="12" customHeight="1" x14ac:dyDescent="0.25">
      <c r="A11" s="61">
        <v>20000</v>
      </c>
      <c r="B11" s="75" t="s">
        <v>32</v>
      </c>
      <c r="C11" s="22">
        <v>49999</v>
      </c>
      <c r="D11" s="95">
        <v>2013</v>
      </c>
      <c r="E11" s="95">
        <v>10559</v>
      </c>
      <c r="F11" s="95">
        <v>14370</v>
      </c>
      <c r="G11" s="95">
        <v>26942</v>
      </c>
    </row>
    <row r="12" spans="1:7" ht="12" customHeight="1" x14ac:dyDescent="0.25">
      <c r="A12" s="61">
        <v>50000</v>
      </c>
      <c r="B12" s="75" t="s">
        <v>32</v>
      </c>
      <c r="C12" s="22">
        <v>99999</v>
      </c>
      <c r="D12" s="95">
        <v>848</v>
      </c>
      <c r="E12" s="95">
        <v>4645</v>
      </c>
      <c r="F12" s="95">
        <v>9626</v>
      </c>
      <c r="G12" s="95">
        <v>15119</v>
      </c>
    </row>
    <row r="13" spans="1:7" ht="12" customHeight="1" x14ac:dyDescent="0.25">
      <c r="A13" s="61">
        <v>100000</v>
      </c>
      <c r="B13" s="75" t="s">
        <v>32</v>
      </c>
      <c r="C13" s="76" t="s">
        <v>31</v>
      </c>
      <c r="D13" s="95">
        <v>1998</v>
      </c>
      <c r="E13" s="95">
        <v>7376</v>
      </c>
      <c r="F13" s="95">
        <v>13981</v>
      </c>
      <c r="G13" s="95">
        <v>23355</v>
      </c>
    </row>
    <row r="14" spans="1:7" ht="12" customHeight="1" x14ac:dyDescent="0.25">
      <c r="A14" s="48" t="s">
        <v>30</v>
      </c>
      <c r="B14" s="75"/>
      <c r="C14" s="75"/>
      <c r="D14" s="95">
        <v>1072</v>
      </c>
      <c r="E14" s="95">
        <v>5090</v>
      </c>
      <c r="F14" s="95">
        <v>11878</v>
      </c>
      <c r="G14" s="95">
        <v>18040</v>
      </c>
    </row>
    <row r="15" spans="1:7" ht="11.45" customHeight="1" x14ac:dyDescent="0.25">
      <c r="A15" s="73" t="s">
        <v>29</v>
      </c>
      <c r="B15" s="72"/>
      <c r="C15" s="72"/>
      <c r="D15" s="96">
        <v>26525</v>
      </c>
      <c r="E15" s="96">
        <v>95420</v>
      </c>
      <c r="F15" s="96">
        <v>100584</v>
      </c>
      <c r="G15" s="96">
        <v>222529</v>
      </c>
    </row>
    <row r="16" spans="1:7" ht="11.45" customHeight="1" x14ac:dyDescent="0.25">
      <c r="A16" s="48" t="s">
        <v>28</v>
      </c>
      <c r="B16" s="47"/>
      <c r="C16" s="47"/>
      <c r="D16" s="95"/>
      <c r="E16" s="95"/>
      <c r="F16" s="95"/>
      <c r="G16" s="95"/>
    </row>
    <row r="17" spans="1:7" ht="11.45" customHeight="1" x14ac:dyDescent="0.25">
      <c r="A17" s="48" t="s">
        <v>27</v>
      </c>
      <c r="B17" s="47"/>
      <c r="C17" s="47"/>
      <c r="D17" s="95">
        <v>2128</v>
      </c>
      <c r="E17" s="95">
        <v>8656</v>
      </c>
      <c r="F17" s="95">
        <v>16308</v>
      </c>
      <c r="G17" s="95">
        <v>27092</v>
      </c>
    </row>
    <row r="18" spans="1:7" ht="11.45" customHeight="1" x14ac:dyDescent="0.25">
      <c r="A18" s="48" t="s">
        <v>26</v>
      </c>
      <c r="B18" s="47"/>
      <c r="C18" s="47"/>
      <c r="D18" s="95">
        <v>1151</v>
      </c>
      <c r="E18" s="95">
        <v>5161</v>
      </c>
      <c r="F18" s="95">
        <v>8204</v>
      </c>
      <c r="G18" s="95">
        <v>14516</v>
      </c>
    </row>
    <row r="19" spans="1:7" ht="11.45" customHeight="1" x14ac:dyDescent="0.25">
      <c r="A19" s="48" t="s">
        <v>25</v>
      </c>
      <c r="B19" s="47"/>
      <c r="C19" s="47"/>
      <c r="D19" s="95">
        <v>775</v>
      </c>
      <c r="E19" s="95">
        <v>3341</v>
      </c>
      <c r="F19" s="95">
        <v>6786</v>
      </c>
      <c r="G19" s="95">
        <v>10902</v>
      </c>
    </row>
    <row r="20" spans="1:7" ht="11.45" customHeight="1" x14ac:dyDescent="0.25">
      <c r="A20" s="48" t="s">
        <v>24</v>
      </c>
      <c r="B20" s="47"/>
      <c r="C20" s="47"/>
      <c r="D20" s="95">
        <v>2237</v>
      </c>
      <c r="E20" s="95">
        <v>10029</v>
      </c>
      <c r="F20" s="95">
        <v>9186</v>
      </c>
      <c r="G20" s="95">
        <v>21452</v>
      </c>
    </row>
    <row r="21" spans="1:7" ht="11.45" customHeight="1" x14ac:dyDescent="0.25">
      <c r="A21" s="48" t="s">
        <v>23</v>
      </c>
      <c r="B21" s="47"/>
      <c r="C21" s="47"/>
      <c r="D21" s="95">
        <v>5505</v>
      </c>
      <c r="E21" s="95">
        <v>19814</v>
      </c>
      <c r="F21" s="95">
        <v>18586</v>
      </c>
      <c r="G21" s="95">
        <v>43905</v>
      </c>
    </row>
    <row r="22" spans="1:7" ht="11.45" customHeight="1" x14ac:dyDescent="0.25">
      <c r="A22" s="48" t="s">
        <v>22</v>
      </c>
      <c r="B22" s="47"/>
      <c r="C22" s="47"/>
      <c r="D22" s="95">
        <v>11456</v>
      </c>
      <c r="E22" s="95">
        <v>31118</v>
      </c>
      <c r="F22" s="95">
        <v>25480</v>
      </c>
      <c r="G22" s="95">
        <v>68054</v>
      </c>
    </row>
    <row r="23" spans="1:7" ht="11.45" customHeight="1" x14ac:dyDescent="0.25">
      <c r="A23" s="48" t="s">
        <v>21</v>
      </c>
      <c r="B23" s="47"/>
      <c r="C23" s="47"/>
      <c r="D23" s="95">
        <v>3273</v>
      </c>
      <c r="E23" s="95">
        <v>17301</v>
      </c>
      <c r="F23" s="95">
        <v>16034</v>
      </c>
      <c r="G23" s="95">
        <v>36608</v>
      </c>
    </row>
  </sheetData>
  <mergeCells count="4">
    <mergeCell ref="A2:C3"/>
    <mergeCell ref="D4:G4"/>
    <mergeCell ref="G2:G3"/>
    <mergeCell ref="D2:F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E8B87-6903-4065-A702-B0DFCBDFDE4E}">
  <dimension ref="A1:F14"/>
  <sheetViews>
    <sheetView zoomScaleNormal="100" workbookViewId="0"/>
  </sheetViews>
  <sheetFormatPr defaultRowHeight="13.5" x14ac:dyDescent="0.25"/>
  <cols>
    <col min="1" max="1" width="7.7109375" style="1" customWidth="1"/>
    <col min="2" max="2" width="1.140625" style="1" customWidth="1"/>
    <col min="3" max="3" width="7.7109375" style="1" customWidth="1"/>
    <col min="4" max="6" width="23.42578125" style="2" customWidth="1"/>
    <col min="7" max="16384" width="9.140625" style="1"/>
  </cols>
  <sheetData>
    <row r="1" spans="1:6" s="11" customFormat="1" ht="15.75" customHeight="1" x14ac:dyDescent="0.2">
      <c r="A1" s="12" t="s">
        <v>149</v>
      </c>
      <c r="E1" s="12"/>
      <c r="F1" s="12"/>
    </row>
    <row r="2" spans="1:6" ht="18" customHeight="1" x14ac:dyDescent="0.2">
      <c r="A2" s="146" t="s">
        <v>41</v>
      </c>
      <c r="B2" s="147"/>
      <c r="C2" s="147"/>
      <c r="D2" s="9" t="s">
        <v>38</v>
      </c>
      <c r="E2" s="9" t="s">
        <v>37</v>
      </c>
      <c r="F2" s="8" t="s">
        <v>117</v>
      </c>
    </row>
    <row r="3" spans="1:6" ht="15" customHeight="1" x14ac:dyDescent="0.25">
      <c r="D3" s="165" t="s">
        <v>120</v>
      </c>
      <c r="E3" s="165"/>
      <c r="F3" s="165"/>
    </row>
    <row r="4" spans="1:6" ht="11.45" customHeight="1" x14ac:dyDescent="0.25">
      <c r="A4" s="18"/>
      <c r="B4" s="17" t="s">
        <v>32</v>
      </c>
      <c r="C4" s="21">
        <v>499</v>
      </c>
      <c r="D4" s="99">
        <v>3325</v>
      </c>
      <c r="E4" s="99">
        <v>4325</v>
      </c>
      <c r="F4" s="99">
        <v>7650</v>
      </c>
    </row>
    <row r="5" spans="1:6" ht="11.45" customHeight="1" x14ac:dyDescent="0.25">
      <c r="A5" s="20">
        <v>500</v>
      </c>
      <c r="B5" s="17" t="s">
        <v>32</v>
      </c>
      <c r="C5" s="21">
        <v>999</v>
      </c>
      <c r="D5" s="99">
        <v>7074</v>
      </c>
      <c r="E5" s="99">
        <v>9782</v>
      </c>
      <c r="F5" s="99">
        <v>16856</v>
      </c>
    </row>
    <row r="6" spans="1:6" ht="11.45" customHeight="1" x14ac:dyDescent="0.25">
      <c r="A6" s="20">
        <v>1000</v>
      </c>
      <c r="B6" s="17" t="s">
        <v>32</v>
      </c>
      <c r="C6" s="21">
        <v>1999</v>
      </c>
      <c r="D6" s="99">
        <v>9846</v>
      </c>
      <c r="E6" s="99">
        <v>14870</v>
      </c>
      <c r="F6" s="99">
        <v>24716</v>
      </c>
    </row>
    <row r="7" spans="1:6" ht="11.45" customHeight="1" x14ac:dyDescent="0.25">
      <c r="A7" s="20">
        <v>2000</v>
      </c>
      <c r="B7" s="17" t="s">
        <v>32</v>
      </c>
      <c r="C7" s="21">
        <v>4999</v>
      </c>
      <c r="D7" s="99">
        <v>15143</v>
      </c>
      <c r="E7" s="99">
        <v>25963</v>
      </c>
      <c r="F7" s="99">
        <v>41106</v>
      </c>
    </row>
    <row r="8" spans="1:6" ht="11.45" customHeight="1" x14ac:dyDescent="0.25">
      <c r="A8" s="20">
        <v>5000</v>
      </c>
      <c r="B8" s="17" t="s">
        <v>32</v>
      </c>
      <c r="C8" s="21">
        <v>9999</v>
      </c>
      <c r="D8" s="99">
        <v>7425</v>
      </c>
      <c r="E8" s="99">
        <v>16418</v>
      </c>
      <c r="F8" s="99">
        <v>23843</v>
      </c>
    </row>
    <row r="9" spans="1:6" ht="11.45" customHeight="1" x14ac:dyDescent="0.25">
      <c r="A9" s="20">
        <v>10000</v>
      </c>
      <c r="B9" s="17" t="s">
        <v>32</v>
      </c>
      <c r="C9" s="21">
        <v>19999</v>
      </c>
      <c r="D9" s="99">
        <v>8005</v>
      </c>
      <c r="E9" s="99">
        <v>17144</v>
      </c>
      <c r="F9" s="99">
        <v>25149</v>
      </c>
    </row>
    <row r="10" spans="1:6" ht="11.45" customHeight="1" x14ac:dyDescent="0.25">
      <c r="A10" s="20">
        <v>20000</v>
      </c>
      <c r="B10" s="17" t="s">
        <v>32</v>
      </c>
      <c r="C10" s="21">
        <v>49999</v>
      </c>
      <c r="D10" s="99">
        <v>7705</v>
      </c>
      <c r="E10" s="99">
        <v>19237</v>
      </c>
      <c r="F10" s="99">
        <v>26942</v>
      </c>
    </row>
    <row r="11" spans="1:6" ht="11.45" customHeight="1" x14ac:dyDescent="0.25">
      <c r="A11" s="20">
        <v>50000</v>
      </c>
      <c r="B11" s="17" t="s">
        <v>32</v>
      </c>
      <c r="C11" s="21">
        <v>99999</v>
      </c>
      <c r="D11" s="99">
        <v>3782</v>
      </c>
      <c r="E11" s="99">
        <v>11337</v>
      </c>
      <c r="F11" s="99">
        <v>15119</v>
      </c>
    </row>
    <row r="12" spans="1:6" ht="11.45" customHeight="1" x14ac:dyDescent="0.25">
      <c r="A12" s="20">
        <v>100000</v>
      </c>
      <c r="B12" s="17" t="s">
        <v>32</v>
      </c>
      <c r="C12" s="19" t="s">
        <v>31</v>
      </c>
      <c r="D12" s="99">
        <v>7683</v>
      </c>
      <c r="E12" s="99">
        <v>15672</v>
      </c>
      <c r="F12" s="99">
        <v>23355</v>
      </c>
    </row>
    <row r="13" spans="1:6" ht="11.45" customHeight="1" x14ac:dyDescent="0.25">
      <c r="A13" s="18" t="s">
        <v>30</v>
      </c>
      <c r="B13" s="17"/>
      <c r="C13" s="17"/>
      <c r="D13" s="99">
        <v>5086</v>
      </c>
      <c r="E13" s="99">
        <v>12954</v>
      </c>
      <c r="F13" s="99">
        <v>18040</v>
      </c>
    </row>
    <row r="14" spans="1:6" s="11" customFormat="1" ht="12" customHeight="1" x14ac:dyDescent="0.25">
      <c r="A14" s="15" t="s">
        <v>29</v>
      </c>
      <c r="D14" s="98">
        <v>75074</v>
      </c>
      <c r="E14" s="98">
        <v>147702</v>
      </c>
      <c r="F14" s="98">
        <v>222776</v>
      </c>
    </row>
  </sheetData>
  <mergeCells count="2">
    <mergeCell ref="D3:F3"/>
    <mergeCell ref="A2:C2"/>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32709-8969-4579-B9F8-DE9D35F4748F}">
  <dimension ref="A1:J44"/>
  <sheetViews>
    <sheetView zoomScaleNormal="100" workbookViewId="0"/>
  </sheetViews>
  <sheetFormatPr defaultRowHeight="13.5" x14ac:dyDescent="0.25"/>
  <cols>
    <col min="1" max="1" width="7.85546875" style="1" customWidth="1"/>
    <col min="2" max="2" width="1.140625" style="1" customWidth="1"/>
    <col min="3" max="3" width="8" style="1" customWidth="1"/>
    <col min="4" max="10" width="10" style="2" customWidth="1"/>
    <col min="11" max="16384" width="9.140625" style="1"/>
  </cols>
  <sheetData>
    <row r="1" spans="1:10" s="11" customFormat="1" ht="15.75" customHeight="1" x14ac:dyDescent="0.25">
      <c r="A1" s="12" t="s">
        <v>154</v>
      </c>
      <c r="D1" s="15"/>
      <c r="E1" s="15"/>
      <c r="F1" s="15"/>
      <c r="G1" s="15"/>
      <c r="H1" s="15"/>
      <c r="I1" s="15"/>
      <c r="J1" s="15"/>
    </row>
    <row r="2" spans="1:10" ht="15.75" customHeight="1" x14ac:dyDescent="0.2">
      <c r="A2" s="160" t="s">
        <v>153</v>
      </c>
      <c r="B2" s="145"/>
      <c r="C2" s="145"/>
      <c r="D2" s="145" t="s">
        <v>110</v>
      </c>
      <c r="E2" s="145"/>
      <c r="F2" s="145" t="s">
        <v>72</v>
      </c>
      <c r="G2" s="145" t="s">
        <v>35</v>
      </c>
      <c r="H2" s="145"/>
      <c r="I2" s="145" t="s">
        <v>145</v>
      </c>
      <c r="J2" s="149"/>
    </row>
    <row r="3" spans="1:10" ht="22.5" customHeight="1" x14ac:dyDescent="0.2">
      <c r="A3" s="160"/>
      <c r="B3" s="145"/>
      <c r="C3" s="145"/>
      <c r="D3" s="9" t="s">
        <v>106</v>
      </c>
      <c r="E3" s="10" t="s">
        <v>105</v>
      </c>
      <c r="F3" s="145"/>
      <c r="G3" s="10" t="s">
        <v>152</v>
      </c>
      <c r="H3" s="10" t="s">
        <v>151</v>
      </c>
      <c r="I3" s="9" t="s">
        <v>14</v>
      </c>
      <c r="J3" s="8" t="s">
        <v>150</v>
      </c>
    </row>
    <row r="4" spans="1:10" ht="15.75" customHeight="1" x14ac:dyDescent="0.25">
      <c r="A4" s="161">
        <v>2004</v>
      </c>
      <c r="B4" s="161"/>
      <c r="C4" s="161"/>
      <c r="D4" s="29">
        <v>15017</v>
      </c>
      <c r="E4" s="27">
        <v>14.871925850520755</v>
      </c>
      <c r="F4" s="29">
        <v>3415224</v>
      </c>
      <c r="G4" s="29">
        <v>975815</v>
      </c>
      <c r="H4" s="29">
        <v>2439409</v>
      </c>
      <c r="I4" s="29">
        <v>227424</v>
      </c>
      <c r="J4" s="27">
        <v>80.44085709637028</v>
      </c>
    </row>
    <row r="5" spans="1:10" ht="12" customHeight="1" x14ac:dyDescent="0.25">
      <c r="A5" s="161">
        <v>2005</v>
      </c>
      <c r="B5" s="161"/>
      <c r="C5" s="161"/>
      <c r="D5" s="29">
        <v>12644</v>
      </c>
      <c r="E5" s="27">
        <v>12.5</v>
      </c>
      <c r="F5" s="29">
        <v>3750753</v>
      </c>
      <c r="G5" s="29">
        <v>1336083</v>
      </c>
      <c r="H5" s="29">
        <v>2414670</v>
      </c>
      <c r="I5" s="29">
        <v>296643</v>
      </c>
      <c r="J5" s="27">
        <v>130.4</v>
      </c>
    </row>
    <row r="6" spans="1:10" ht="12" customHeight="1" x14ac:dyDescent="0.25">
      <c r="A6" s="159" t="s">
        <v>28</v>
      </c>
      <c r="B6" s="159"/>
      <c r="C6" s="159"/>
      <c r="D6" s="29"/>
      <c r="E6" s="27"/>
      <c r="F6" s="29"/>
      <c r="G6" s="29"/>
      <c r="H6" s="29"/>
      <c r="I6" s="29"/>
      <c r="J6" s="27"/>
    </row>
    <row r="7" spans="1:10" ht="12" customHeight="1" x14ac:dyDescent="0.25">
      <c r="A7" s="159" t="s">
        <v>30</v>
      </c>
      <c r="B7" s="158"/>
      <c r="C7" s="158"/>
      <c r="D7" s="29">
        <v>993</v>
      </c>
      <c r="E7" s="27">
        <v>5.8476914868683112</v>
      </c>
      <c r="F7" s="29">
        <v>663930</v>
      </c>
      <c r="G7" s="29">
        <v>113021</v>
      </c>
      <c r="H7" s="29">
        <v>550909</v>
      </c>
      <c r="I7" s="29">
        <v>668610</v>
      </c>
      <c r="J7" s="27">
        <v>81.494771663255875</v>
      </c>
    </row>
    <row r="8" spans="1:10" ht="12" customHeight="1" x14ac:dyDescent="0.25">
      <c r="A8" s="159" t="s">
        <v>60</v>
      </c>
      <c r="B8" s="158"/>
      <c r="C8" s="158"/>
      <c r="D8" s="29">
        <v>824</v>
      </c>
      <c r="E8" s="27">
        <v>7.1183969093717501</v>
      </c>
      <c r="F8" s="29">
        <v>328087</v>
      </c>
      <c r="G8" s="29">
        <v>184567</v>
      </c>
      <c r="H8" s="29">
        <v>143520</v>
      </c>
      <c r="I8" s="29">
        <v>398164</v>
      </c>
      <c r="J8" s="27">
        <v>119.12232833105958</v>
      </c>
    </row>
    <row r="9" spans="1:10" s="11" customFormat="1" ht="12" customHeight="1" x14ac:dyDescent="0.25">
      <c r="A9" s="157" t="s">
        <v>27</v>
      </c>
      <c r="B9" s="158"/>
      <c r="C9" s="158"/>
      <c r="D9" s="34">
        <v>1817</v>
      </c>
      <c r="E9" s="33">
        <v>6.3627800130967511</v>
      </c>
      <c r="F9" s="34">
        <v>992017</v>
      </c>
      <c r="G9" s="34">
        <v>297588</v>
      </c>
      <c r="H9" s="34">
        <v>694429</v>
      </c>
      <c r="I9" s="34">
        <v>545964</v>
      </c>
      <c r="J9" s="33">
        <v>93.954344814531183</v>
      </c>
    </row>
    <row r="10" spans="1:10" ht="12" customHeight="1" x14ac:dyDescent="0.25">
      <c r="A10" s="159" t="s">
        <v>59</v>
      </c>
      <c r="B10" s="158"/>
      <c r="C10" s="158"/>
      <c r="D10" s="29">
        <v>804</v>
      </c>
      <c r="E10" s="27">
        <v>18.8</v>
      </c>
      <c r="F10" s="29">
        <v>235704</v>
      </c>
      <c r="G10" s="29">
        <v>21313</v>
      </c>
      <c r="H10" s="29">
        <v>214391</v>
      </c>
      <c r="I10" s="29">
        <v>293164</v>
      </c>
      <c r="J10" s="27">
        <v>87.8</v>
      </c>
    </row>
    <row r="11" spans="1:10" ht="12" customHeight="1" x14ac:dyDescent="0.25">
      <c r="A11" s="159" t="s">
        <v>58</v>
      </c>
      <c r="B11" s="158"/>
      <c r="C11" s="158"/>
      <c r="D11" s="29">
        <v>282</v>
      </c>
      <c r="E11" s="27">
        <v>8.9585523995895588</v>
      </c>
      <c r="F11" s="29">
        <v>74362</v>
      </c>
      <c r="G11" s="29">
        <v>25483</v>
      </c>
      <c r="H11" s="29">
        <v>48879</v>
      </c>
      <c r="I11" s="29">
        <v>263695</v>
      </c>
      <c r="J11" s="27">
        <v>92.816036324598301</v>
      </c>
    </row>
    <row r="12" spans="1:10" ht="12" customHeight="1" x14ac:dyDescent="0.25">
      <c r="A12" s="159" t="s">
        <v>57</v>
      </c>
      <c r="B12" s="158"/>
      <c r="C12" s="158"/>
      <c r="D12" s="29">
        <v>479</v>
      </c>
      <c r="E12" s="27">
        <v>13.122964091296378</v>
      </c>
      <c r="F12" s="29">
        <v>146655</v>
      </c>
      <c r="G12" s="29">
        <v>73011</v>
      </c>
      <c r="H12" s="29">
        <v>73644</v>
      </c>
      <c r="I12" s="29">
        <v>306169</v>
      </c>
      <c r="J12" s="27">
        <v>117.42310347472578</v>
      </c>
    </row>
    <row r="13" spans="1:10" s="11" customFormat="1" ht="12" customHeight="1" x14ac:dyDescent="0.25">
      <c r="A13" s="157" t="s">
        <v>26</v>
      </c>
      <c r="B13" s="158"/>
      <c r="C13" s="158"/>
      <c r="D13" s="34">
        <v>1565</v>
      </c>
      <c r="E13" s="33">
        <v>14.1</v>
      </c>
      <c r="F13" s="34">
        <v>456721</v>
      </c>
      <c r="G13" s="34">
        <v>119807</v>
      </c>
      <c r="H13" s="34">
        <v>336914</v>
      </c>
      <c r="I13" s="34">
        <v>291835</v>
      </c>
      <c r="J13" s="33">
        <v>95.7</v>
      </c>
    </row>
    <row r="14" spans="1:10" ht="12" customHeight="1" x14ac:dyDescent="0.25">
      <c r="A14" s="159" t="s">
        <v>56</v>
      </c>
      <c r="B14" s="158"/>
      <c r="C14" s="158"/>
      <c r="D14" s="29">
        <v>645</v>
      </c>
      <c r="E14" s="27">
        <v>14.605779812774282</v>
      </c>
      <c r="F14" s="29">
        <v>223134</v>
      </c>
      <c r="G14" s="29">
        <v>73194</v>
      </c>
      <c r="H14" s="29">
        <v>149940</v>
      </c>
      <c r="I14" s="29">
        <v>345944</v>
      </c>
      <c r="J14" s="27">
        <v>85.962702051262937</v>
      </c>
    </row>
    <row r="15" spans="1:10" ht="12" customHeight="1" x14ac:dyDescent="0.25">
      <c r="A15" s="159" t="s">
        <v>55</v>
      </c>
      <c r="B15" s="158"/>
      <c r="C15" s="158"/>
      <c r="D15" s="29">
        <v>504</v>
      </c>
      <c r="E15" s="27">
        <v>19.064839367380213</v>
      </c>
      <c r="F15" s="29">
        <v>231652</v>
      </c>
      <c r="G15" s="29">
        <v>62535</v>
      </c>
      <c r="H15" s="29">
        <v>169117</v>
      </c>
      <c r="I15" s="29">
        <v>459627</v>
      </c>
      <c r="J15" s="27">
        <v>148.62875713431097</v>
      </c>
    </row>
    <row r="16" spans="1:10" ht="12" customHeight="1" x14ac:dyDescent="0.25">
      <c r="A16" s="159" t="s">
        <v>54</v>
      </c>
      <c r="B16" s="158"/>
      <c r="C16" s="158"/>
      <c r="D16" s="29">
        <v>381</v>
      </c>
      <c r="E16" s="27">
        <v>12.951474462479815</v>
      </c>
      <c r="F16" s="29">
        <v>110062</v>
      </c>
      <c r="G16" s="29">
        <v>23587</v>
      </c>
      <c r="H16" s="29">
        <v>86475</v>
      </c>
      <c r="I16" s="29">
        <v>288877</v>
      </c>
      <c r="J16" s="27">
        <v>95.628986927347299</v>
      </c>
    </row>
    <row r="17" spans="1:10" s="11" customFormat="1" ht="12" customHeight="1" x14ac:dyDescent="0.25">
      <c r="A17" s="157" t="s">
        <v>25</v>
      </c>
      <c r="B17" s="158"/>
      <c r="C17" s="158"/>
      <c r="D17" s="34">
        <v>1530</v>
      </c>
      <c r="E17" s="33">
        <v>15.297827708465398</v>
      </c>
      <c r="F17" s="34">
        <v>564848</v>
      </c>
      <c r="G17" s="34">
        <v>159316</v>
      </c>
      <c r="H17" s="34">
        <v>405532</v>
      </c>
      <c r="I17" s="34">
        <v>369182</v>
      </c>
      <c r="J17" s="33">
        <v>107.76204792901136</v>
      </c>
    </row>
    <row r="18" spans="1:10" ht="12" customHeight="1" x14ac:dyDescent="0.25">
      <c r="A18" s="159" t="s">
        <v>53</v>
      </c>
      <c r="B18" s="158"/>
      <c r="C18" s="158"/>
      <c r="D18" s="29">
        <v>518</v>
      </c>
      <c r="E18" s="27">
        <v>13.003476798333145</v>
      </c>
      <c r="F18" s="29">
        <v>71270</v>
      </c>
      <c r="G18" s="29">
        <v>43469</v>
      </c>
      <c r="H18" s="29">
        <v>27801</v>
      </c>
      <c r="I18" s="29">
        <v>137587</v>
      </c>
      <c r="J18" s="27">
        <v>133.06028896926557</v>
      </c>
    </row>
    <row r="19" spans="1:10" ht="12" customHeight="1" x14ac:dyDescent="0.25">
      <c r="A19" s="159" t="s">
        <v>52</v>
      </c>
      <c r="B19" s="158"/>
      <c r="C19" s="158"/>
      <c r="D19" s="29">
        <v>422</v>
      </c>
      <c r="E19" s="27">
        <v>12.8</v>
      </c>
      <c r="F19" s="29">
        <v>61221</v>
      </c>
      <c r="G19" s="29">
        <v>7535</v>
      </c>
      <c r="H19" s="29">
        <v>53686</v>
      </c>
      <c r="I19" s="29">
        <v>145073</v>
      </c>
      <c r="J19" s="27">
        <v>83.7</v>
      </c>
    </row>
    <row r="20" spans="1:10" ht="12" customHeight="1" x14ac:dyDescent="0.25">
      <c r="A20" s="159" t="s">
        <v>51</v>
      </c>
      <c r="B20" s="158"/>
      <c r="C20" s="158"/>
      <c r="D20" s="29">
        <v>225</v>
      </c>
      <c r="E20" s="27">
        <v>9.261317329776988</v>
      </c>
      <c r="F20" s="29">
        <v>38887</v>
      </c>
      <c r="G20" s="29">
        <v>16387</v>
      </c>
      <c r="H20" s="29">
        <v>22500</v>
      </c>
      <c r="I20" s="29">
        <v>172831</v>
      </c>
      <c r="J20" s="27">
        <v>162.43362374413775</v>
      </c>
    </row>
    <row r="21" spans="1:10" s="11" customFormat="1" ht="12" customHeight="1" x14ac:dyDescent="0.25">
      <c r="A21" s="157" t="s">
        <v>24</v>
      </c>
      <c r="B21" s="158"/>
      <c r="C21" s="158"/>
      <c r="D21" s="34">
        <v>1165</v>
      </c>
      <c r="E21" s="33">
        <v>12</v>
      </c>
      <c r="F21" s="34">
        <v>171378</v>
      </c>
      <c r="G21" s="34">
        <v>67391</v>
      </c>
      <c r="H21" s="34">
        <v>103987</v>
      </c>
      <c r="I21" s="34">
        <v>147106</v>
      </c>
      <c r="J21" s="33">
        <v>118.9</v>
      </c>
    </row>
    <row r="22" spans="1:10" ht="12" customHeight="1" x14ac:dyDescent="0.25">
      <c r="A22" s="159" t="s">
        <v>50</v>
      </c>
      <c r="B22" s="158"/>
      <c r="C22" s="158"/>
      <c r="D22" s="29">
        <v>760</v>
      </c>
      <c r="E22" s="27">
        <v>10.471507166782175</v>
      </c>
      <c r="F22" s="29">
        <v>180032</v>
      </c>
      <c r="G22" s="29">
        <v>56268</v>
      </c>
      <c r="H22" s="29">
        <v>123764</v>
      </c>
      <c r="I22" s="29">
        <v>236884</v>
      </c>
      <c r="J22" s="27">
        <v>110.06904755266851</v>
      </c>
    </row>
    <row r="23" spans="1:10" ht="12" customHeight="1" x14ac:dyDescent="0.25">
      <c r="A23" s="159" t="s">
        <v>49</v>
      </c>
      <c r="B23" s="158"/>
      <c r="C23" s="158"/>
      <c r="D23" s="29">
        <v>300</v>
      </c>
      <c r="E23" s="27">
        <v>9.3491146388437016</v>
      </c>
      <c r="F23" s="29">
        <v>93522</v>
      </c>
      <c r="G23" s="29">
        <v>45095</v>
      </c>
      <c r="H23" s="29">
        <v>48427</v>
      </c>
      <c r="I23" s="29">
        <v>311740</v>
      </c>
      <c r="J23" s="27">
        <v>108.18220306633076</v>
      </c>
    </row>
    <row r="24" spans="1:10" ht="12" customHeight="1" x14ac:dyDescent="0.25">
      <c r="A24" s="159" t="s">
        <v>48</v>
      </c>
      <c r="B24" s="158"/>
      <c r="C24" s="158"/>
      <c r="D24" s="29">
        <v>195</v>
      </c>
      <c r="E24" s="27">
        <v>9.0771980784269921</v>
      </c>
      <c r="F24" s="29">
        <v>24884</v>
      </c>
      <c r="G24" s="29">
        <v>7634</v>
      </c>
      <c r="H24" s="29">
        <v>17250</v>
      </c>
      <c r="I24" s="29">
        <v>127610</v>
      </c>
      <c r="J24" s="27">
        <v>109.91386735572782</v>
      </c>
    </row>
    <row r="25" spans="1:10" s="11" customFormat="1" ht="12" customHeight="1" x14ac:dyDescent="0.25">
      <c r="A25" s="157" t="s">
        <v>23</v>
      </c>
      <c r="B25" s="158"/>
      <c r="C25" s="158"/>
      <c r="D25" s="34">
        <v>1255</v>
      </c>
      <c r="E25" s="33">
        <v>9.9485607880845581</v>
      </c>
      <c r="F25" s="34">
        <v>298438</v>
      </c>
      <c r="G25" s="34">
        <v>108997</v>
      </c>
      <c r="H25" s="34">
        <v>189441</v>
      </c>
      <c r="I25" s="34">
        <v>237799</v>
      </c>
      <c r="J25" s="33">
        <v>109.95214426077911</v>
      </c>
    </row>
    <row r="26" spans="1:10" ht="12" customHeight="1" x14ac:dyDescent="0.25">
      <c r="A26" s="159" t="s">
        <v>47</v>
      </c>
      <c r="B26" s="158"/>
      <c r="C26" s="158"/>
      <c r="D26" s="29">
        <v>1111</v>
      </c>
      <c r="E26" s="27">
        <v>20.29753890057129</v>
      </c>
      <c r="F26" s="29">
        <v>304591</v>
      </c>
      <c r="G26" s="29">
        <v>183508</v>
      </c>
      <c r="H26" s="29">
        <v>121083</v>
      </c>
      <c r="I26" s="29">
        <v>274159</v>
      </c>
      <c r="J26" s="27">
        <v>102.11371999821219</v>
      </c>
    </row>
    <row r="27" spans="1:10" ht="12" customHeight="1" x14ac:dyDescent="0.25">
      <c r="A27" s="159" t="s">
        <v>46</v>
      </c>
      <c r="B27" s="158"/>
      <c r="C27" s="158"/>
      <c r="D27" s="29">
        <v>751</v>
      </c>
      <c r="E27" s="27">
        <v>18.441576300487192</v>
      </c>
      <c r="F27" s="29">
        <v>188099</v>
      </c>
      <c r="G27" s="29">
        <v>128906</v>
      </c>
      <c r="H27" s="29">
        <v>59193</v>
      </c>
      <c r="I27" s="29">
        <v>250465</v>
      </c>
      <c r="J27" s="27">
        <v>404.87043951958361</v>
      </c>
    </row>
    <row r="28" spans="1:10" ht="12" customHeight="1" x14ac:dyDescent="0.25">
      <c r="A28" s="159" t="s">
        <v>45</v>
      </c>
      <c r="B28" s="158"/>
      <c r="C28" s="158"/>
      <c r="D28" s="29">
        <v>1089</v>
      </c>
      <c r="E28" s="27">
        <v>18.822171100276023</v>
      </c>
      <c r="F28" s="29">
        <v>153517</v>
      </c>
      <c r="G28" s="29">
        <v>94028</v>
      </c>
      <c r="H28" s="29">
        <v>59489</v>
      </c>
      <c r="I28" s="29">
        <v>140971</v>
      </c>
      <c r="J28" s="27">
        <v>127.96350928153224</v>
      </c>
    </row>
    <row r="29" spans="1:10" s="11" customFormat="1" ht="12" customHeight="1" x14ac:dyDescent="0.25">
      <c r="A29" s="157" t="s">
        <v>22</v>
      </c>
      <c r="B29" s="158"/>
      <c r="C29" s="158"/>
      <c r="D29" s="34">
        <v>2951</v>
      </c>
      <c r="E29" s="33">
        <v>19.247802906672614</v>
      </c>
      <c r="F29" s="34">
        <v>646207</v>
      </c>
      <c r="G29" s="34">
        <v>406442</v>
      </c>
      <c r="H29" s="34">
        <v>239765</v>
      </c>
      <c r="I29" s="34">
        <v>218979</v>
      </c>
      <c r="J29" s="33">
        <v>192.2605511997682</v>
      </c>
    </row>
    <row r="30" spans="1:10" ht="12" customHeight="1" x14ac:dyDescent="0.25">
      <c r="A30" s="159" t="s">
        <v>44</v>
      </c>
      <c r="B30" s="158"/>
      <c r="C30" s="158"/>
      <c r="D30" s="29">
        <v>789</v>
      </c>
      <c r="E30" s="27">
        <v>14.669190238388286</v>
      </c>
      <c r="F30" s="29">
        <v>211907</v>
      </c>
      <c r="G30" s="29">
        <v>29132</v>
      </c>
      <c r="H30" s="29">
        <v>182775</v>
      </c>
      <c r="I30" s="29">
        <v>268577</v>
      </c>
      <c r="J30" s="27">
        <v>137.15223874499551</v>
      </c>
    </row>
    <row r="31" spans="1:10" ht="12" customHeight="1" x14ac:dyDescent="0.25">
      <c r="A31" s="159" t="s">
        <v>43</v>
      </c>
      <c r="B31" s="158"/>
      <c r="C31" s="158"/>
      <c r="D31" s="29">
        <v>569</v>
      </c>
      <c r="E31" s="27">
        <v>14.746777867911375</v>
      </c>
      <c r="F31" s="29">
        <v>151730</v>
      </c>
      <c r="G31" s="29">
        <v>30145</v>
      </c>
      <c r="H31" s="29">
        <v>121585</v>
      </c>
      <c r="I31" s="29">
        <v>266661</v>
      </c>
      <c r="J31" s="27">
        <v>122.1014409802512</v>
      </c>
    </row>
    <row r="32" spans="1:10" ht="12" customHeight="1" x14ac:dyDescent="0.25">
      <c r="A32" s="159" t="s">
        <v>42</v>
      </c>
      <c r="B32" s="158"/>
      <c r="C32" s="158"/>
      <c r="D32" s="29">
        <v>1003</v>
      </c>
      <c r="E32" s="27">
        <v>23.678836597141071</v>
      </c>
      <c r="F32" s="29">
        <v>257507</v>
      </c>
      <c r="G32" s="29">
        <v>117265</v>
      </c>
      <c r="H32" s="29">
        <v>140242</v>
      </c>
      <c r="I32" s="29">
        <v>256737</v>
      </c>
      <c r="J32" s="27">
        <v>179.36953742323573</v>
      </c>
    </row>
    <row r="33" spans="1:10" s="11" customFormat="1" ht="12" customHeight="1" x14ac:dyDescent="0.25">
      <c r="A33" s="157" t="s">
        <v>21</v>
      </c>
      <c r="B33" s="158"/>
      <c r="C33" s="158"/>
      <c r="D33" s="34">
        <v>2361</v>
      </c>
      <c r="E33" s="33">
        <v>17.524014803005134</v>
      </c>
      <c r="F33" s="34">
        <v>621144</v>
      </c>
      <c r="G33" s="34">
        <v>176542</v>
      </c>
      <c r="H33" s="34">
        <v>444602</v>
      </c>
      <c r="I33" s="34">
        <v>263085</v>
      </c>
      <c r="J33" s="33">
        <v>151.70920456249206</v>
      </c>
    </row>
    <row r="34" spans="1:10" ht="11.45" customHeight="1" x14ac:dyDescent="0.25">
      <c r="A34" s="32" t="s">
        <v>41</v>
      </c>
      <c r="B34" s="31"/>
      <c r="C34" s="31"/>
      <c r="D34" s="29"/>
      <c r="E34" s="27"/>
      <c r="F34" s="29"/>
      <c r="G34" s="29"/>
      <c r="H34" s="29"/>
      <c r="I34" s="29"/>
      <c r="J34" s="27"/>
    </row>
    <row r="35" spans="1:10" ht="11.45" customHeight="1" x14ac:dyDescent="0.25">
      <c r="A35" s="18"/>
      <c r="B35" s="17" t="s">
        <v>32</v>
      </c>
      <c r="C35" s="21">
        <v>499</v>
      </c>
      <c r="D35" s="29">
        <v>763</v>
      </c>
      <c r="E35" s="27">
        <v>27.119632054480959</v>
      </c>
      <c r="F35" s="29">
        <v>84553</v>
      </c>
      <c r="G35" s="29">
        <v>41139</v>
      </c>
      <c r="H35" s="29">
        <v>43414</v>
      </c>
      <c r="I35" s="29">
        <v>110817</v>
      </c>
      <c r="J35" s="27">
        <v>108.32551319648094</v>
      </c>
    </row>
    <row r="36" spans="1:10" ht="11.45" customHeight="1" x14ac:dyDescent="0.25">
      <c r="A36" s="20">
        <v>500</v>
      </c>
      <c r="B36" s="17" t="s">
        <v>32</v>
      </c>
      <c r="C36" s="21">
        <v>999</v>
      </c>
      <c r="D36" s="29">
        <v>1516</v>
      </c>
      <c r="E36" s="27">
        <v>30.979681334333293</v>
      </c>
      <c r="F36" s="29">
        <v>130687</v>
      </c>
      <c r="G36" s="29">
        <v>73842</v>
      </c>
      <c r="H36" s="29">
        <v>56845</v>
      </c>
      <c r="I36" s="29">
        <v>86205</v>
      </c>
      <c r="J36" s="27">
        <v>133.14541663448915</v>
      </c>
    </row>
    <row r="37" spans="1:10" ht="11.45" customHeight="1" x14ac:dyDescent="0.25">
      <c r="A37" s="20">
        <v>1000</v>
      </c>
      <c r="B37" s="17" t="s">
        <v>32</v>
      </c>
      <c r="C37" s="21">
        <v>1999</v>
      </c>
      <c r="D37" s="29">
        <v>1494</v>
      </c>
      <c r="E37" s="27">
        <v>15.9</v>
      </c>
      <c r="F37" s="29">
        <v>208005</v>
      </c>
      <c r="G37" s="29">
        <v>112054</v>
      </c>
      <c r="H37" s="29">
        <v>95951</v>
      </c>
      <c r="I37" s="29">
        <v>139227</v>
      </c>
      <c r="J37" s="27">
        <v>118.1</v>
      </c>
    </row>
    <row r="38" spans="1:10" ht="11.45" customHeight="1" x14ac:dyDescent="0.25">
      <c r="A38" s="20">
        <v>2000</v>
      </c>
      <c r="B38" s="17" t="s">
        <v>32</v>
      </c>
      <c r="C38" s="21">
        <v>4999</v>
      </c>
      <c r="D38" s="29">
        <v>2159</v>
      </c>
      <c r="E38" s="27">
        <v>14.6</v>
      </c>
      <c r="F38" s="29">
        <v>362007</v>
      </c>
      <c r="G38" s="29">
        <v>195813</v>
      </c>
      <c r="H38" s="29">
        <v>166194</v>
      </c>
      <c r="I38" s="29">
        <v>167673</v>
      </c>
      <c r="J38" s="27">
        <v>121.6</v>
      </c>
    </row>
    <row r="39" spans="1:10" ht="11.45" customHeight="1" x14ac:dyDescent="0.25">
      <c r="A39" s="20">
        <v>5000</v>
      </c>
      <c r="B39" s="17" t="s">
        <v>32</v>
      </c>
      <c r="C39" s="21">
        <v>9999</v>
      </c>
      <c r="D39" s="29">
        <v>1188</v>
      </c>
      <c r="E39" s="27">
        <v>12.258429992292049</v>
      </c>
      <c r="F39" s="29">
        <v>252829</v>
      </c>
      <c r="G39" s="29">
        <v>135364</v>
      </c>
      <c r="H39" s="29">
        <v>117465</v>
      </c>
      <c r="I39" s="29">
        <v>212819</v>
      </c>
      <c r="J39" s="27">
        <v>243.88787660008481</v>
      </c>
    </row>
    <row r="40" spans="1:10" ht="11.45" customHeight="1" x14ac:dyDescent="0.25">
      <c r="A40" s="20">
        <v>10000</v>
      </c>
      <c r="B40" s="17" t="s">
        <v>32</v>
      </c>
      <c r="C40" s="21">
        <v>19999</v>
      </c>
      <c r="D40" s="29">
        <v>1720</v>
      </c>
      <c r="E40" s="27">
        <v>15.186578596283349</v>
      </c>
      <c r="F40" s="29">
        <v>590930</v>
      </c>
      <c r="G40" s="29">
        <v>311186</v>
      </c>
      <c r="H40" s="29">
        <v>279744</v>
      </c>
      <c r="I40" s="29">
        <v>343564</v>
      </c>
      <c r="J40" s="27">
        <v>153.83967831779552</v>
      </c>
    </row>
    <row r="41" spans="1:10" ht="11.45" customHeight="1" x14ac:dyDescent="0.25">
      <c r="A41" s="20">
        <v>20000</v>
      </c>
      <c r="B41" s="17" t="s">
        <v>32</v>
      </c>
      <c r="C41" s="21">
        <v>49999</v>
      </c>
      <c r="D41" s="29">
        <v>1361</v>
      </c>
      <c r="E41" s="27">
        <v>11.542026630618683</v>
      </c>
      <c r="F41" s="29">
        <v>445261</v>
      </c>
      <c r="G41" s="29">
        <v>152554</v>
      </c>
      <c r="H41" s="29">
        <v>292707</v>
      </c>
      <c r="I41" s="29">
        <v>327157</v>
      </c>
      <c r="J41" s="27">
        <v>104.10922722470437</v>
      </c>
    </row>
    <row r="42" spans="1:10" ht="11.45" customHeight="1" x14ac:dyDescent="0.25">
      <c r="A42" s="20">
        <v>50000</v>
      </c>
      <c r="B42" s="17" t="s">
        <v>32</v>
      </c>
      <c r="C42" s="21">
        <v>99999</v>
      </c>
      <c r="D42" s="29">
        <v>516</v>
      </c>
      <c r="E42" s="27">
        <v>6.8028287111012666</v>
      </c>
      <c r="F42" s="29">
        <v>320140</v>
      </c>
      <c r="G42" s="29">
        <v>110925</v>
      </c>
      <c r="H42" s="29">
        <v>209215</v>
      </c>
      <c r="I42" s="29">
        <v>620426</v>
      </c>
      <c r="J42" s="27">
        <v>107.76972568855786</v>
      </c>
    </row>
    <row r="43" spans="1:10" ht="11.45" customHeight="1" x14ac:dyDescent="0.25">
      <c r="A43" s="20">
        <v>100000</v>
      </c>
      <c r="B43" s="17" t="s">
        <v>32</v>
      </c>
      <c r="C43" s="19" t="s">
        <v>31</v>
      </c>
      <c r="D43" s="29">
        <v>934</v>
      </c>
      <c r="E43" s="27">
        <v>8.1059431143311151</v>
      </c>
      <c r="F43" s="29">
        <v>692411</v>
      </c>
      <c r="G43" s="29">
        <v>90185</v>
      </c>
      <c r="H43" s="29">
        <v>602226</v>
      </c>
      <c r="I43" s="29">
        <v>741339</v>
      </c>
      <c r="J43" s="27">
        <v>93.810692818728242</v>
      </c>
    </row>
    <row r="44" spans="1:10" ht="11.45" customHeight="1" x14ac:dyDescent="0.25">
      <c r="A44" s="18" t="s">
        <v>30</v>
      </c>
      <c r="B44" s="17"/>
      <c r="C44" s="17"/>
      <c r="D44" s="29">
        <v>993</v>
      </c>
      <c r="E44" s="27">
        <v>5.8476914868683112</v>
      </c>
      <c r="F44" s="29">
        <v>663930</v>
      </c>
      <c r="G44" s="29">
        <v>113021</v>
      </c>
      <c r="H44" s="29">
        <v>550909</v>
      </c>
      <c r="I44" s="29">
        <v>668610</v>
      </c>
      <c r="J44" s="27">
        <v>81.494771663255875</v>
      </c>
    </row>
  </sheetData>
  <mergeCells count="35">
    <mergeCell ref="A4:C4"/>
    <mergeCell ref="D2:E2"/>
    <mergeCell ref="A13:C13"/>
    <mergeCell ref="A14:C14"/>
    <mergeCell ref="I2:J2"/>
    <mergeCell ref="F2:F3"/>
    <mergeCell ref="G2:H2"/>
    <mergeCell ref="A2:C3"/>
    <mergeCell ref="A5:C5"/>
    <mergeCell ref="A6:C6"/>
    <mergeCell ref="A9:C9"/>
    <mergeCell ref="A10:C10"/>
    <mergeCell ref="A11:C11"/>
    <mergeCell ref="A12:C12"/>
    <mergeCell ref="A7:C7"/>
    <mergeCell ref="A8:C8"/>
    <mergeCell ref="A17:C17"/>
    <mergeCell ref="A18:C18"/>
    <mergeCell ref="A19:C19"/>
    <mergeCell ref="A20:C20"/>
    <mergeCell ref="A15:C15"/>
    <mergeCell ref="A16:C16"/>
    <mergeCell ref="A33:C33"/>
    <mergeCell ref="A30:C30"/>
    <mergeCell ref="A31:C31"/>
    <mergeCell ref="A32:C32"/>
    <mergeCell ref="A21:C21"/>
    <mergeCell ref="A22:C22"/>
    <mergeCell ref="A28:C28"/>
    <mergeCell ref="A29:C29"/>
    <mergeCell ref="A23:C23"/>
    <mergeCell ref="A24:C24"/>
    <mergeCell ref="A25:C25"/>
    <mergeCell ref="A26:C26"/>
    <mergeCell ref="A27:C27"/>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1AA03-4206-41BD-9D45-17BC146AAFF3}">
  <dimension ref="A1:G19"/>
  <sheetViews>
    <sheetView zoomScaleNormal="100" workbookViewId="0"/>
  </sheetViews>
  <sheetFormatPr defaultRowHeight="13.5" x14ac:dyDescent="0.25"/>
  <cols>
    <col min="1" max="1" width="16.7109375" style="2" customWidth="1"/>
    <col min="2" max="7" width="11.7109375" style="2" customWidth="1"/>
    <col min="8" max="16384" width="9.140625" style="1"/>
  </cols>
  <sheetData>
    <row r="1" spans="1:7" s="11" customFormat="1" ht="15.75" customHeight="1" x14ac:dyDescent="0.25">
      <c r="A1" s="12" t="s">
        <v>156</v>
      </c>
      <c r="B1" s="15"/>
      <c r="C1" s="15"/>
      <c r="D1" s="15"/>
      <c r="E1" s="15"/>
      <c r="F1" s="15"/>
      <c r="G1" s="15"/>
    </row>
    <row r="2" spans="1:7" ht="15.75" customHeight="1" x14ac:dyDescent="0.2">
      <c r="A2" s="160" t="s">
        <v>155</v>
      </c>
      <c r="B2" s="145" t="s">
        <v>96</v>
      </c>
      <c r="C2" s="145"/>
      <c r="D2" s="145"/>
      <c r="E2" s="145" t="s">
        <v>95</v>
      </c>
      <c r="F2" s="145"/>
      <c r="G2" s="149"/>
    </row>
    <row r="3" spans="1:7" ht="15.75" customHeight="1" x14ac:dyDescent="0.2">
      <c r="A3" s="160"/>
      <c r="B3" s="9" t="s">
        <v>94</v>
      </c>
      <c r="C3" s="9" t="s">
        <v>93</v>
      </c>
      <c r="D3" s="9" t="s">
        <v>92</v>
      </c>
      <c r="E3" s="9" t="s">
        <v>94</v>
      </c>
      <c r="F3" s="9" t="s">
        <v>93</v>
      </c>
      <c r="G3" s="57" t="s">
        <v>92</v>
      </c>
    </row>
    <row r="4" spans="1:7" ht="18" customHeight="1" x14ac:dyDescent="0.25">
      <c r="A4" s="101">
        <v>1998</v>
      </c>
      <c r="B4" s="40">
        <v>277098</v>
      </c>
      <c r="C4" s="40">
        <v>126221</v>
      </c>
      <c r="D4" s="40">
        <v>389639</v>
      </c>
      <c r="E4" s="40">
        <v>449378</v>
      </c>
      <c r="F4" s="40">
        <v>318445</v>
      </c>
      <c r="G4" s="40">
        <v>767823</v>
      </c>
    </row>
    <row r="5" spans="1:7" ht="15" customHeight="1" x14ac:dyDescent="0.25">
      <c r="A5" s="101">
        <v>1999</v>
      </c>
      <c r="B5" s="40">
        <v>267783</v>
      </c>
      <c r="C5" s="40">
        <v>129132</v>
      </c>
      <c r="D5" s="40">
        <v>384051</v>
      </c>
      <c r="E5" s="40">
        <v>437961</v>
      </c>
      <c r="F5" s="40">
        <v>353292</v>
      </c>
      <c r="G5" s="40">
        <v>791253</v>
      </c>
    </row>
    <row r="6" spans="1:7" ht="15" customHeight="1" x14ac:dyDescent="0.25">
      <c r="A6" s="101">
        <v>2000</v>
      </c>
      <c r="B6" s="40">
        <v>321548</v>
      </c>
      <c r="C6" s="40">
        <v>119466</v>
      </c>
      <c r="D6" s="40">
        <v>432193</v>
      </c>
      <c r="E6" s="40">
        <v>503380</v>
      </c>
      <c r="F6" s="40">
        <v>345582</v>
      </c>
      <c r="G6" s="40">
        <v>848962</v>
      </c>
    </row>
    <row r="7" spans="1:7" ht="15" customHeight="1" x14ac:dyDescent="0.25">
      <c r="A7" s="101">
        <v>2001</v>
      </c>
      <c r="B7" s="40">
        <v>294321</v>
      </c>
      <c r="C7" s="40">
        <v>121959</v>
      </c>
      <c r="D7" s="40">
        <v>407232</v>
      </c>
      <c r="E7" s="40">
        <v>464546</v>
      </c>
      <c r="F7" s="40">
        <v>337911</v>
      </c>
      <c r="G7" s="40">
        <v>802457</v>
      </c>
    </row>
    <row r="8" spans="1:7" ht="15" customHeight="1" x14ac:dyDescent="0.25">
      <c r="A8" s="101">
        <v>2002</v>
      </c>
      <c r="B8" s="40">
        <v>289028</v>
      </c>
      <c r="C8" s="40">
        <v>117822</v>
      </c>
      <c r="D8" s="40">
        <v>395446</v>
      </c>
      <c r="E8" s="40">
        <v>419870</v>
      </c>
      <c r="F8" s="40">
        <v>331282</v>
      </c>
      <c r="G8" s="40">
        <v>751152</v>
      </c>
    </row>
    <row r="9" spans="1:7" ht="15" customHeight="1" x14ac:dyDescent="0.25">
      <c r="A9" s="101">
        <v>2003</v>
      </c>
      <c r="B9" s="40">
        <v>247967</v>
      </c>
      <c r="C9" s="40">
        <v>81509</v>
      </c>
      <c r="D9" s="40">
        <v>324495</v>
      </c>
      <c r="E9" s="40">
        <v>368880</v>
      </c>
      <c r="F9" s="40">
        <v>254993</v>
      </c>
      <c r="G9" s="40">
        <v>623873</v>
      </c>
    </row>
    <row r="10" spans="1:7" ht="15" customHeight="1" x14ac:dyDescent="0.25">
      <c r="A10" s="101">
        <v>2004</v>
      </c>
      <c r="B10" s="40">
        <v>240699</v>
      </c>
      <c r="C10" s="40">
        <v>80475</v>
      </c>
      <c r="D10" s="40">
        <v>317969</v>
      </c>
      <c r="E10" s="40">
        <v>361435</v>
      </c>
      <c r="F10" s="40">
        <v>246809</v>
      </c>
      <c r="G10" s="40">
        <v>608244</v>
      </c>
    </row>
    <row r="11" spans="1:7" ht="15" customHeight="1" x14ac:dyDescent="0.25">
      <c r="A11" s="101">
        <v>2005</v>
      </c>
      <c r="B11" s="40">
        <v>227721</v>
      </c>
      <c r="C11" s="40">
        <v>83276</v>
      </c>
      <c r="D11" s="40">
        <v>305875</v>
      </c>
      <c r="E11" s="40">
        <v>349016</v>
      </c>
      <c r="F11" s="40">
        <v>258306</v>
      </c>
      <c r="G11" s="40">
        <v>607322</v>
      </c>
    </row>
    <row r="12" spans="1:7" ht="15" customHeight="1" x14ac:dyDescent="0.25">
      <c r="A12" s="2" t="s">
        <v>28</v>
      </c>
      <c r="B12" s="40"/>
      <c r="C12" s="40"/>
      <c r="D12" s="40"/>
      <c r="E12" s="40"/>
      <c r="F12" s="40"/>
      <c r="G12" s="40"/>
    </row>
    <row r="13" spans="1:7" ht="12.95" customHeight="1" x14ac:dyDescent="0.25">
      <c r="A13" s="2" t="s">
        <v>89</v>
      </c>
      <c r="B13" s="40">
        <v>160894</v>
      </c>
      <c r="C13" s="40">
        <v>48978</v>
      </c>
      <c r="D13" s="100" t="s">
        <v>81</v>
      </c>
      <c r="E13" s="40">
        <v>160894</v>
      </c>
      <c r="F13" s="40">
        <v>48978</v>
      </c>
      <c r="G13" s="40">
        <v>209872</v>
      </c>
    </row>
    <row r="14" spans="1:7" ht="12.95" customHeight="1" x14ac:dyDescent="0.25">
      <c r="A14" s="2" t="s">
        <v>88</v>
      </c>
      <c r="B14" s="40">
        <v>41869</v>
      </c>
      <c r="C14" s="40">
        <v>11108</v>
      </c>
      <c r="D14" s="100" t="s">
        <v>81</v>
      </c>
      <c r="E14" s="40">
        <v>83738</v>
      </c>
      <c r="F14" s="40">
        <v>22216</v>
      </c>
      <c r="G14" s="40">
        <v>105954</v>
      </c>
    </row>
    <row r="15" spans="1:7" ht="12.95" customHeight="1" x14ac:dyDescent="0.25">
      <c r="A15" s="2" t="s">
        <v>87</v>
      </c>
      <c r="B15" s="40">
        <v>13148</v>
      </c>
      <c r="C15" s="40">
        <v>1673</v>
      </c>
      <c r="D15" s="100" t="s">
        <v>81</v>
      </c>
      <c r="E15" s="40">
        <v>39444</v>
      </c>
      <c r="F15" s="40">
        <v>5019</v>
      </c>
      <c r="G15" s="40">
        <v>44463</v>
      </c>
    </row>
    <row r="16" spans="1:7" ht="12.95" customHeight="1" x14ac:dyDescent="0.25">
      <c r="A16" s="2" t="s">
        <v>86</v>
      </c>
      <c r="B16" s="40">
        <v>5672</v>
      </c>
      <c r="C16" s="40">
        <v>1721</v>
      </c>
      <c r="D16" s="100" t="s">
        <v>81</v>
      </c>
      <c r="E16" s="40">
        <v>22688</v>
      </c>
      <c r="F16" s="40">
        <v>6884</v>
      </c>
      <c r="G16" s="40">
        <v>29572</v>
      </c>
    </row>
    <row r="17" spans="1:7" ht="12.95" customHeight="1" x14ac:dyDescent="0.25">
      <c r="A17" s="2" t="s">
        <v>85</v>
      </c>
      <c r="B17" s="40">
        <v>2035</v>
      </c>
      <c r="C17" s="40">
        <v>765</v>
      </c>
      <c r="D17" s="100" t="s">
        <v>81</v>
      </c>
      <c r="E17" s="40">
        <v>10175</v>
      </c>
      <c r="F17" s="40">
        <v>3825</v>
      </c>
      <c r="G17" s="40">
        <v>14000</v>
      </c>
    </row>
    <row r="18" spans="1:7" ht="12.95" customHeight="1" x14ac:dyDescent="0.25">
      <c r="A18" s="2" t="s">
        <v>84</v>
      </c>
      <c r="B18" s="40">
        <v>2841</v>
      </c>
      <c r="C18" s="40">
        <v>11601</v>
      </c>
      <c r="D18" s="100" t="s">
        <v>81</v>
      </c>
      <c r="E18" s="40">
        <v>20024</v>
      </c>
      <c r="F18" s="40">
        <v>102247</v>
      </c>
      <c r="G18" s="40">
        <v>122271</v>
      </c>
    </row>
    <row r="19" spans="1:7" ht="12.95" customHeight="1" x14ac:dyDescent="0.25">
      <c r="A19" s="2" t="s">
        <v>83</v>
      </c>
      <c r="B19" s="40">
        <v>1262</v>
      </c>
      <c r="C19" s="40">
        <v>7430</v>
      </c>
      <c r="D19" s="100" t="s">
        <v>81</v>
      </c>
      <c r="E19" s="40">
        <v>12053</v>
      </c>
      <c r="F19" s="40">
        <v>69137</v>
      </c>
      <c r="G19" s="40">
        <v>81190</v>
      </c>
    </row>
  </sheetData>
  <mergeCells count="3">
    <mergeCell ref="E2:G2"/>
    <mergeCell ref="A2:A3"/>
    <mergeCell ref="B2:D2"/>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07E54-A299-4F14-9104-854E7E641FAE}">
  <dimension ref="A1:J19"/>
  <sheetViews>
    <sheetView zoomScaleNormal="100" workbookViewId="0"/>
  </sheetViews>
  <sheetFormatPr defaultRowHeight="13.5" x14ac:dyDescent="0.25"/>
  <cols>
    <col min="1" max="1" width="13.5703125" style="2" customWidth="1"/>
    <col min="2" max="10" width="8.140625" style="2" customWidth="1"/>
    <col min="11" max="16384" width="9.140625" style="1"/>
  </cols>
  <sheetData>
    <row r="1" spans="1:10" s="11" customFormat="1" ht="15.75" customHeight="1" x14ac:dyDescent="0.25">
      <c r="A1" s="12" t="s">
        <v>157</v>
      </c>
      <c r="B1" s="15"/>
      <c r="C1" s="15"/>
      <c r="D1" s="15"/>
      <c r="E1" s="15"/>
      <c r="F1" s="15"/>
      <c r="G1" s="15"/>
      <c r="H1" s="15"/>
      <c r="I1" s="15"/>
      <c r="J1" s="15"/>
    </row>
    <row r="2" spans="1:10" ht="15.75" customHeight="1" x14ac:dyDescent="0.2">
      <c r="A2" s="160" t="s">
        <v>155</v>
      </c>
      <c r="B2" s="145" t="s">
        <v>66</v>
      </c>
      <c r="C2" s="145"/>
      <c r="D2" s="145"/>
      <c r="E2" s="145" t="s">
        <v>103</v>
      </c>
      <c r="F2" s="145"/>
      <c r="G2" s="145"/>
      <c r="H2" s="145" t="s">
        <v>102</v>
      </c>
      <c r="I2" s="145"/>
      <c r="J2" s="149"/>
    </row>
    <row r="3" spans="1:10" ht="15.75" customHeight="1" x14ac:dyDescent="0.2">
      <c r="A3" s="160"/>
      <c r="B3" s="9" t="s">
        <v>94</v>
      </c>
      <c r="C3" s="9" t="s">
        <v>93</v>
      </c>
      <c r="D3" s="9" t="s">
        <v>92</v>
      </c>
      <c r="E3" s="9" t="s">
        <v>94</v>
      </c>
      <c r="F3" s="9" t="s">
        <v>93</v>
      </c>
      <c r="G3" s="9" t="s">
        <v>92</v>
      </c>
      <c r="H3" s="9" t="s">
        <v>94</v>
      </c>
      <c r="I3" s="9" t="s">
        <v>93</v>
      </c>
      <c r="J3" s="57" t="s">
        <v>92</v>
      </c>
    </row>
    <row r="4" spans="1:10" ht="18" customHeight="1" x14ac:dyDescent="0.25">
      <c r="A4" s="101">
        <v>1998</v>
      </c>
      <c r="B4" s="50">
        <v>1507855</v>
      </c>
      <c r="C4" s="50">
        <v>737285</v>
      </c>
      <c r="D4" s="50">
        <v>2245140</v>
      </c>
      <c r="E4" s="50">
        <v>5442</v>
      </c>
      <c r="F4" s="50">
        <v>5841</v>
      </c>
      <c r="G4" s="50">
        <v>5763</v>
      </c>
      <c r="H4" s="50">
        <v>3355</v>
      </c>
      <c r="I4" s="50">
        <v>2315</v>
      </c>
      <c r="J4" s="50">
        <v>2924</v>
      </c>
    </row>
    <row r="5" spans="1:10" ht="15" customHeight="1" x14ac:dyDescent="0.25">
      <c r="A5" s="101">
        <v>1999</v>
      </c>
      <c r="B5" s="50">
        <v>1475711</v>
      </c>
      <c r="C5" s="50">
        <v>708757</v>
      </c>
      <c r="D5" s="50">
        <v>2184468</v>
      </c>
      <c r="E5" s="50">
        <v>5511</v>
      </c>
      <c r="F5" s="50">
        <v>5489</v>
      </c>
      <c r="G5" s="50">
        <v>5688</v>
      </c>
      <c r="H5" s="50">
        <v>3370</v>
      </c>
      <c r="I5" s="50">
        <v>2006</v>
      </c>
      <c r="J5" s="50">
        <v>2761</v>
      </c>
    </row>
    <row r="6" spans="1:10" ht="15" customHeight="1" x14ac:dyDescent="0.25">
      <c r="A6" s="101">
        <v>2000</v>
      </c>
      <c r="B6" s="50">
        <v>1845888</v>
      </c>
      <c r="C6" s="50">
        <v>737688</v>
      </c>
      <c r="D6" s="50">
        <v>2583576</v>
      </c>
      <c r="E6" s="50">
        <v>5741</v>
      </c>
      <c r="F6" s="50">
        <v>6175</v>
      </c>
      <c r="G6" s="50">
        <v>5978</v>
      </c>
      <c r="H6" s="50">
        <v>3667</v>
      </c>
      <c r="I6" s="50">
        <v>2135</v>
      </c>
      <c r="J6" s="50">
        <v>3043</v>
      </c>
    </row>
    <row r="7" spans="1:10" ht="15" customHeight="1" x14ac:dyDescent="0.25">
      <c r="A7" s="101">
        <v>2001</v>
      </c>
      <c r="B7" s="50">
        <v>1862690</v>
      </c>
      <c r="C7" s="50">
        <v>726310</v>
      </c>
      <c r="D7" s="50">
        <v>2589000</v>
      </c>
      <c r="E7" s="50">
        <v>6329</v>
      </c>
      <c r="F7" s="50">
        <v>5955</v>
      </c>
      <c r="G7" s="50">
        <v>6358</v>
      </c>
      <c r="H7" s="50">
        <v>4010</v>
      </c>
      <c r="I7" s="50">
        <v>2149</v>
      </c>
      <c r="J7" s="50">
        <v>3226</v>
      </c>
    </row>
    <row r="8" spans="1:10" ht="15" customHeight="1" x14ac:dyDescent="0.25">
      <c r="A8" s="101">
        <v>2002</v>
      </c>
      <c r="B8" s="50">
        <v>1938703</v>
      </c>
      <c r="C8" s="50">
        <v>868932</v>
      </c>
      <c r="D8" s="50">
        <v>2807635</v>
      </c>
      <c r="E8" s="50">
        <v>6708</v>
      </c>
      <c r="F8" s="50">
        <v>7375</v>
      </c>
      <c r="G8" s="50">
        <v>7100</v>
      </c>
      <c r="H8" s="50">
        <v>4617</v>
      </c>
      <c r="I8" s="50">
        <v>2623</v>
      </c>
      <c r="J8" s="50">
        <v>3738</v>
      </c>
    </row>
    <row r="9" spans="1:10" ht="15" customHeight="1" x14ac:dyDescent="0.25">
      <c r="A9" s="101">
        <v>2003</v>
      </c>
      <c r="B9" s="50">
        <v>1870558</v>
      </c>
      <c r="C9" s="50">
        <v>716609</v>
      </c>
      <c r="D9" s="50">
        <v>2587167</v>
      </c>
      <c r="E9" s="50">
        <v>7544</v>
      </c>
      <c r="F9" s="50">
        <v>8792</v>
      </c>
      <c r="G9" s="50">
        <v>7973</v>
      </c>
      <c r="H9" s="50">
        <v>5071</v>
      </c>
      <c r="I9" s="50">
        <v>2810</v>
      </c>
      <c r="J9" s="50">
        <v>4147</v>
      </c>
    </row>
    <row r="10" spans="1:10" ht="15" customHeight="1" x14ac:dyDescent="0.25">
      <c r="A10" s="101">
        <v>2004</v>
      </c>
      <c r="B10" s="50">
        <v>2016776</v>
      </c>
      <c r="C10" s="50">
        <v>759007</v>
      </c>
      <c r="D10" s="50">
        <v>2775783</v>
      </c>
      <c r="E10" s="50">
        <v>8378.82999098459</v>
      </c>
      <c r="F10" s="50">
        <v>9431.5874495184835</v>
      </c>
      <c r="G10" s="50">
        <v>8729.7283697467356</v>
      </c>
      <c r="H10" s="50">
        <v>5579.9134007497896</v>
      </c>
      <c r="I10" s="50">
        <v>3075.2808852189346</v>
      </c>
      <c r="J10" s="50">
        <v>4563.6011206029161</v>
      </c>
    </row>
    <row r="11" spans="1:10" ht="15" customHeight="1" x14ac:dyDescent="0.25">
      <c r="A11" s="101">
        <v>2005</v>
      </c>
      <c r="B11" s="50">
        <v>1992368</v>
      </c>
      <c r="C11" s="50">
        <v>869090</v>
      </c>
      <c r="D11" s="50">
        <v>2861458</v>
      </c>
      <c r="E11" s="50">
        <v>8749</v>
      </c>
      <c r="F11" s="50">
        <v>10436</v>
      </c>
      <c r="G11" s="50">
        <v>9355</v>
      </c>
      <c r="H11" s="50">
        <v>5709</v>
      </c>
      <c r="I11" s="50">
        <v>3365</v>
      </c>
      <c r="J11" s="50">
        <v>4712</v>
      </c>
    </row>
    <row r="12" spans="1:10" ht="15" customHeight="1" x14ac:dyDescent="0.25">
      <c r="A12" s="2" t="s">
        <v>28</v>
      </c>
      <c r="B12" s="50"/>
      <c r="C12" s="50" t="s">
        <v>90</v>
      </c>
      <c r="D12" s="50"/>
      <c r="E12" s="50"/>
      <c r="F12" s="50"/>
      <c r="G12" s="50"/>
      <c r="H12" s="50"/>
      <c r="I12" s="50"/>
      <c r="J12" s="50"/>
    </row>
    <row r="13" spans="1:10" ht="15" customHeight="1" x14ac:dyDescent="0.25">
      <c r="A13" s="2" t="s">
        <v>89</v>
      </c>
      <c r="B13" s="50">
        <v>984962</v>
      </c>
      <c r="C13" s="50">
        <v>284304</v>
      </c>
      <c r="D13" s="50">
        <v>1269266</v>
      </c>
      <c r="E13" s="50">
        <v>6122</v>
      </c>
      <c r="F13" s="50">
        <v>5805</v>
      </c>
      <c r="G13" s="13" t="s">
        <v>81</v>
      </c>
      <c r="H13" s="50">
        <v>6122</v>
      </c>
      <c r="I13" s="50">
        <v>5805</v>
      </c>
      <c r="J13" s="50">
        <v>6048</v>
      </c>
    </row>
    <row r="14" spans="1:10" ht="15" customHeight="1" x14ac:dyDescent="0.25">
      <c r="A14" s="2" t="s">
        <v>88</v>
      </c>
      <c r="B14" s="50">
        <v>461906</v>
      </c>
      <c r="C14" s="50">
        <v>92464</v>
      </c>
      <c r="D14" s="50">
        <v>554370</v>
      </c>
      <c r="E14" s="50">
        <v>11032</v>
      </c>
      <c r="F14" s="50">
        <v>8324</v>
      </c>
      <c r="G14" s="13" t="s">
        <v>81</v>
      </c>
      <c r="H14" s="50">
        <v>5516</v>
      </c>
      <c r="I14" s="50">
        <v>4162</v>
      </c>
      <c r="J14" s="50">
        <v>5232</v>
      </c>
    </row>
    <row r="15" spans="1:10" ht="15" customHeight="1" x14ac:dyDescent="0.25">
      <c r="A15" s="2" t="s">
        <v>87</v>
      </c>
      <c r="B15" s="50">
        <v>204979</v>
      </c>
      <c r="C15" s="50">
        <v>21836</v>
      </c>
      <c r="D15" s="50">
        <v>226815</v>
      </c>
      <c r="E15" s="50">
        <v>15590</v>
      </c>
      <c r="F15" s="50">
        <v>13052</v>
      </c>
      <c r="G15" s="13" t="s">
        <v>81</v>
      </c>
      <c r="H15" s="50">
        <v>5197</v>
      </c>
      <c r="I15" s="50">
        <v>4351</v>
      </c>
      <c r="J15" s="50">
        <v>5101</v>
      </c>
    </row>
    <row r="16" spans="1:10" ht="15" customHeight="1" x14ac:dyDescent="0.25">
      <c r="A16" s="2" t="s">
        <v>86</v>
      </c>
      <c r="B16" s="50">
        <v>129462</v>
      </c>
      <c r="C16" s="50">
        <v>25947</v>
      </c>
      <c r="D16" s="50">
        <v>155409</v>
      </c>
      <c r="E16" s="50">
        <v>22825</v>
      </c>
      <c r="F16" s="50">
        <v>15077</v>
      </c>
      <c r="G16" s="13" t="s">
        <v>81</v>
      </c>
      <c r="H16" s="50">
        <v>5706</v>
      </c>
      <c r="I16" s="50">
        <v>3769</v>
      </c>
      <c r="J16" s="50">
        <v>5255</v>
      </c>
    </row>
    <row r="17" spans="1:10" ht="15" customHeight="1" x14ac:dyDescent="0.25">
      <c r="A17" s="2" t="s">
        <v>85</v>
      </c>
      <c r="B17" s="50">
        <v>64203</v>
      </c>
      <c r="C17" s="50">
        <v>16678</v>
      </c>
      <c r="D17" s="50">
        <v>80881</v>
      </c>
      <c r="E17" s="50">
        <v>31549</v>
      </c>
      <c r="F17" s="50">
        <v>21801</v>
      </c>
      <c r="G17" s="13" t="s">
        <v>81</v>
      </c>
      <c r="H17" s="50">
        <v>6310</v>
      </c>
      <c r="I17" s="50">
        <v>4360</v>
      </c>
      <c r="J17" s="50">
        <v>5777</v>
      </c>
    </row>
    <row r="18" spans="1:10" ht="15" customHeight="1" x14ac:dyDescent="0.25">
      <c r="A18" s="2" t="s">
        <v>84</v>
      </c>
      <c r="B18" s="50">
        <v>95611</v>
      </c>
      <c r="C18" s="50">
        <v>235644</v>
      </c>
      <c r="D18" s="50">
        <v>331255</v>
      </c>
      <c r="E18" s="50">
        <v>33654</v>
      </c>
      <c r="F18" s="50">
        <v>20312</v>
      </c>
      <c r="G18" s="13" t="s">
        <v>81</v>
      </c>
      <c r="H18" s="50">
        <v>4775</v>
      </c>
      <c r="I18" s="50">
        <v>2305</v>
      </c>
      <c r="J18" s="50">
        <v>2709</v>
      </c>
    </row>
    <row r="19" spans="1:10" ht="15" customHeight="1" x14ac:dyDescent="0.25">
      <c r="A19" s="2" t="s">
        <v>83</v>
      </c>
      <c r="B19" s="50">
        <v>51245</v>
      </c>
      <c r="C19" s="50">
        <v>192217</v>
      </c>
      <c r="D19" s="50">
        <v>243462</v>
      </c>
      <c r="E19" s="50">
        <v>40606</v>
      </c>
      <c r="F19" s="50">
        <v>25870</v>
      </c>
      <c r="G19" s="13" t="s">
        <v>81</v>
      </c>
      <c r="H19" s="50">
        <v>4252</v>
      </c>
      <c r="I19" s="50">
        <v>2780</v>
      </c>
      <c r="J19" s="50">
        <v>2999</v>
      </c>
    </row>
  </sheetData>
  <mergeCells count="4">
    <mergeCell ref="B2:D2"/>
    <mergeCell ref="A2:A3"/>
    <mergeCell ref="E2:G2"/>
    <mergeCell ref="H2:J2"/>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57E97-C23C-47E1-A0B9-94AA64467A47}">
  <dimension ref="A1:J45"/>
  <sheetViews>
    <sheetView zoomScaleNormal="100" workbookViewId="0"/>
  </sheetViews>
  <sheetFormatPr defaultRowHeight="13.5" x14ac:dyDescent="0.25"/>
  <cols>
    <col min="1" max="1" width="7.7109375" style="1" customWidth="1"/>
    <col min="2" max="2" width="1.140625" style="1" customWidth="1"/>
    <col min="3" max="3" width="7.7109375" style="1" customWidth="1"/>
    <col min="4" max="10" width="10" style="2" customWidth="1"/>
    <col min="11" max="16384" width="9.140625" style="1"/>
  </cols>
  <sheetData>
    <row r="1" spans="1:10" s="11" customFormat="1" ht="15.75" customHeight="1" x14ac:dyDescent="0.25">
      <c r="A1" s="12" t="s">
        <v>164</v>
      </c>
      <c r="D1" s="15"/>
      <c r="E1" s="15"/>
      <c r="F1" s="15"/>
      <c r="G1" s="15"/>
      <c r="H1" s="15"/>
      <c r="I1" s="15"/>
      <c r="J1" s="15"/>
    </row>
    <row r="2" spans="1:10" ht="15.75" customHeight="1" x14ac:dyDescent="0.2">
      <c r="A2" s="160" t="s">
        <v>163</v>
      </c>
      <c r="B2" s="145"/>
      <c r="C2" s="145"/>
      <c r="D2" s="145" t="s">
        <v>110</v>
      </c>
      <c r="E2" s="145"/>
      <c r="F2" s="145" t="s">
        <v>95</v>
      </c>
      <c r="G2" s="145" t="s">
        <v>108</v>
      </c>
      <c r="H2" s="145" t="s">
        <v>162</v>
      </c>
      <c r="I2" s="145" t="s">
        <v>161</v>
      </c>
      <c r="J2" s="149"/>
    </row>
    <row r="3" spans="1:10" ht="15.75" customHeight="1" x14ac:dyDescent="0.2">
      <c r="A3" s="160"/>
      <c r="B3" s="145"/>
      <c r="C3" s="145"/>
      <c r="D3" s="145" t="s">
        <v>106</v>
      </c>
      <c r="E3" s="145" t="s">
        <v>160</v>
      </c>
      <c r="F3" s="145"/>
      <c r="G3" s="145"/>
      <c r="H3" s="145"/>
      <c r="I3" s="9" t="s">
        <v>159</v>
      </c>
      <c r="J3" s="57" t="s">
        <v>158</v>
      </c>
    </row>
    <row r="4" spans="1:10" ht="15.75" customHeight="1" x14ac:dyDescent="0.2">
      <c r="A4" s="160"/>
      <c r="B4" s="145"/>
      <c r="C4" s="145"/>
      <c r="D4" s="145"/>
      <c r="E4" s="145"/>
      <c r="F4" s="145"/>
      <c r="G4" s="145"/>
      <c r="H4" s="145"/>
      <c r="I4" s="145" t="s">
        <v>14</v>
      </c>
      <c r="J4" s="149"/>
    </row>
    <row r="5" spans="1:10" ht="15" customHeight="1" x14ac:dyDescent="0.25">
      <c r="A5" s="161">
        <v>2004</v>
      </c>
      <c r="B5" s="161"/>
      <c r="C5" s="161"/>
      <c r="D5" s="29">
        <v>317969</v>
      </c>
      <c r="E5" s="51">
        <v>1095.7945302115538</v>
      </c>
      <c r="F5" s="29">
        <v>608244</v>
      </c>
      <c r="G5" s="27">
        <f>F5/D5</f>
        <v>1.9129034591422434</v>
      </c>
      <c r="H5" s="29">
        <v>2775783</v>
      </c>
      <c r="I5" s="29">
        <f>H5/D5*1000</f>
        <v>8729.7283697467356</v>
      </c>
      <c r="J5" s="29">
        <f>H5/F5*1000</f>
        <v>4563.6011206029161</v>
      </c>
    </row>
    <row r="6" spans="1:10" ht="11.45" customHeight="1" x14ac:dyDescent="0.25">
      <c r="A6" s="161">
        <v>2005</v>
      </c>
      <c r="B6" s="161"/>
      <c r="C6" s="161"/>
      <c r="D6" s="29">
        <v>305875</v>
      </c>
      <c r="E6" s="51">
        <v>1071</v>
      </c>
      <c r="F6" s="29">
        <v>607322</v>
      </c>
      <c r="G6" s="27">
        <v>1.9850930134528855</v>
      </c>
      <c r="H6" s="29">
        <v>2861458</v>
      </c>
      <c r="I6" s="29">
        <v>9355</v>
      </c>
      <c r="J6" s="29">
        <v>4712</v>
      </c>
    </row>
    <row r="7" spans="1:10" ht="11.45" customHeight="1" x14ac:dyDescent="0.25">
      <c r="A7" s="159" t="s">
        <v>28</v>
      </c>
      <c r="B7" s="159"/>
      <c r="C7" s="159"/>
      <c r="D7" s="29"/>
      <c r="E7" s="51"/>
      <c r="F7" s="29"/>
      <c r="G7" s="27"/>
      <c r="H7" s="29"/>
      <c r="I7" s="29"/>
      <c r="J7" s="29"/>
    </row>
    <row r="8" spans="1:10" ht="11.45" customHeight="1" x14ac:dyDescent="0.25">
      <c r="A8" s="159" t="s">
        <v>30</v>
      </c>
      <c r="B8" s="158"/>
      <c r="C8" s="158"/>
      <c r="D8" s="29">
        <v>36963</v>
      </c>
      <c r="E8" s="51">
        <v>918.93585125187383</v>
      </c>
      <c r="F8" s="29">
        <v>84299</v>
      </c>
      <c r="G8" s="27">
        <v>2.2806319833346862</v>
      </c>
      <c r="H8" s="29">
        <v>615935</v>
      </c>
      <c r="I8" s="29">
        <v>16664</v>
      </c>
      <c r="J8" s="29">
        <v>7306.5516791421014</v>
      </c>
    </row>
    <row r="9" spans="1:10" ht="11.45" customHeight="1" x14ac:dyDescent="0.25">
      <c r="A9" s="159" t="s">
        <v>60</v>
      </c>
      <c r="B9" s="158"/>
      <c r="C9" s="158"/>
      <c r="D9" s="29">
        <v>33410</v>
      </c>
      <c r="E9" s="51">
        <v>974.08371697051496</v>
      </c>
      <c r="F9" s="29">
        <v>100057</v>
      </c>
      <c r="G9" s="27">
        <v>2.9948219096079018</v>
      </c>
      <c r="H9" s="29">
        <v>398207</v>
      </c>
      <c r="I9" s="29">
        <v>11919</v>
      </c>
      <c r="J9" s="29">
        <v>3979.8015131375118</v>
      </c>
    </row>
    <row r="10" spans="1:10" s="11" customFormat="1" ht="11.45" customHeight="1" x14ac:dyDescent="0.25">
      <c r="A10" s="157" t="s">
        <v>27</v>
      </c>
      <c r="B10" s="158"/>
      <c r="C10" s="158"/>
      <c r="D10" s="34">
        <v>70373</v>
      </c>
      <c r="E10" s="53">
        <v>944.31756272593816</v>
      </c>
      <c r="F10" s="34">
        <v>184356</v>
      </c>
      <c r="G10" s="33">
        <v>2.6196978954996943</v>
      </c>
      <c r="H10" s="34">
        <v>1014142</v>
      </c>
      <c r="I10" s="34">
        <v>14411</v>
      </c>
      <c r="J10" s="34">
        <v>5500.998068953546</v>
      </c>
    </row>
    <row r="11" spans="1:10" ht="11.45" customHeight="1" x14ac:dyDescent="0.25">
      <c r="A11" s="159" t="s">
        <v>59</v>
      </c>
      <c r="B11" s="158"/>
      <c r="C11" s="158"/>
      <c r="D11" s="29">
        <v>11081</v>
      </c>
      <c r="E11" s="51">
        <v>891.22129730164477</v>
      </c>
      <c r="F11" s="29">
        <v>34533</v>
      </c>
      <c r="G11" s="27">
        <v>3.1164154859669706</v>
      </c>
      <c r="H11" s="29">
        <v>90531</v>
      </c>
      <c r="I11" s="29">
        <v>8170</v>
      </c>
      <c r="J11" s="29">
        <v>2621.5793588741203</v>
      </c>
    </row>
    <row r="12" spans="1:10" ht="11.45" customHeight="1" x14ac:dyDescent="0.25">
      <c r="A12" s="159" t="s">
        <v>58</v>
      </c>
      <c r="B12" s="158"/>
      <c r="C12" s="158"/>
      <c r="D12" s="29">
        <v>12170</v>
      </c>
      <c r="E12" s="51">
        <v>1351.5314394864847</v>
      </c>
      <c r="F12" s="29">
        <v>23799</v>
      </c>
      <c r="G12" s="27">
        <v>1.9555464256368118</v>
      </c>
      <c r="H12" s="29">
        <v>90994</v>
      </c>
      <c r="I12" s="29">
        <v>7477</v>
      </c>
      <c r="J12" s="29">
        <v>3823.4379595781338</v>
      </c>
    </row>
    <row r="13" spans="1:10" ht="11.45" customHeight="1" x14ac:dyDescent="0.25">
      <c r="A13" s="159" t="s">
        <v>57</v>
      </c>
      <c r="B13" s="158"/>
      <c r="C13" s="158"/>
      <c r="D13" s="29">
        <v>19017</v>
      </c>
      <c r="E13" s="51">
        <v>1824.4701773910374</v>
      </c>
      <c r="F13" s="29">
        <v>37643</v>
      </c>
      <c r="G13" s="27">
        <v>1.9794394489141294</v>
      </c>
      <c r="H13" s="29">
        <v>155220</v>
      </c>
      <c r="I13" s="29">
        <v>8162</v>
      </c>
      <c r="J13" s="29">
        <v>4123.4758122360063</v>
      </c>
    </row>
    <row r="14" spans="1:10" s="11" customFormat="1" ht="11.45" customHeight="1" x14ac:dyDescent="0.25">
      <c r="A14" s="157" t="s">
        <v>26</v>
      </c>
      <c r="B14" s="158"/>
      <c r="C14" s="158"/>
      <c r="D14" s="34">
        <v>42268</v>
      </c>
      <c r="E14" s="53">
        <v>1326.6209268895905</v>
      </c>
      <c r="F14" s="34">
        <v>95975</v>
      </c>
      <c r="G14" s="33">
        <v>2.2706302640295259</v>
      </c>
      <c r="H14" s="34">
        <v>336745</v>
      </c>
      <c r="I14" s="34">
        <v>7967</v>
      </c>
      <c r="J14" s="34">
        <v>3508.6741338890338</v>
      </c>
    </row>
    <row r="15" spans="1:10" ht="11.45" customHeight="1" x14ac:dyDescent="0.25">
      <c r="A15" s="159" t="s">
        <v>56</v>
      </c>
      <c r="B15" s="158"/>
      <c r="C15" s="158"/>
      <c r="D15" s="29">
        <v>11229</v>
      </c>
      <c r="E15" s="51">
        <v>901.86975937289174</v>
      </c>
      <c r="F15" s="29">
        <v>16155</v>
      </c>
      <c r="G15" s="27">
        <v>1.4386855463531927</v>
      </c>
      <c r="H15" s="29">
        <v>79932</v>
      </c>
      <c r="I15" s="29">
        <v>7118</v>
      </c>
      <c r="J15" s="29">
        <v>4947.8180129990715</v>
      </c>
    </row>
    <row r="16" spans="1:10" ht="11.45" customHeight="1" x14ac:dyDescent="0.25">
      <c r="A16" s="159" t="s">
        <v>55</v>
      </c>
      <c r="B16" s="158"/>
      <c r="C16" s="158"/>
      <c r="D16" s="29">
        <v>8316</v>
      </c>
      <c r="E16" s="51">
        <v>1156.3490739195729</v>
      </c>
      <c r="F16" s="29">
        <v>14219</v>
      </c>
      <c r="G16" s="27">
        <v>1.7098364598364599</v>
      </c>
      <c r="H16" s="29">
        <v>73141</v>
      </c>
      <c r="I16" s="29">
        <v>8795</v>
      </c>
      <c r="J16" s="29">
        <v>5143.8919755257048</v>
      </c>
    </row>
    <row r="17" spans="1:10" ht="11.45" customHeight="1" x14ac:dyDescent="0.25">
      <c r="A17" s="159" t="s">
        <v>54</v>
      </c>
      <c r="B17" s="158"/>
      <c r="C17" s="158"/>
      <c r="D17" s="29">
        <v>7347</v>
      </c>
      <c r="E17" s="51">
        <v>930.95452299192846</v>
      </c>
      <c r="F17" s="29">
        <v>10735</v>
      </c>
      <c r="G17" s="27">
        <v>1.4611406016060977</v>
      </c>
      <c r="H17" s="29">
        <v>62123</v>
      </c>
      <c r="I17" s="29">
        <v>8456</v>
      </c>
      <c r="J17" s="29">
        <v>5786.958546809502</v>
      </c>
    </row>
    <row r="18" spans="1:10" s="11" customFormat="1" ht="11.45" customHeight="1" x14ac:dyDescent="0.25">
      <c r="A18" s="157" t="s">
        <v>25</v>
      </c>
      <c r="B18" s="158"/>
      <c r="C18" s="158"/>
      <c r="D18" s="34">
        <v>26892</v>
      </c>
      <c r="E18" s="53">
        <v>976.67273182902773</v>
      </c>
      <c r="F18" s="34">
        <v>41109</v>
      </c>
      <c r="G18" s="33">
        <v>1.5286702365015619</v>
      </c>
      <c r="H18" s="34">
        <v>215196</v>
      </c>
      <c r="I18" s="34">
        <v>8002</v>
      </c>
      <c r="J18" s="34">
        <v>5234.7661096110342</v>
      </c>
    </row>
    <row r="19" spans="1:10" ht="11.45" customHeight="1" x14ac:dyDescent="0.25">
      <c r="A19" s="159" t="s">
        <v>53</v>
      </c>
      <c r="B19" s="158"/>
      <c r="C19" s="158"/>
      <c r="D19" s="29">
        <v>17597</v>
      </c>
      <c r="E19" s="51">
        <v>1575.7049347672305</v>
      </c>
      <c r="F19" s="29">
        <v>28902</v>
      </c>
      <c r="G19" s="27">
        <v>1.6424390521111554</v>
      </c>
      <c r="H19" s="29">
        <v>128036</v>
      </c>
      <c r="I19" s="29">
        <v>7276</v>
      </c>
      <c r="J19" s="29">
        <v>4430.0048439554357</v>
      </c>
    </row>
    <row r="20" spans="1:10" ht="11.45" customHeight="1" x14ac:dyDescent="0.25">
      <c r="A20" s="159" t="s">
        <v>52</v>
      </c>
      <c r="B20" s="158"/>
      <c r="C20" s="158"/>
      <c r="D20" s="29">
        <v>14675</v>
      </c>
      <c r="E20" s="51">
        <v>1573.2</v>
      </c>
      <c r="F20" s="29">
        <v>22365</v>
      </c>
      <c r="G20" s="27">
        <v>1.5199919088395928</v>
      </c>
      <c r="H20" s="29">
        <v>113527</v>
      </c>
      <c r="I20" s="29">
        <v>7736</v>
      </c>
      <c r="J20" s="29">
        <v>5076</v>
      </c>
    </row>
    <row r="21" spans="1:10" ht="11.45" customHeight="1" x14ac:dyDescent="0.25">
      <c r="A21" s="159" t="s">
        <v>51</v>
      </c>
      <c r="B21" s="158"/>
      <c r="C21" s="158"/>
      <c r="D21" s="29">
        <v>7823</v>
      </c>
      <c r="E21" s="51">
        <v>1138.288275179699</v>
      </c>
      <c r="F21" s="29">
        <v>14924</v>
      </c>
      <c r="G21" s="27">
        <v>1.9077080403937108</v>
      </c>
      <c r="H21" s="29">
        <v>63994</v>
      </c>
      <c r="I21" s="29">
        <v>8180</v>
      </c>
      <c r="J21" s="29">
        <v>4287.9924953095688</v>
      </c>
    </row>
    <row r="22" spans="1:10" s="11" customFormat="1" ht="11.45" customHeight="1" x14ac:dyDescent="0.25">
      <c r="A22" s="157" t="s">
        <v>24</v>
      </c>
      <c r="B22" s="158"/>
      <c r="C22" s="158"/>
      <c r="D22" s="34">
        <v>40095</v>
      </c>
      <c r="E22" s="53">
        <v>1465</v>
      </c>
      <c r="F22" s="34">
        <v>66191</v>
      </c>
      <c r="G22" s="33">
        <v>1.7</v>
      </c>
      <c r="H22" s="34">
        <v>305557</v>
      </c>
      <c r="I22" s="34">
        <v>7621</v>
      </c>
      <c r="J22" s="34">
        <v>4616</v>
      </c>
    </row>
    <row r="23" spans="1:10" ht="11.45" customHeight="1" x14ac:dyDescent="0.25">
      <c r="A23" s="159" t="s">
        <v>50</v>
      </c>
      <c r="B23" s="158"/>
      <c r="C23" s="158"/>
      <c r="D23" s="29">
        <v>27162</v>
      </c>
      <c r="E23" s="51">
        <v>1190.5847286753747</v>
      </c>
      <c r="F23" s="29">
        <v>46919</v>
      </c>
      <c r="G23" s="27">
        <v>1.7273764818496429</v>
      </c>
      <c r="H23" s="29">
        <v>201657</v>
      </c>
      <c r="I23" s="29">
        <v>7424</v>
      </c>
      <c r="J23" s="29">
        <v>4297.9816279119332</v>
      </c>
    </row>
    <row r="24" spans="1:10" ht="11.45" customHeight="1" x14ac:dyDescent="0.25">
      <c r="A24" s="159" t="s">
        <v>49</v>
      </c>
      <c r="B24" s="158"/>
      <c r="C24" s="158"/>
      <c r="D24" s="29">
        <v>9111</v>
      </c>
      <c r="E24" s="51">
        <v>1009.2047984581131</v>
      </c>
      <c r="F24" s="29">
        <v>19487</v>
      </c>
      <c r="G24" s="27">
        <v>2.1388431566238615</v>
      </c>
      <c r="H24" s="29">
        <v>66581</v>
      </c>
      <c r="I24" s="29">
        <v>7308</v>
      </c>
      <c r="J24" s="29">
        <v>3416.6880484425515</v>
      </c>
    </row>
    <row r="25" spans="1:10" ht="11.45" customHeight="1" x14ac:dyDescent="0.25">
      <c r="A25" s="159" t="s">
        <v>48</v>
      </c>
      <c r="B25" s="158"/>
      <c r="C25" s="158"/>
      <c r="D25" s="29">
        <v>8095</v>
      </c>
      <c r="E25" s="51">
        <v>1340.3649369142631</v>
      </c>
      <c r="F25" s="29">
        <v>13492</v>
      </c>
      <c r="G25" s="27">
        <v>1.6667078443483632</v>
      </c>
      <c r="H25" s="29">
        <v>50153</v>
      </c>
      <c r="I25" s="29">
        <v>6196</v>
      </c>
      <c r="J25" s="29">
        <v>3717.2398458345688</v>
      </c>
    </row>
    <row r="26" spans="1:10" s="11" customFormat="1" ht="11.45" customHeight="1" x14ac:dyDescent="0.25">
      <c r="A26" s="157" t="s">
        <v>23</v>
      </c>
      <c r="B26" s="158"/>
      <c r="C26" s="158"/>
      <c r="D26" s="34">
        <v>44368</v>
      </c>
      <c r="E26" s="53">
        <v>1171.2375235274396</v>
      </c>
      <c r="F26" s="34">
        <v>79898</v>
      </c>
      <c r="G26" s="33">
        <v>1.8008023800937614</v>
      </c>
      <c r="H26" s="34">
        <v>318391</v>
      </c>
      <c r="I26" s="34">
        <v>7176</v>
      </c>
      <c r="J26" s="34">
        <v>3984.9683346266488</v>
      </c>
    </row>
    <row r="27" spans="1:10" ht="11.45" customHeight="1" x14ac:dyDescent="0.25">
      <c r="A27" s="159" t="s">
        <v>47</v>
      </c>
      <c r="B27" s="158"/>
      <c r="C27" s="158"/>
      <c r="D27" s="29">
        <v>11868</v>
      </c>
      <c r="E27" s="51">
        <v>695.2303961196443</v>
      </c>
      <c r="F27" s="29">
        <v>16004</v>
      </c>
      <c r="G27" s="27">
        <v>1.348500168520391</v>
      </c>
      <c r="H27" s="29">
        <v>69296</v>
      </c>
      <c r="I27" s="29">
        <v>5839</v>
      </c>
      <c r="J27" s="29">
        <v>4329.9175206198452</v>
      </c>
    </row>
    <row r="28" spans="1:10" ht="11.45" customHeight="1" x14ac:dyDescent="0.25">
      <c r="A28" s="159" t="s">
        <v>46</v>
      </c>
      <c r="B28" s="158"/>
      <c r="C28" s="158"/>
      <c r="D28" s="29">
        <v>12906</v>
      </c>
      <c r="E28" s="51">
        <v>1079.7560383846328</v>
      </c>
      <c r="F28" s="29">
        <v>18276</v>
      </c>
      <c r="G28" s="27">
        <v>1.4160855416085543</v>
      </c>
      <c r="H28" s="29">
        <v>55339</v>
      </c>
      <c r="I28" s="29">
        <v>4288</v>
      </c>
      <c r="J28" s="29">
        <v>3027.9601663383673</v>
      </c>
    </row>
    <row r="29" spans="1:10" ht="11.45" customHeight="1" x14ac:dyDescent="0.25">
      <c r="A29" s="159" t="s">
        <v>45</v>
      </c>
      <c r="B29" s="158"/>
      <c r="C29" s="158"/>
      <c r="D29" s="29">
        <v>20829</v>
      </c>
      <c r="E29" s="51">
        <v>1079.3682050431664</v>
      </c>
      <c r="F29" s="29">
        <v>29786</v>
      </c>
      <c r="G29" s="27">
        <v>1.4300254452926209</v>
      </c>
      <c r="H29" s="29">
        <v>228261</v>
      </c>
      <c r="I29" s="29">
        <v>10959</v>
      </c>
      <c r="J29" s="29">
        <v>7663.3653394212051</v>
      </c>
    </row>
    <row r="30" spans="1:10" s="11" customFormat="1" ht="11.45" customHeight="1" x14ac:dyDescent="0.25">
      <c r="A30" s="157" t="s">
        <v>22</v>
      </c>
      <c r="B30" s="158"/>
      <c r="C30" s="158"/>
      <c r="D30" s="34">
        <v>45603</v>
      </c>
      <c r="E30" s="53">
        <v>943.75702338749227</v>
      </c>
      <c r="F30" s="34">
        <v>64066</v>
      </c>
      <c r="G30" s="33">
        <v>1.4048637151064622</v>
      </c>
      <c r="H30" s="34">
        <v>352896</v>
      </c>
      <c r="I30" s="34">
        <v>7738</v>
      </c>
      <c r="J30" s="34">
        <v>5508.3195454687357</v>
      </c>
    </row>
    <row r="31" spans="1:10" ht="11.45" customHeight="1" x14ac:dyDescent="0.25">
      <c r="A31" s="159" t="s">
        <v>44</v>
      </c>
      <c r="B31" s="158"/>
      <c r="C31" s="158"/>
      <c r="D31" s="29">
        <v>8932</v>
      </c>
      <c r="E31" s="51">
        <v>578.03318578343817</v>
      </c>
      <c r="F31" s="29">
        <v>16255</v>
      </c>
      <c r="G31" s="27">
        <v>1.8198611733094492</v>
      </c>
      <c r="H31" s="29">
        <v>66108</v>
      </c>
      <c r="I31" s="29">
        <v>7401</v>
      </c>
      <c r="J31" s="29">
        <v>4066.9332513072904</v>
      </c>
    </row>
    <row r="32" spans="1:10" ht="11.45" customHeight="1" x14ac:dyDescent="0.25">
      <c r="A32" s="159" t="s">
        <v>43</v>
      </c>
      <c r="B32" s="158"/>
      <c r="C32" s="158"/>
      <c r="D32" s="29">
        <v>11827</v>
      </c>
      <c r="E32" s="51">
        <v>1095.2649954159451</v>
      </c>
      <c r="F32" s="29">
        <v>21026</v>
      </c>
      <c r="G32" s="27">
        <v>1.7777965671767988</v>
      </c>
      <c r="H32" s="29">
        <v>89789</v>
      </c>
      <c r="I32" s="29">
        <v>7592</v>
      </c>
      <c r="J32" s="29">
        <v>4270.3795301055834</v>
      </c>
    </row>
    <row r="33" spans="1:10" ht="11.45" customHeight="1" x14ac:dyDescent="0.25">
      <c r="A33" s="159" t="s">
        <v>42</v>
      </c>
      <c r="B33" s="158"/>
      <c r="C33" s="158"/>
      <c r="D33" s="29">
        <v>15517</v>
      </c>
      <c r="E33" s="51">
        <v>1307.2231301915722</v>
      </c>
      <c r="F33" s="29">
        <v>38446</v>
      </c>
      <c r="G33" s="27">
        <v>2.4776696526390412</v>
      </c>
      <c r="H33" s="29">
        <v>162634</v>
      </c>
      <c r="I33" s="29">
        <v>10481</v>
      </c>
      <c r="J33" s="29">
        <v>4230.1929979711804</v>
      </c>
    </row>
    <row r="34" spans="1:10" s="11" customFormat="1" ht="11.45" customHeight="1" x14ac:dyDescent="0.25">
      <c r="A34" s="157" t="s">
        <v>21</v>
      </c>
      <c r="B34" s="158"/>
      <c r="C34" s="158"/>
      <c r="D34" s="34">
        <v>36276</v>
      </c>
      <c r="E34" s="53">
        <v>951.60397577182073</v>
      </c>
      <c r="F34" s="34">
        <v>75727</v>
      </c>
      <c r="G34" s="33">
        <v>2.0875234314698425</v>
      </c>
      <c r="H34" s="34">
        <v>318531</v>
      </c>
      <c r="I34" s="34">
        <v>8781</v>
      </c>
      <c r="J34" s="34">
        <v>4206.3068654508961</v>
      </c>
    </row>
    <row r="35" spans="1:10" ht="11.45" customHeight="1" x14ac:dyDescent="0.25">
      <c r="A35" s="32" t="s">
        <v>41</v>
      </c>
      <c r="B35" s="31"/>
      <c r="C35" s="31"/>
      <c r="D35" s="29"/>
      <c r="E35" s="51"/>
      <c r="F35" s="29"/>
      <c r="G35" s="27"/>
      <c r="H35" s="29"/>
      <c r="I35" s="29"/>
      <c r="J35" s="29"/>
    </row>
    <row r="36" spans="1:10" ht="11.45" customHeight="1" x14ac:dyDescent="0.25">
      <c r="A36" s="18"/>
      <c r="B36" s="17" t="s">
        <v>32</v>
      </c>
      <c r="C36" s="21">
        <v>499</v>
      </c>
      <c r="D36" s="29">
        <v>21105</v>
      </c>
      <c r="E36" s="51">
        <v>2645.2009124407791</v>
      </c>
      <c r="F36" s="29">
        <v>33774</v>
      </c>
      <c r="G36" s="27">
        <v>1.6002842928216063</v>
      </c>
      <c r="H36" s="29">
        <v>170354</v>
      </c>
      <c r="I36" s="29">
        <v>8072</v>
      </c>
      <c r="J36" s="29">
        <v>5043.9391247705335</v>
      </c>
    </row>
    <row r="37" spans="1:10" ht="11.45" customHeight="1" x14ac:dyDescent="0.25">
      <c r="A37" s="20">
        <v>500</v>
      </c>
      <c r="B37" s="17" t="s">
        <v>32</v>
      </c>
      <c r="C37" s="21">
        <v>999</v>
      </c>
      <c r="D37" s="29">
        <v>25092</v>
      </c>
      <c r="E37" s="51">
        <v>1767.9013041548358</v>
      </c>
      <c r="F37" s="29">
        <v>46917</v>
      </c>
      <c r="G37" s="27">
        <v>1.8697991391678623</v>
      </c>
      <c r="H37" s="29">
        <v>224550</v>
      </c>
      <c r="I37" s="29">
        <v>8949</v>
      </c>
      <c r="J37" s="29">
        <v>4786.1116439670059</v>
      </c>
    </row>
    <row r="38" spans="1:10" ht="11.45" customHeight="1" x14ac:dyDescent="0.25">
      <c r="A38" s="20">
        <v>1000</v>
      </c>
      <c r="B38" s="17" t="s">
        <v>32</v>
      </c>
      <c r="C38" s="21">
        <v>1999</v>
      </c>
      <c r="D38" s="29">
        <v>41259</v>
      </c>
      <c r="E38" s="51">
        <v>1459.3</v>
      </c>
      <c r="F38" s="29">
        <v>73483</v>
      </c>
      <c r="G38" s="27">
        <v>1.778606784981287</v>
      </c>
      <c r="H38" s="29">
        <v>314246</v>
      </c>
      <c r="I38" s="29">
        <v>7616</v>
      </c>
      <c r="J38" s="29">
        <v>4276</v>
      </c>
    </row>
    <row r="39" spans="1:10" ht="11.45" customHeight="1" x14ac:dyDescent="0.25">
      <c r="A39" s="20">
        <v>2000</v>
      </c>
      <c r="B39" s="17" t="s">
        <v>32</v>
      </c>
      <c r="C39" s="21">
        <v>4999</v>
      </c>
      <c r="D39" s="29">
        <v>46867</v>
      </c>
      <c r="E39" s="51">
        <v>1054.1361805304082</v>
      </c>
      <c r="F39" s="29">
        <v>79052</v>
      </c>
      <c r="G39" s="27">
        <v>1.6867305353446989</v>
      </c>
      <c r="H39" s="29">
        <v>318968</v>
      </c>
      <c r="I39" s="29">
        <v>6806</v>
      </c>
      <c r="J39" s="29">
        <v>4034.9137276729243</v>
      </c>
    </row>
    <row r="40" spans="1:10" ht="11.45" customHeight="1" x14ac:dyDescent="0.25">
      <c r="A40" s="20">
        <v>5000</v>
      </c>
      <c r="B40" s="17" t="s">
        <v>32</v>
      </c>
      <c r="C40" s="21">
        <v>9999</v>
      </c>
      <c r="D40" s="29">
        <v>26445</v>
      </c>
      <c r="E40" s="51">
        <v>908.10443286826398</v>
      </c>
      <c r="F40" s="29">
        <v>47031</v>
      </c>
      <c r="G40" s="27">
        <v>1.7784458309699376</v>
      </c>
      <c r="H40" s="29">
        <v>259522</v>
      </c>
      <c r="I40" s="29">
        <v>9814</v>
      </c>
      <c r="J40" s="29">
        <v>5518.1050796283298</v>
      </c>
    </row>
    <row r="41" spans="1:10" ht="11.45" customHeight="1" x14ac:dyDescent="0.25">
      <c r="A41" s="20">
        <v>10000</v>
      </c>
      <c r="B41" s="17" t="s">
        <v>32</v>
      </c>
      <c r="C41" s="21">
        <v>19999</v>
      </c>
      <c r="D41" s="29">
        <v>33867</v>
      </c>
      <c r="E41" s="51">
        <v>1003.0802949974825</v>
      </c>
      <c r="F41" s="29">
        <v>75216</v>
      </c>
      <c r="G41" s="27">
        <v>2.2209230224111969</v>
      </c>
      <c r="H41" s="29">
        <v>289490</v>
      </c>
      <c r="I41" s="29">
        <v>8548</v>
      </c>
      <c r="J41" s="29">
        <v>3848.7821740055306</v>
      </c>
    </row>
    <row r="42" spans="1:10" ht="11.45" customHeight="1" x14ac:dyDescent="0.25">
      <c r="A42" s="20">
        <v>20000</v>
      </c>
      <c r="B42" s="17" t="s">
        <v>32</v>
      </c>
      <c r="C42" s="21">
        <v>49999</v>
      </c>
      <c r="D42" s="29">
        <v>35830</v>
      </c>
      <c r="E42" s="51">
        <v>1058.2682560873316</v>
      </c>
      <c r="F42" s="29">
        <v>93926</v>
      </c>
      <c r="G42" s="27">
        <v>2.6214345520513538</v>
      </c>
      <c r="H42" s="29">
        <v>357074</v>
      </c>
      <c r="I42" s="29">
        <v>9966</v>
      </c>
      <c r="J42" s="29">
        <v>3801.6523646274727</v>
      </c>
    </row>
    <row r="43" spans="1:10" ht="11.45" customHeight="1" x14ac:dyDescent="0.25">
      <c r="A43" s="20">
        <v>50000</v>
      </c>
      <c r="B43" s="17" t="s">
        <v>32</v>
      </c>
      <c r="C43" s="21">
        <v>99999</v>
      </c>
      <c r="D43" s="29">
        <v>17831</v>
      </c>
      <c r="E43" s="51">
        <v>848.23085046666733</v>
      </c>
      <c r="F43" s="29">
        <v>36135</v>
      </c>
      <c r="G43" s="27">
        <v>2.0265268352868602</v>
      </c>
      <c r="H43" s="29">
        <v>134497</v>
      </c>
      <c r="I43" s="29">
        <v>7543</v>
      </c>
      <c r="J43" s="29">
        <v>3722.0700152207</v>
      </c>
    </row>
    <row r="44" spans="1:10" ht="11.45" customHeight="1" x14ac:dyDescent="0.25">
      <c r="A44" s="20">
        <v>100000</v>
      </c>
      <c r="B44" s="17" t="s">
        <v>32</v>
      </c>
      <c r="C44" s="19" t="s">
        <v>31</v>
      </c>
      <c r="D44" s="29">
        <v>20616</v>
      </c>
      <c r="E44" s="51">
        <v>630.10416157269299</v>
      </c>
      <c r="F44" s="29">
        <v>37489</v>
      </c>
      <c r="G44" s="27">
        <v>1.8184419868063639</v>
      </c>
      <c r="H44" s="29">
        <v>176822</v>
      </c>
      <c r="I44" s="29">
        <v>8577</v>
      </c>
      <c r="J44" s="29">
        <v>4716.6368801515109</v>
      </c>
    </row>
    <row r="45" spans="1:10" ht="11.45" customHeight="1" x14ac:dyDescent="0.25">
      <c r="A45" s="18" t="s">
        <v>30</v>
      </c>
      <c r="B45" s="17"/>
      <c r="C45" s="17"/>
      <c r="D45" s="29">
        <v>36963</v>
      </c>
      <c r="E45" s="51">
        <v>918.93585125187383</v>
      </c>
      <c r="F45" s="29">
        <v>84299</v>
      </c>
      <c r="G45" s="27">
        <v>2.2806319833346862</v>
      </c>
      <c r="H45" s="29">
        <v>615935</v>
      </c>
      <c r="I45" s="29">
        <v>16664</v>
      </c>
      <c r="J45" s="29">
        <v>7306.5516791421014</v>
      </c>
    </row>
  </sheetData>
  <mergeCells count="39">
    <mergeCell ref="A2:C4"/>
    <mergeCell ref="A34:C34"/>
    <mergeCell ref="A31:C31"/>
    <mergeCell ref="A32:C32"/>
    <mergeCell ref="A33:C33"/>
    <mergeCell ref="A27:C27"/>
    <mergeCell ref="A28:C28"/>
    <mergeCell ref="A30:C30"/>
    <mergeCell ref="A24:C24"/>
    <mergeCell ref="A26:C26"/>
    <mergeCell ref="A22:C22"/>
    <mergeCell ref="A23:C23"/>
    <mergeCell ref="A25:C25"/>
    <mergeCell ref="A29:C29"/>
    <mergeCell ref="A19:C19"/>
    <mergeCell ref="A20:C20"/>
    <mergeCell ref="A21:C21"/>
    <mergeCell ref="A15:C15"/>
    <mergeCell ref="A16:C16"/>
    <mergeCell ref="A17:C17"/>
    <mergeCell ref="A18:C18"/>
    <mergeCell ref="A13:C13"/>
    <mergeCell ref="A14:C14"/>
    <mergeCell ref="A9:C9"/>
    <mergeCell ref="A10:C10"/>
    <mergeCell ref="A11:C11"/>
    <mergeCell ref="A5:C5"/>
    <mergeCell ref="A6:C6"/>
    <mergeCell ref="A7:C7"/>
    <mergeCell ref="A8:C8"/>
    <mergeCell ref="A12:C12"/>
    <mergeCell ref="I2:J2"/>
    <mergeCell ref="I4:J4"/>
    <mergeCell ref="H2:H4"/>
    <mergeCell ref="D2:E2"/>
    <mergeCell ref="E3:E4"/>
    <mergeCell ref="D3:D4"/>
    <mergeCell ref="G2:G4"/>
    <mergeCell ref="F2:F4"/>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DE836-1914-418A-BB0E-42AEE93F20C1}">
  <dimension ref="A1:G23"/>
  <sheetViews>
    <sheetView zoomScaleNormal="100" workbookViewId="0"/>
  </sheetViews>
  <sheetFormatPr defaultRowHeight="13.5" x14ac:dyDescent="0.25"/>
  <cols>
    <col min="1" max="1" width="7.7109375" style="1" customWidth="1"/>
    <col min="2" max="2" width="1.140625" style="1" customWidth="1"/>
    <col min="3" max="3" width="7.7109375" style="1" customWidth="1"/>
    <col min="4" max="7" width="17.5703125" style="2" customWidth="1"/>
    <col min="8" max="16384" width="9.140625" style="1"/>
  </cols>
  <sheetData>
    <row r="1" spans="1:7" s="11" customFormat="1" ht="15.75" customHeight="1" x14ac:dyDescent="0.2">
      <c r="A1" s="12" t="s">
        <v>165</v>
      </c>
      <c r="D1" s="12"/>
      <c r="E1" s="12"/>
      <c r="F1" s="12"/>
      <c r="G1" s="12"/>
    </row>
    <row r="2" spans="1:7" ht="15.75" customHeight="1" x14ac:dyDescent="0.2">
      <c r="A2" s="160" t="s">
        <v>39</v>
      </c>
      <c r="B2" s="145"/>
      <c r="C2" s="145"/>
      <c r="D2" s="145" t="s">
        <v>118</v>
      </c>
      <c r="E2" s="171"/>
      <c r="F2" s="171"/>
      <c r="G2" s="149" t="s">
        <v>117</v>
      </c>
    </row>
    <row r="3" spans="1:7" ht="24.75" customHeight="1" x14ac:dyDescent="0.2">
      <c r="A3" s="160"/>
      <c r="B3" s="145"/>
      <c r="C3" s="145"/>
      <c r="D3" s="9" t="s">
        <v>116</v>
      </c>
      <c r="E3" s="10" t="s">
        <v>115</v>
      </c>
      <c r="F3" s="9" t="s">
        <v>114</v>
      </c>
      <c r="G3" s="149"/>
    </row>
    <row r="4" spans="1:7" ht="15.75" customHeight="1" x14ac:dyDescent="0.25">
      <c r="D4" s="163" t="s">
        <v>120</v>
      </c>
      <c r="E4" s="163"/>
      <c r="F4" s="163"/>
      <c r="G4" s="163"/>
    </row>
    <row r="5" spans="1:7" x14ac:dyDescent="0.25">
      <c r="A5" s="48"/>
      <c r="B5" s="75" t="s">
        <v>32</v>
      </c>
      <c r="C5" s="22">
        <v>499</v>
      </c>
      <c r="D5" s="95">
        <v>980</v>
      </c>
      <c r="E5" s="95">
        <v>2080</v>
      </c>
      <c r="F5" s="95">
        <v>1076</v>
      </c>
      <c r="G5" s="95">
        <v>4136</v>
      </c>
    </row>
    <row r="6" spans="1:7" x14ac:dyDescent="0.25">
      <c r="A6" s="61">
        <v>500</v>
      </c>
      <c r="B6" s="75" t="s">
        <v>32</v>
      </c>
      <c r="C6" s="22">
        <v>999</v>
      </c>
      <c r="D6" s="95">
        <v>974</v>
      </c>
      <c r="E6" s="95">
        <v>2034</v>
      </c>
      <c r="F6" s="95">
        <v>1689</v>
      </c>
      <c r="G6" s="95">
        <v>4697</v>
      </c>
    </row>
    <row r="7" spans="1:7" x14ac:dyDescent="0.25">
      <c r="A7" s="61">
        <v>1000</v>
      </c>
      <c r="B7" s="75" t="s">
        <v>32</v>
      </c>
      <c r="C7" s="22">
        <v>1999</v>
      </c>
      <c r="D7" s="95">
        <v>1587</v>
      </c>
      <c r="E7" s="95">
        <v>3664</v>
      </c>
      <c r="F7" s="95">
        <v>1993</v>
      </c>
      <c r="G7" s="95">
        <v>7244</v>
      </c>
    </row>
    <row r="8" spans="1:7" x14ac:dyDescent="0.25">
      <c r="A8" s="61">
        <v>2000</v>
      </c>
      <c r="B8" s="75" t="s">
        <v>32</v>
      </c>
      <c r="C8" s="22">
        <v>4999</v>
      </c>
      <c r="D8" s="95">
        <v>1674</v>
      </c>
      <c r="E8" s="95">
        <v>3708</v>
      </c>
      <c r="F8" s="95">
        <v>2337</v>
      </c>
      <c r="G8" s="95">
        <v>7719</v>
      </c>
    </row>
    <row r="9" spans="1:7" x14ac:dyDescent="0.25">
      <c r="A9" s="61">
        <v>5000</v>
      </c>
      <c r="B9" s="75" t="s">
        <v>32</v>
      </c>
      <c r="C9" s="22">
        <v>9999</v>
      </c>
      <c r="D9" s="95">
        <v>3207</v>
      </c>
      <c r="E9" s="95">
        <v>2726</v>
      </c>
      <c r="F9" s="95">
        <v>1428</v>
      </c>
      <c r="G9" s="95">
        <v>7361</v>
      </c>
    </row>
    <row r="10" spans="1:7" x14ac:dyDescent="0.25">
      <c r="A10" s="61">
        <v>10000</v>
      </c>
      <c r="B10" s="75" t="s">
        <v>32</v>
      </c>
      <c r="C10" s="22">
        <v>19999</v>
      </c>
      <c r="D10" s="95">
        <v>1469</v>
      </c>
      <c r="E10" s="95">
        <v>2903</v>
      </c>
      <c r="F10" s="95">
        <v>1355</v>
      </c>
      <c r="G10" s="95">
        <v>5727</v>
      </c>
    </row>
    <row r="11" spans="1:7" x14ac:dyDescent="0.25">
      <c r="A11" s="61">
        <v>20000</v>
      </c>
      <c r="B11" s="75" t="s">
        <v>32</v>
      </c>
      <c r="C11" s="22">
        <v>49999</v>
      </c>
      <c r="D11" s="95">
        <v>894</v>
      </c>
      <c r="E11" s="95">
        <v>3233</v>
      </c>
      <c r="F11" s="95">
        <v>1595</v>
      </c>
      <c r="G11" s="95">
        <v>5722</v>
      </c>
    </row>
    <row r="12" spans="1:7" x14ac:dyDescent="0.25">
      <c r="A12" s="61">
        <v>50000</v>
      </c>
      <c r="B12" s="75" t="s">
        <v>32</v>
      </c>
      <c r="C12" s="22">
        <v>99999</v>
      </c>
      <c r="D12" s="95">
        <v>570</v>
      </c>
      <c r="E12" s="95">
        <v>808</v>
      </c>
      <c r="F12" s="95">
        <v>358</v>
      </c>
      <c r="G12" s="95">
        <v>1736</v>
      </c>
    </row>
    <row r="13" spans="1:7" x14ac:dyDescent="0.25">
      <c r="A13" s="61">
        <v>100000</v>
      </c>
      <c r="B13" s="75" t="s">
        <v>32</v>
      </c>
      <c r="C13" s="76" t="s">
        <v>31</v>
      </c>
      <c r="D13" s="95">
        <v>2469</v>
      </c>
      <c r="E13" s="95">
        <v>3388</v>
      </c>
      <c r="F13" s="95">
        <v>1386</v>
      </c>
      <c r="G13" s="95">
        <v>7243</v>
      </c>
    </row>
    <row r="14" spans="1:7" x14ac:dyDescent="0.25">
      <c r="A14" s="48" t="s">
        <v>30</v>
      </c>
      <c r="B14" s="75"/>
      <c r="C14" s="75"/>
      <c r="D14" s="95">
        <v>2162</v>
      </c>
      <c r="E14" s="95">
        <v>7226</v>
      </c>
      <c r="F14" s="95">
        <v>2855</v>
      </c>
      <c r="G14" s="95">
        <v>12243</v>
      </c>
    </row>
    <row r="15" spans="1:7" s="11" customFormat="1" x14ac:dyDescent="0.25">
      <c r="A15" s="73" t="s">
        <v>29</v>
      </c>
      <c r="B15" s="72"/>
      <c r="C15" s="72"/>
      <c r="D15" s="96">
        <v>15986</v>
      </c>
      <c r="E15" s="96">
        <v>31770</v>
      </c>
      <c r="F15" s="96">
        <v>16072</v>
      </c>
      <c r="G15" s="96">
        <v>63828</v>
      </c>
    </row>
    <row r="16" spans="1:7" x14ac:dyDescent="0.25">
      <c r="A16" s="48" t="s">
        <v>28</v>
      </c>
      <c r="B16" s="47"/>
      <c r="C16" s="47"/>
      <c r="D16" s="95"/>
      <c r="E16" s="95"/>
      <c r="F16" s="95"/>
      <c r="G16" s="95"/>
    </row>
    <row r="17" spans="1:7" x14ac:dyDescent="0.25">
      <c r="A17" s="48" t="s">
        <v>27</v>
      </c>
      <c r="B17" s="47"/>
      <c r="C17" s="47"/>
      <c r="D17" s="95">
        <v>3184</v>
      </c>
      <c r="E17" s="95">
        <v>10096</v>
      </c>
      <c r="F17" s="95">
        <v>5032</v>
      </c>
      <c r="G17" s="95">
        <v>18312</v>
      </c>
    </row>
    <row r="18" spans="1:7" x14ac:dyDescent="0.25">
      <c r="A18" s="48" t="s">
        <v>26</v>
      </c>
      <c r="B18" s="47"/>
      <c r="C18" s="47"/>
      <c r="D18" s="95">
        <v>1342</v>
      </c>
      <c r="E18" s="95">
        <v>2659</v>
      </c>
      <c r="F18" s="95">
        <v>3235</v>
      </c>
      <c r="G18" s="95">
        <v>7236</v>
      </c>
    </row>
    <row r="19" spans="1:7" x14ac:dyDescent="0.25">
      <c r="A19" s="48" t="s">
        <v>25</v>
      </c>
      <c r="B19" s="47"/>
      <c r="C19" s="47"/>
      <c r="D19" s="95">
        <v>541</v>
      </c>
      <c r="E19" s="95">
        <v>1672</v>
      </c>
      <c r="F19" s="95">
        <v>1814</v>
      </c>
      <c r="G19" s="95">
        <v>4027</v>
      </c>
    </row>
    <row r="20" spans="1:7" x14ac:dyDescent="0.25">
      <c r="A20" s="48" t="s">
        <v>24</v>
      </c>
      <c r="B20" s="47"/>
      <c r="C20" s="47"/>
      <c r="D20" s="95">
        <v>1445</v>
      </c>
      <c r="E20" s="95">
        <v>4190</v>
      </c>
      <c r="F20" s="95">
        <v>1903</v>
      </c>
      <c r="G20" s="95">
        <v>7538</v>
      </c>
    </row>
    <row r="21" spans="1:7" x14ac:dyDescent="0.25">
      <c r="A21" s="48" t="s">
        <v>23</v>
      </c>
      <c r="B21" s="47"/>
      <c r="C21" s="47"/>
      <c r="D21" s="95">
        <v>4526</v>
      </c>
      <c r="E21" s="95">
        <v>4442</v>
      </c>
      <c r="F21" s="95">
        <v>1037</v>
      </c>
      <c r="G21" s="95">
        <v>10005</v>
      </c>
    </row>
    <row r="22" spans="1:7" x14ac:dyDescent="0.25">
      <c r="A22" s="48" t="s">
        <v>22</v>
      </c>
      <c r="B22" s="47"/>
      <c r="C22" s="47"/>
      <c r="D22" s="95">
        <v>1858</v>
      </c>
      <c r="E22" s="95">
        <v>3911</v>
      </c>
      <c r="F22" s="95">
        <v>792</v>
      </c>
      <c r="G22" s="95">
        <v>6561</v>
      </c>
    </row>
    <row r="23" spans="1:7" x14ac:dyDescent="0.25">
      <c r="A23" s="48" t="s">
        <v>21</v>
      </c>
      <c r="B23" s="47"/>
      <c r="C23" s="47"/>
      <c r="D23" s="95">
        <v>3090</v>
      </c>
      <c r="E23" s="95">
        <v>4800</v>
      </c>
      <c r="F23" s="95">
        <v>2259</v>
      </c>
      <c r="G23" s="95">
        <v>10149</v>
      </c>
    </row>
  </sheetData>
  <mergeCells count="4">
    <mergeCell ref="A2:C3"/>
    <mergeCell ref="D4:G4"/>
    <mergeCell ref="G2:G3"/>
    <mergeCell ref="D2:F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4A576-5005-4FB6-BDF7-904397288D3C}">
  <dimension ref="A1:I44"/>
  <sheetViews>
    <sheetView zoomScaleNormal="100" workbookViewId="0"/>
  </sheetViews>
  <sheetFormatPr defaultRowHeight="13.5" x14ac:dyDescent="0.25"/>
  <cols>
    <col min="1" max="1" width="7.7109375" style="1" customWidth="1"/>
    <col min="2" max="2" width="1.140625" style="1" customWidth="1"/>
    <col min="3" max="3" width="7.7109375" style="1" customWidth="1"/>
    <col min="4" max="9" width="11.7109375" style="2" customWidth="1"/>
    <col min="10" max="16384" width="9.140625" style="1"/>
  </cols>
  <sheetData>
    <row r="1" spans="1:9" s="11" customFormat="1" ht="15.75" customHeight="1" x14ac:dyDescent="0.2">
      <c r="A1" s="12" t="s">
        <v>170</v>
      </c>
      <c r="E1" s="12"/>
      <c r="F1" s="12"/>
      <c r="G1" s="12"/>
      <c r="H1" s="12"/>
      <c r="I1" s="12"/>
    </row>
    <row r="2" spans="1:9" ht="15.75" customHeight="1" x14ac:dyDescent="0.2">
      <c r="A2" s="160" t="s">
        <v>70</v>
      </c>
      <c r="B2" s="145"/>
      <c r="C2" s="145"/>
      <c r="D2" s="147" t="s">
        <v>17</v>
      </c>
      <c r="E2" s="147"/>
      <c r="F2" s="147"/>
      <c r="G2" s="147" t="s">
        <v>169</v>
      </c>
      <c r="H2" s="147"/>
      <c r="I2" s="148"/>
    </row>
    <row r="3" spans="1:9" ht="22.5" customHeight="1" x14ac:dyDescent="0.2">
      <c r="A3" s="160"/>
      <c r="B3" s="145"/>
      <c r="C3" s="145"/>
      <c r="D3" s="9" t="s">
        <v>168</v>
      </c>
      <c r="E3" s="10" t="s">
        <v>167</v>
      </c>
      <c r="F3" s="10" t="s">
        <v>166</v>
      </c>
      <c r="G3" s="9" t="s">
        <v>168</v>
      </c>
      <c r="H3" s="10" t="s">
        <v>167</v>
      </c>
      <c r="I3" s="8" t="s">
        <v>166</v>
      </c>
    </row>
    <row r="4" spans="1:9" ht="15" customHeight="1" x14ac:dyDescent="0.25">
      <c r="A4" s="161">
        <v>2004</v>
      </c>
      <c r="B4" s="161"/>
      <c r="C4" s="161"/>
      <c r="D4" s="40">
        <v>63101</v>
      </c>
      <c r="E4" s="40">
        <v>1121471</v>
      </c>
      <c r="F4" s="40">
        <v>17772.63434810859</v>
      </c>
      <c r="G4" s="40">
        <v>6275</v>
      </c>
      <c r="H4" s="40">
        <v>326989</v>
      </c>
      <c r="I4" s="40">
        <v>52109.800796812749</v>
      </c>
    </row>
    <row r="5" spans="1:9" ht="11.85" customHeight="1" x14ac:dyDescent="0.25">
      <c r="A5" s="161">
        <v>2005</v>
      </c>
      <c r="B5" s="161"/>
      <c r="C5" s="161"/>
      <c r="D5" s="40">
        <v>62605</v>
      </c>
      <c r="E5" s="40">
        <v>1194102</v>
      </c>
      <c r="F5" s="40">
        <v>19074</v>
      </c>
      <c r="G5" s="40">
        <v>6527</v>
      </c>
      <c r="H5" s="40">
        <v>378005</v>
      </c>
      <c r="I5" s="40">
        <v>57914</v>
      </c>
    </row>
    <row r="6" spans="1:9" ht="11.85" customHeight="1" x14ac:dyDescent="0.25">
      <c r="A6" s="159" t="s">
        <v>28</v>
      </c>
      <c r="B6" s="159"/>
      <c r="C6" s="159"/>
      <c r="D6" s="40"/>
      <c r="E6" s="40"/>
      <c r="F6" s="40"/>
      <c r="G6" s="40"/>
      <c r="H6" s="40"/>
      <c r="I6" s="40"/>
    </row>
    <row r="7" spans="1:9" ht="11.85" customHeight="1" x14ac:dyDescent="0.25">
      <c r="A7" s="159" t="s">
        <v>30</v>
      </c>
      <c r="B7" s="158"/>
      <c r="C7" s="158"/>
      <c r="D7" s="40">
        <v>7371</v>
      </c>
      <c r="E7" s="40">
        <v>244690</v>
      </c>
      <c r="F7" s="40">
        <v>33196</v>
      </c>
      <c r="G7" s="40">
        <v>1407</v>
      </c>
      <c r="H7" s="40">
        <v>75259</v>
      </c>
      <c r="I7" s="40">
        <v>53489</v>
      </c>
    </row>
    <row r="8" spans="1:9" ht="11.85" customHeight="1" x14ac:dyDescent="0.25">
      <c r="A8" s="159" t="s">
        <v>60</v>
      </c>
      <c r="B8" s="158"/>
      <c r="C8" s="158"/>
      <c r="D8" s="40">
        <v>6253</v>
      </c>
      <c r="E8" s="40">
        <v>117608</v>
      </c>
      <c r="F8" s="40">
        <v>18808</v>
      </c>
      <c r="G8" s="40">
        <v>490</v>
      </c>
      <c r="H8" s="40">
        <v>35822</v>
      </c>
      <c r="I8" s="40">
        <v>73106</v>
      </c>
    </row>
    <row r="9" spans="1:9" s="11" customFormat="1" ht="11.85" customHeight="1" x14ac:dyDescent="0.25">
      <c r="A9" s="157" t="s">
        <v>27</v>
      </c>
      <c r="B9" s="158"/>
      <c r="C9" s="158"/>
      <c r="D9" s="43">
        <v>13624</v>
      </c>
      <c r="E9" s="43">
        <v>362298</v>
      </c>
      <c r="F9" s="43">
        <v>26593</v>
      </c>
      <c r="G9" s="43">
        <v>1897</v>
      </c>
      <c r="H9" s="43">
        <v>111081</v>
      </c>
      <c r="I9" s="43">
        <v>58556</v>
      </c>
    </row>
    <row r="10" spans="1:9" ht="11.85" customHeight="1" x14ac:dyDescent="0.25">
      <c r="A10" s="159" t="s">
        <v>59</v>
      </c>
      <c r="B10" s="158"/>
      <c r="C10" s="158"/>
      <c r="D10" s="40">
        <v>2697</v>
      </c>
      <c r="E10" s="40">
        <v>41591</v>
      </c>
      <c r="F10" s="40">
        <v>15421</v>
      </c>
      <c r="G10" s="40">
        <v>634</v>
      </c>
      <c r="H10" s="40">
        <v>13722</v>
      </c>
      <c r="I10" s="40">
        <v>21644</v>
      </c>
    </row>
    <row r="11" spans="1:9" ht="11.85" customHeight="1" x14ac:dyDescent="0.25">
      <c r="A11" s="159" t="s">
        <v>58</v>
      </c>
      <c r="B11" s="158"/>
      <c r="C11" s="158"/>
      <c r="D11" s="40">
        <v>1864</v>
      </c>
      <c r="E11" s="40">
        <v>31336</v>
      </c>
      <c r="F11" s="40">
        <v>16811</v>
      </c>
      <c r="G11" s="40">
        <v>169</v>
      </c>
      <c r="H11" s="40">
        <v>9910</v>
      </c>
      <c r="I11" s="40">
        <v>58639</v>
      </c>
    </row>
    <row r="12" spans="1:9" ht="11.85" customHeight="1" x14ac:dyDescent="0.25">
      <c r="A12" s="159" t="s">
        <v>57</v>
      </c>
      <c r="B12" s="158"/>
      <c r="C12" s="158"/>
      <c r="D12" s="40">
        <v>2580</v>
      </c>
      <c r="E12" s="40">
        <v>48972</v>
      </c>
      <c r="F12" s="40">
        <v>18981</v>
      </c>
      <c r="G12" s="40">
        <v>146</v>
      </c>
      <c r="H12" s="40">
        <v>10141</v>
      </c>
      <c r="I12" s="40">
        <v>69459</v>
      </c>
    </row>
    <row r="13" spans="1:9" s="11" customFormat="1" ht="11.85" customHeight="1" x14ac:dyDescent="0.25">
      <c r="A13" s="157" t="s">
        <v>26</v>
      </c>
      <c r="B13" s="158"/>
      <c r="C13" s="158"/>
      <c r="D13" s="43">
        <v>7141</v>
      </c>
      <c r="E13" s="43">
        <v>121899</v>
      </c>
      <c r="F13" s="43">
        <v>17070</v>
      </c>
      <c r="G13" s="43">
        <v>949</v>
      </c>
      <c r="H13" s="43">
        <v>33773</v>
      </c>
      <c r="I13" s="43">
        <v>35588</v>
      </c>
    </row>
    <row r="14" spans="1:9" ht="11.85" customHeight="1" x14ac:dyDescent="0.25">
      <c r="A14" s="159" t="s">
        <v>56</v>
      </c>
      <c r="B14" s="158"/>
      <c r="C14" s="158"/>
      <c r="D14" s="40">
        <v>3305</v>
      </c>
      <c r="E14" s="40">
        <v>71927</v>
      </c>
      <c r="F14" s="40">
        <v>21763</v>
      </c>
      <c r="G14" s="40">
        <v>90</v>
      </c>
      <c r="H14" s="40">
        <v>6116</v>
      </c>
      <c r="I14" s="40">
        <v>67956</v>
      </c>
    </row>
    <row r="15" spans="1:9" ht="11.85" customHeight="1" x14ac:dyDescent="0.25">
      <c r="A15" s="159" t="s">
        <v>55</v>
      </c>
      <c r="B15" s="158"/>
      <c r="C15" s="158"/>
      <c r="D15" s="40">
        <v>1438</v>
      </c>
      <c r="E15" s="40">
        <v>22266</v>
      </c>
      <c r="F15" s="40">
        <v>15484</v>
      </c>
      <c r="G15" s="40">
        <v>102</v>
      </c>
      <c r="H15" s="40">
        <v>8763</v>
      </c>
      <c r="I15" s="40">
        <v>85912</v>
      </c>
    </row>
    <row r="16" spans="1:9" ht="11.85" customHeight="1" x14ac:dyDescent="0.25">
      <c r="A16" s="159" t="s">
        <v>54</v>
      </c>
      <c r="B16" s="158"/>
      <c r="C16" s="158"/>
      <c r="D16" s="40">
        <v>1760</v>
      </c>
      <c r="E16" s="40">
        <v>30299</v>
      </c>
      <c r="F16" s="40">
        <v>17215</v>
      </c>
      <c r="G16" s="40">
        <v>91</v>
      </c>
      <c r="H16" s="40">
        <v>7720</v>
      </c>
      <c r="I16" s="40">
        <v>84835</v>
      </c>
    </row>
    <row r="17" spans="1:9" s="11" customFormat="1" ht="11.85" customHeight="1" x14ac:dyDescent="0.25">
      <c r="A17" s="157" t="s">
        <v>25</v>
      </c>
      <c r="B17" s="158"/>
      <c r="C17" s="158"/>
      <c r="D17" s="43">
        <v>6503</v>
      </c>
      <c r="E17" s="43">
        <v>124492</v>
      </c>
      <c r="F17" s="43">
        <v>19144</v>
      </c>
      <c r="G17" s="43">
        <v>283</v>
      </c>
      <c r="H17" s="43">
        <v>22599</v>
      </c>
      <c r="I17" s="43">
        <v>79855</v>
      </c>
    </row>
    <row r="18" spans="1:9" ht="11.85" customHeight="1" x14ac:dyDescent="0.25">
      <c r="A18" s="159" t="s">
        <v>53</v>
      </c>
      <c r="B18" s="158"/>
      <c r="C18" s="158"/>
      <c r="D18" s="40">
        <v>2620</v>
      </c>
      <c r="E18" s="40">
        <v>49089</v>
      </c>
      <c r="F18" s="40">
        <v>18736</v>
      </c>
      <c r="G18" s="40">
        <v>251</v>
      </c>
      <c r="H18" s="40">
        <v>14742</v>
      </c>
      <c r="I18" s="40">
        <v>58733</v>
      </c>
    </row>
    <row r="19" spans="1:9" ht="11.85" customHeight="1" x14ac:dyDescent="0.25">
      <c r="A19" s="159" t="s">
        <v>52</v>
      </c>
      <c r="B19" s="158"/>
      <c r="C19" s="158"/>
      <c r="D19" s="40">
        <v>2482</v>
      </c>
      <c r="E19" s="40">
        <v>41181</v>
      </c>
      <c r="F19" s="40">
        <v>16592</v>
      </c>
      <c r="G19" s="40">
        <v>253</v>
      </c>
      <c r="H19" s="40">
        <v>24856</v>
      </c>
      <c r="I19" s="40">
        <v>98245</v>
      </c>
    </row>
    <row r="20" spans="1:9" ht="11.85" customHeight="1" x14ac:dyDescent="0.25">
      <c r="A20" s="159" t="s">
        <v>51</v>
      </c>
      <c r="B20" s="158"/>
      <c r="C20" s="158"/>
      <c r="D20" s="40">
        <v>1656</v>
      </c>
      <c r="E20" s="40">
        <v>25827</v>
      </c>
      <c r="F20" s="40">
        <v>15596</v>
      </c>
      <c r="G20" s="40">
        <v>115</v>
      </c>
      <c r="H20" s="40">
        <v>5583</v>
      </c>
      <c r="I20" s="40">
        <v>48548</v>
      </c>
    </row>
    <row r="21" spans="1:9" s="11" customFormat="1" ht="11.85" customHeight="1" x14ac:dyDescent="0.25">
      <c r="A21" s="157" t="s">
        <v>24</v>
      </c>
      <c r="B21" s="158"/>
      <c r="C21" s="158"/>
      <c r="D21" s="43">
        <v>6758</v>
      </c>
      <c r="E21" s="43">
        <v>116097</v>
      </c>
      <c r="F21" s="43">
        <v>17179</v>
      </c>
      <c r="G21" s="43">
        <v>619</v>
      </c>
      <c r="H21" s="43">
        <v>45181</v>
      </c>
      <c r="I21" s="43">
        <v>72990</v>
      </c>
    </row>
    <row r="22" spans="1:9" ht="11.85" customHeight="1" x14ac:dyDescent="0.25">
      <c r="A22" s="159" t="s">
        <v>50</v>
      </c>
      <c r="B22" s="158"/>
      <c r="C22" s="158"/>
      <c r="D22" s="40">
        <v>5791</v>
      </c>
      <c r="E22" s="40">
        <v>86038</v>
      </c>
      <c r="F22" s="40">
        <v>14857</v>
      </c>
      <c r="G22" s="40">
        <v>366</v>
      </c>
      <c r="H22" s="40">
        <v>22538</v>
      </c>
      <c r="I22" s="40">
        <v>61579</v>
      </c>
    </row>
    <row r="23" spans="1:9" ht="11.85" customHeight="1" x14ac:dyDescent="0.25">
      <c r="A23" s="159" t="s">
        <v>49</v>
      </c>
      <c r="B23" s="158"/>
      <c r="C23" s="158"/>
      <c r="D23" s="40">
        <v>2718</v>
      </c>
      <c r="E23" s="40">
        <v>34476</v>
      </c>
      <c r="F23" s="40">
        <v>12684</v>
      </c>
      <c r="G23" s="40">
        <v>87</v>
      </c>
      <c r="H23" s="40">
        <v>7148</v>
      </c>
      <c r="I23" s="40">
        <v>82161</v>
      </c>
    </row>
    <row r="24" spans="1:9" ht="11.85" customHeight="1" x14ac:dyDescent="0.25">
      <c r="A24" s="159" t="s">
        <v>48</v>
      </c>
      <c r="B24" s="158"/>
      <c r="C24" s="158"/>
      <c r="D24" s="40">
        <v>1861</v>
      </c>
      <c r="E24" s="40">
        <v>21868</v>
      </c>
      <c r="F24" s="40">
        <v>11751</v>
      </c>
      <c r="G24" s="40">
        <v>136</v>
      </c>
      <c r="H24" s="40">
        <v>13857</v>
      </c>
      <c r="I24" s="40">
        <v>101890</v>
      </c>
    </row>
    <row r="25" spans="1:9" s="11" customFormat="1" ht="11.85" customHeight="1" x14ac:dyDescent="0.25">
      <c r="A25" s="157" t="s">
        <v>23</v>
      </c>
      <c r="B25" s="158"/>
      <c r="C25" s="158"/>
      <c r="D25" s="43">
        <v>10370</v>
      </c>
      <c r="E25" s="43">
        <v>142382</v>
      </c>
      <c r="F25" s="43">
        <v>13730</v>
      </c>
      <c r="G25" s="43">
        <v>589</v>
      </c>
      <c r="H25" s="43">
        <v>43543</v>
      </c>
      <c r="I25" s="43">
        <v>73927</v>
      </c>
    </row>
    <row r="26" spans="1:9" ht="11.85" customHeight="1" x14ac:dyDescent="0.25">
      <c r="A26" s="159" t="s">
        <v>47</v>
      </c>
      <c r="B26" s="158"/>
      <c r="C26" s="158"/>
      <c r="D26" s="40">
        <v>2733</v>
      </c>
      <c r="E26" s="40">
        <v>46167</v>
      </c>
      <c r="F26" s="40">
        <v>16892</v>
      </c>
      <c r="G26" s="40">
        <v>365</v>
      </c>
      <c r="H26" s="40">
        <v>24234</v>
      </c>
      <c r="I26" s="40">
        <v>66395</v>
      </c>
    </row>
    <row r="27" spans="1:9" ht="11.85" customHeight="1" x14ac:dyDescent="0.25">
      <c r="A27" s="159" t="s">
        <v>46</v>
      </c>
      <c r="B27" s="158"/>
      <c r="C27" s="158"/>
      <c r="D27" s="40">
        <v>3100</v>
      </c>
      <c r="E27" s="40">
        <v>60218</v>
      </c>
      <c r="F27" s="40">
        <v>19425</v>
      </c>
      <c r="G27" s="40">
        <v>228</v>
      </c>
      <c r="H27" s="40">
        <v>16217</v>
      </c>
      <c r="I27" s="40">
        <v>71127</v>
      </c>
    </row>
    <row r="28" spans="1:9" ht="11.85" customHeight="1" x14ac:dyDescent="0.25">
      <c r="A28" s="159" t="s">
        <v>45</v>
      </c>
      <c r="B28" s="158"/>
      <c r="C28" s="158"/>
      <c r="D28" s="40">
        <v>4894</v>
      </c>
      <c r="E28" s="40">
        <v>100394</v>
      </c>
      <c r="F28" s="40">
        <v>20514</v>
      </c>
      <c r="G28" s="40">
        <v>631</v>
      </c>
      <c r="H28" s="40">
        <v>20348</v>
      </c>
      <c r="I28" s="40">
        <v>32247</v>
      </c>
    </row>
    <row r="29" spans="1:9" s="11" customFormat="1" ht="11.85" customHeight="1" x14ac:dyDescent="0.25">
      <c r="A29" s="157" t="s">
        <v>22</v>
      </c>
      <c r="B29" s="158"/>
      <c r="C29" s="158"/>
      <c r="D29" s="43">
        <v>10727</v>
      </c>
      <c r="E29" s="43">
        <v>206779</v>
      </c>
      <c r="F29" s="43">
        <v>19276</v>
      </c>
      <c r="G29" s="43">
        <v>1224</v>
      </c>
      <c r="H29" s="43">
        <v>60799</v>
      </c>
      <c r="I29" s="43">
        <v>49672</v>
      </c>
    </row>
    <row r="30" spans="1:9" ht="11.85" customHeight="1" x14ac:dyDescent="0.25">
      <c r="A30" s="159" t="s">
        <v>44</v>
      </c>
      <c r="B30" s="158"/>
      <c r="C30" s="158"/>
      <c r="D30" s="40">
        <v>2006</v>
      </c>
      <c r="E30" s="40">
        <v>26655</v>
      </c>
      <c r="F30" s="40">
        <v>13288</v>
      </c>
      <c r="G30" s="40">
        <v>358</v>
      </c>
      <c r="H30" s="40">
        <v>20948</v>
      </c>
      <c r="I30" s="40">
        <v>58514</v>
      </c>
    </row>
    <row r="31" spans="1:9" ht="11.85" customHeight="1" x14ac:dyDescent="0.25">
      <c r="A31" s="159" t="s">
        <v>43</v>
      </c>
      <c r="B31" s="158"/>
      <c r="C31" s="158"/>
      <c r="D31" s="40">
        <v>2953</v>
      </c>
      <c r="E31" s="40">
        <v>45792</v>
      </c>
      <c r="F31" s="40">
        <v>15507</v>
      </c>
      <c r="G31" s="40">
        <v>287</v>
      </c>
      <c r="H31" s="40">
        <v>25901</v>
      </c>
      <c r="I31" s="40">
        <v>90247</v>
      </c>
    </row>
    <row r="32" spans="1:9" ht="11.85" customHeight="1" x14ac:dyDescent="0.25">
      <c r="A32" s="159" t="s">
        <v>42</v>
      </c>
      <c r="B32" s="158"/>
      <c r="C32" s="158"/>
      <c r="D32" s="40">
        <v>2523</v>
      </c>
      <c r="E32" s="40">
        <v>47708</v>
      </c>
      <c r="F32" s="40">
        <v>18909</v>
      </c>
      <c r="G32" s="40">
        <v>321</v>
      </c>
      <c r="H32" s="40">
        <v>14180</v>
      </c>
      <c r="I32" s="40">
        <v>44174</v>
      </c>
    </row>
    <row r="33" spans="1:9" s="11" customFormat="1" ht="11.85" customHeight="1" x14ac:dyDescent="0.25">
      <c r="A33" s="157" t="s">
        <v>21</v>
      </c>
      <c r="B33" s="158"/>
      <c r="C33" s="158"/>
      <c r="D33" s="43">
        <v>7482</v>
      </c>
      <c r="E33" s="43">
        <v>120155</v>
      </c>
      <c r="F33" s="43">
        <v>16059</v>
      </c>
      <c r="G33" s="43">
        <v>966</v>
      </c>
      <c r="H33" s="43">
        <v>61029</v>
      </c>
      <c r="I33" s="43">
        <v>63177</v>
      </c>
    </row>
    <row r="34" spans="1:9" ht="11.85" customHeight="1" x14ac:dyDescent="0.25">
      <c r="A34" s="32" t="s">
        <v>41</v>
      </c>
      <c r="B34" s="31"/>
      <c r="C34" s="31"/>
      <c r="D34" s="40"/>
      <c r="E34" s="40"/>
      <c r="F34" s="40"/>
      <c r="G34" s="40"/>
      <c r="H34" s="40"/>
      <c r="I34" s="40"/>
    </row>
    <row r="35" spans="1:9" ht="11.85" customHeight="1" x14ac:dyDescent="0.25">
      <c r="A35" s="18"/>
      <c r="B35" s="17" t="s">
        <v>32</v>
      </c>
      <c r="C35" s="21">
        <v>499</v>
      </c>
      <c r="D35" s="40">
        <v>3163</v>
      </c>
      <c r="E35" s="40">
        <v>47949</v>
      </c>
      <c r="F35" s="40">
        <v>15159</v>
      </c>
      <c r="G35" s="40">
        <v>364</v>
      </c>
      <c r="H35" s="40">
        <v>11578</v>
      </c>
      <c r="I35" s="40">
        <v>31808</v>
      </c>
    </row>
    <row r="36" spans="1:9" ht="11.85" customHeight="1" x14ac:dyDescent="0.25">
      <c r="A36" s="20">
        <v>500</v>
      </c>
      <c r="B36" s="17" t="s">
        <v>32</v>
      </c>
      <c r="C36" s="21">
        <v>999</v>
      </c>
      <c r="D36" s="40">
        <v>5344</v>
      </c>
      <c r="E36" s="40">
        <v>71645</v>
      </c>
      <c r="F36" s="40">
        <v>13407</v>
      </c>
      <c r="G36" s="40">
        <v>444</v>
      </c>
      <c r="H36" s="40">
        <v>20668</v>
      </c>
      <c r="I36" s="40">
        <v>46550</v>
      </c>
    </row>
    <row r="37" spans="1:9" ht="11.85" customHeight="1" x14ac:dyDescent="0.25">
      <c r="A37" s="20">
        <v>1000</v>
      </c>
      <c r="B37" s="17" t="s">
        <v>32</v>
      </c>
      <c r="C37" s="21">
        <v>1999</v>
      </c>
      <c r="D37" s="40">
        <v>9036</v>
      </c>
      <c r="E37" s="40">
        <v>127840</v>
      </c>
      <c r="F37" s="40">
        <v>14148</v>
      </c>
      <c r="G37" s="40">
        <v>565</v>
      </c>
      <c r="H37" s="40">
        <v>30519</v>
      </c>
      <c r="I37" s="40">
        <v>54016</v>
      </c>
    </row>
    <row r="38" spans="1:9" ht="11.85" customHeight="1" x14ac:dyDescent="0.25">
      <c r="A38" s="20">
        <v>2000</v>
      </c>
      <c r="B38" s="17" t="s">
        <v>32</v>
      </c>
      <c r="C38" s="21">
        <v>4999</v>
      </c>
      <c r="D38" s="40">
        <v>11517</v>
      </c>
      <c r="E38" s="40">
        <v>161521</v>
      </c>
      <c r="F38" s="40">
        <v>14025</v>
      </c>
      <c r="G38" s="40">
        <v>959</v>
      </c>
      <c r="H38" s="40">
        <v>49078</v>
      </c>
      <c r="I38" s="40">
        <v>51176</v>
      </c>
    </row>
    <row r="39" spans="1:9" ht="11.85" customHeight="1" x14ac:dyDescent="0.25">
      <c r="A39" s="20">
        <v>5000</v>
      </c>
      <c r="B39" s="17" t="s">
        <v>32</v>
      </c>
      <c r="C39" s="21">
        <v>9999</v>
      </c>
      <c r="D39" s="40">
        <v>6177</v>
      </c>
      <c r="E39" s="40">
        <v>95923</v>
      </c>
      <c r="F39" s="40">
        <v>15529</v>
      </c>
      <c r="G39" s="40">
        <v>623</v>
      </c>
      <c r="H39" s="40">
        <v>45836</v>
      </c>
      <c r="I39" s="40">
        <v>73573</v>
      </c>
    </row>
    <row r="40" spans="1:9" ht="11.85" customHeight="1" x14ac:dyDescent="0.25">
      <c r="A40" s="20">
        <v>10000</v>
      </c>
      <c r="B40" s="17" t="s">
        <v>32</v>
      </c>
      <c r="C40" s="21">
        <v>19999</v>
      </c>
      <c r="D40" s="40">
        <v>6526</v>
      </c>
      <c r="E40" s="40">
        <v>122585</v>
      </c>
      <c r="F40" s="40">
        <v>18784</v>
      </c>
      <c r="G40" s="40">
        <v>571</v>
      </c>
      <c r="H40" s="40">
        <v>42677</v>
      </c>
      <c r="I40" s="40">
        <v>74741</v>
      </c>
    </row>
    <row r="41" spans="1:9" ht="11.85" customHeight="1" x14ac:dyDescent="0.25">
      <c r="A41" s="20">
        <v>20000</v>
      </c>
      <c r="B41" s="17" t="s">
        <v>32</v>
      </c>
      <c r="C41" s="21">
        <v>49999</v>
      </c>
      <c r="D41" s="40">
        <v>6042</v>
      </c>
      <c r="E41" s="40">
        <v>135252</v>
      </c>
      <c r="F41" s="40">
        <v>22385</v>
      </c>
      <c r="G41" s="40">
        <v>742</v>
      </c>
      <c r="H41" s="40">
        <v>54258</v>
      </c>
      <c r="I41" s="40">
        <v>73124</v>
      </c>
    </row>
    <row r="42" spans="1:9" ht="11.85" customHeight="1" x14ac:dyDescent="0.25">
      <c r="A42" s="20">
        <v>50000</v>
      </c>
      <c r="B42" s="17" t="s">
        <v>32</v>
      </c>
      <c r="C42" s="21">
        <v>99999</v>
      </c>
      <c r="D42" s="40">
        <v>3014</v>
      </c>
      <c r="E42" s="40">
        <v>64516</v>
      </c>
      <c r="F42" s="40">
        <v>21405</v>
      </c>
      <c r="G42" s="40">
        <v>308</v>
      </c>
      <c r="H42" s="40">
        <v>18725</v>
      </c>
      <c r="I42" s="40">
        <v>60795</v>
      </c>
    </row>
    <row r="43" spans="1:9" ht="11.85" customHeight="1" x14ac:dyDescent="0.25">
      <c r="A43" s="20">
        <v>100000</v>
      </c>
      <c r="B43" s="17" t="s">
        <v>32</v>
      </c>
      <c r="C43" s="19" t="s">
        <v>31</v>
      </c>
      <c r="D43" s="40">
        <v>4415</v>
      </c>
      <c r="E43" s="40">
        <v>122181</v>
      </c>
      <c r="F43" s="40">
        <v>27674</v>
      </c>
      <c r="G43" s="40">
        <v>544</v>
      </c>
      <c r="H43" s="40">
        <v>29407</v>
      </c>
      <c r="I43" s="40">
        <v>54057</v>
      </c>
    </row>
    <row r="44" spans="1:9" ht="11.85" customHeight="1" x14ac:dyDescent="0.25">
      <c r="A44" s="18" t="s">
        <v>30</v>
      </c>
      <c r="B44" s="17"/>
      <c r="C44" s="17"/>
      <c r="D44" s="40">
        <v>7371</v>
      </c>
      <c r="E44" s="40">
        <v>244690</v>
      </c>
      <c r="F44" s="40">
        <v>33196</v>
      </c>
      <c r="G44" s="40">
        <v>1407</v>
      </c>
      <c r="H44" s="40">
        <v>75259</v>
      </c>
      <c r="I44" s="40">
        <v>53489</v>
      </c>
    </row>
  </sheetData>
  <mergeCells count="33">
    <mergeCell ref="A2:C3"/>
    <mergeCell ref="G2:I2"/>
    <mergeCell ref="D2:F2"/>
    <mergeCell ref="A4:C4"/>
    <mergeCell ref="A9:C9"/>
    <mergeCell ref="A10:C10"/>
    <mergeCell ref="A11:C11"/>
    <mergeCell ref="A12:C12"/>
    <mergeCell ref="A5:C5"/>
    <mergeCell ref="A6:C6"/>
    <mergeCell ref="A7:C7"/>
    <mergeCell ref="A8:C8"/>
    <mergeCell ref="A17:C17"/>
    <mergeCell ref="A18:C18"/>
    <mergeCell ref="A19:C19"/>
    <mergeCell ref="A20:C20"/>
    <mergeCell ref="A13:C13"/>
    <mergeCell ref="A14:C14"/>
    <mergeCell ref="A15:C15"/>
    <mergeCell ref="A16:C16"/>
    <mergeCell ref="A33:C33"/>
    <mergeCell ref="A30:C30"/>
    <mergeCell ref="A31:C31"/>
    <mergeCell ref="A32:C32"/>
    <mergeCell ref="A21:C21"/>
    <mergeCell ref="A22:C22"/>
    <mergeCell ref="A28:C28"/>
    <mergeCell ref="A29:C29"/>
    <mergeCell ref="A23:C23"/>
    <mergeCell ref="A24:C24"/>
    <mergeCell ref="A25:C25"/>
    <mergeCell ref="A26:C26"/>
    <mergeCell ref="A27:C27"/>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3EDFA-2989-4144-B672-1CB593C12381}">
  <dimension ref="A1:G23"/>
  <sheetViews>
    <sheetView zoomScaleNormal="100" workbookViewId="0"/>
  </sheetViews>
  <sheetFormatPr defaultRowHeight="13.5" x14ac:dyDescent="0.25"/>
  <cols>
    <col min="1" max="1" width="7.85546875" style="1" customWidth="1"/>
    <col min="2" max="2" width="1.140625" style="1" customWidth="1"/>
    <col min="3" max="3" width="7.85546875" style="1" customWidth="1"/>
    <col min="4" max="7" width="17.5703125" style="2" customWidth="1"/>
    <col min="8" max="16384" width="9.140625" style="1"/>
  </cols>
  <sheetData>
    <row r="1" spans="1:7" s="11" customFormat="1" ht="15.75" customHeight="1" x14ac:dyDescent="0.2">
      <c r="A1" s="12" t="s">
        <v>171</v>
      </c>
      <c r="D1" s="12"/>
      <c r="E1" s="12"/>
      <c r="F1" s="12"/>
      <c r="G1" s="12"/>
    </row>
    <row r="2" spans="1:7" ht="15" customHeight="1" x14ac:dyDescent="0.2">
      <c r="A2" s="160" t="s">
        <v>39</v>
      </c>
      <c r="B2" s="145"/>
      <c r="C2" s="145"/>
      <c r="D2" s="145" t="s">
        <v>118</v>
      </c>
      <c r="E2" s="171"/>
      <c r="F2" s="171"/>
      <c r="G2" s="149" t="s">
        <v>117</v>
      </c>
    </row>
    <row r="3" spans="1:7" ht="24.75" customHeight="1" x14ac:dyDescent="0.2">
      <c r="A3" s="160"/>
      <c r="B3" s="145"/>
      <c r="C3" s="145"/>
      <c r="D3" s="9" t="s">
        <v>116</v>
      </c>
      <c r="E3" s="10" t="s">
        <v>115</v>
      </c>
      <c r="F3" s="9" t="s">
        <v>114</v>
      </c>
      <c r="G3" s="149"/>
    </row>
    <row r="4" spans="1:7" ht="18" customHeight="1" x14ac:dyDescent="0.25">
      <c r="D4" s="163" t="s">
        <v>120</v>
      </c>
      <c r="E4" s="163"/>
      <c r="F4" s="163"/>
      <c r="G4" s="163"/>
    </row>
    <row r="5" spans="1:7" x14ac:dyDescent="0.25">
      <c r="A5" s="48"/>
      <c r="B5" s="75" t="s">
        <v>32</v>
      </c>
      <c r="C5" s="22">
        <v>499</v>
      </c>
      <c r="D5" s="102">
        <v>17</v>
      </c>
      <c r="E5" s="102">
        <v>55</v>
      </c>
      <c r="F5" s="102">
        <v>123</v>
      </c>
      <c r="G5" s="102">
        <v>195</v>
      </c>
    </row>
    <row r="6" spans="1:7" x14ac:dyDescent="0.25">
      <c r="A6" s="61">
        <v>500</v>
      </c>
      <c r="B6" s="75" t="s">
        <v>32</v>
      </c>
      <c r="C6" s="22">
        <v>999</v>
      </c>
      <c r="D6" s="102">
        <v>37</v>
      </c>
      <c r="E6" s="102">
        <v>107</v>
      </c>
      <c r="F6" s="102">
        <v>239</v>
      </c>
      <c r="G6" s="102">
        <v>383</v>
      </c>
    </row>
    <row r="7" spans="1:7" x14ac:dyDescent="0.25">
      <c r="A7" s="61">
        <v>1000</v>
      </c>
      <c r="B7" s="75" t="s">
        <v>32</v>
      </c>
      <c r="C7" s="22">
        <v>1999</v>
      </c>
      <c r="D7" s="102">
        <v>86</v>
      </c>
      <c r="E7" s="102">
        <v>218</v>
      </c>
      <c r="F7" s="102">
        <v>506</v>
      </c>
      <c r="G7" s="102">
        <v>810</v>
      </c>
    </row>
    <row r="8" spans="1:7" x14ac:dyDescent="0.25">
      <c r="A8" s="61">
        <v>2000</v>
      </c>
      <c r="B8" s="75" t="s">
        <v>32</v>
      </c>
      <c r="C8" s="22">
        <v>4999</v>
      </c>
      <c r="D8" s="102">
        <v>97</v>
      </c>
      <c r="E8" s="102">
        <v>213</v>
      </c>
      <c r="F8" s="102">
        <v>571</v>
      </c>
      <c r="G8" s="102">
        <v>881</v>
      </c>
    </row>
    <row r="9" spans="1:7" x14ac:dyDescent="0.25">
      <c r="A9" s="61">
        <v>5000</v>
      </c>
      <c r="B9" s="75" t="s">
        <v>32</v>
      </c>
      <c r="C9" s="22">
        <v>9999</v>
      </c>
      <c r="D9" s="102">
        <v>52</v>
      </c>
      <c r="E9" s="102">
        <v>128</v>
      </c>
      <c r="F9" s="102">
        <v>308</v>
      </c>
      <c r="G9" s="102">
        <v>488</v>
      </c>
    </row>
    <row r="10" spans="1:7" x14ac:dyDescent="0.25">
      <c r="A10" s="61">
        <v>10000</v>
      </c>
      <c r="B10" s="75" t="s">
        <v>32</v>
      </c>
      <c r="C10" s="22">
        <v>19999</v>
      </c>
      <c r="D10" s="102">
        <v>60</v>
      </c>
      <c r="E10" s="102">
        <v>125</v>
      </c>
      <c r="F10" s="102">
        <v>329</v>
      </c>
      <c r="G10" s="102">
        <v>514</v>
      </c>
    </row>
    <row r="11" spans="1:7" x14ac:dyDescent="0.25">
      <c r="A11" s="61">
        <v>20000</v>
      </c>
      <c r="B11" s="75" t="s">
        <v>32</v>
      </c>
      <c r="C11" s="22">
        <v>49999</v>
      </c>
      <c r="D11" s="102">
        <v>39</v>
      </c>
      <c r="E11" s="102">
        <v>101</v>
      </c>
      <c r="F11" s="102">
        <v>427</v>
      </c>
      <c r="G11" s="102">
        <v>567</v>
      </c>
    </row>
    <row r="12" spans="1:7" x14ac:dyDescent="0.25">
      <c r="A12" s="61">
        <v>50000</v>
      </c>
      <c r="B12" s="75" t="s">
        <v>32</v>
      </c>
      <c r="C12" s="22">
        <v>99999</v>
      </c>
      <c r="D12" s="102">
        <v>11</v>
      </c>
      <c r="E12" s="102">
        <v>25</v>
      </c>
      <c r="F12" s="102">
        <v>199</v>
      </c>
      <c r="G12" s="102">
        <v>235</v>
      </c>
    </row>
    <row r="13" spans="1:7" x14ac:dyDescent="0.25">
      <c r="A13" s="61">
        <v>100000</v>
      </c>
      <c r="B13" s="75" t="s">
        <v>32</v>
      </c>
      <c r="C13" s="76" t="s">
        <v>31</v>
      </c>
      <c r="D13" s="102">
        <v>32</v>
      </c>
      <c r="E13" s="102">
        <v>94</v>
      </c>
      <c r="F13" s="102">
        <v>189</v>
      </c>
      <c r="G13" s="102">
        <v>315</v>
      </c>
    </row>
    <row r="14" spans="1:7" s="11" customFormat="1" x14ac:dyDescent="0.25">
      <c r="A14" s="48" t="s">
        <v>30</v>
      </c>
      <c r="B14" s="75"/>
      <c r="C14" s="75"/>
      <c r="D14" s="102">
        <v>73</v>
      </c>
      <c r="E14" s="102">
        <v>69</v>
      </c>
      <c r="F14" s="102">
        <v>436</v>
      </c>
      <c r="G14" s="102">
        <v>578</v>
      </c>
    </row>
    <row r="15" spans="1:7" x14ac:dyDescent="0.25">
      <c r="A15" s="73" t="s">
        <v>29</v>
      </c>
      <c r="B15" s="72"/>
      <c r="C15" s="72"/>
      <c r="D15" s="103">
        <v>504</v>
      </c>
      <c r="E15" s="103">
        <v>1135</v>
      </c>
      <c r="F15" s="103">
        <v>3327</v>
      </c>
      <c r="G15" s="103">
        <v>4966</v>
      </c>
    </row>
    <row r="16" spans="1:7" x14ac:dyDescent="0.25">
      <c r="A16" s="48" t="s">
        <v>28</v>
      </c>
      <c r="B16" s="47"/>
      <c r="C16" s="47"/>
      <c r="D16" s="102"/>
      <c r="E16" s="102"/>
      <c r="F16" s="102"/>
      <c r="G16" s="102"/>
    </row>
    <row r="17" spans="1:7" x14ac:dyDescent="0.25">
      <c r="A17" s="48" t="s">
        <v>27</v>
      </c>
      <c r="B17" s="47"/>
      <c r="C17" s="47"/>
      <c r="D17" s="102">
        <v>104</v>
      </c>
      <c r="E17" s="102">
        <v>172</v>
      </c>
      <c r="F17" s="102">
        <v>880</v>
      </c>
      <c r="G17" s="102">
        <v>1156</v>
      </c>
    </row>
    <row r="18" spans="1:7" x14ac:dyDescent="0.25">
      <c r="A18" s="48" t="s">
        <v>26</v>
      </c>
      <c r="B18" s="47"/>
      <c r="C18" s="47"/>
      <c r="D18" s="102">
        <v>88</v>
      </c>
      <c r="E18" s="102">
        <v>159</v>
      </c>
      <c r="F18" s="102">
        <v>466</v>
      </c>
      <c r="G18" s="102">
        <v>713</v>
      </c>
    </row>
    <row r="19" spans="1:7" x14ac:dyDescent="0.25">
      <c r="A19" s="48" t="s">
        <v>25</v>
      </c>
      <c r="B19" s="47"/>
      <c r="C19" s="47"/>
      <c r="D19" s="102">
        <v>29</v>
      </c>
      <c r="E19" s="102">
        <v>67</v>
      </c>
      <c r="F19" s="102">
        <v>342</v>
      </c>
      <c r="G19" s="102">
        <v>438</v>
      </c>
    </row>
    <row r="20" spans="1:7" x14ac:dyDescent="0.25">
      <c r="A20" s="48" t="s">
        <v>24</v>
      </c>
      <c r="B20" s="47"/>
      <c r="C20" s="47"/>
      <c r="D20" s="102">
        <v>52</v>
      </c>
      <c r="E20" s="102">
        <v>147</v>
      </c>
      <c r="F20" s="102">
        <v>290</v>
      </c>
      <c r="G20" s="102">
        <v>489</v>
      </c>
    </row>
    <row r="21" spans="1:7" x14ac:dyDescent="0.25">
      <c r="A21" s="48" t="s">
        <v>23</v>
      </c>
      <c r="B21" s="47"/>
      <c r="C21" s="47"/>
      <c r="D21" s="102">
        <v>74</v>
      </c>
      <c r="E21" s="102">
        <v>177</v>
      </c>
      <c r="F21" s="102">
        <v>487</v>
      </c>
      <c r="G21" s="102">
        <v>738</v>
      </c>
    </row>
    <row r="22" spans="1:7" x14ac:dyDescent="0.25">
      <c r="A22" s="48" t="s">
        <v>22</v>
      </c>
      <c r="B22" s="47"/>
      <c r="C22" s="47"/>
      <c r="D22" s="102">
        <v>118</v>
      </c>
      <c r="E22" s="102">
        <v>249</v>
      </c>
      <c r="F22" s="102">
        <v>471</v>
      </c>
      <c r="G22" s="102">
        <v>838</v>
      </c>
    </row>
    <row r="23" spans="1:7" x14ac:dyDescent="0.25">
      <c r="A23" s="48" t="s">
        <v>21</v>
      </c>
      <c r="B23" s="47"/>
      <c r="C23" s="47"/>
      <c r="D23" s="102">
        <v>39</v>
      </c>
      <c r="E23" s="102">
        <v>164</v>
      </c>
      <c r="F23" s="102">
        <v>391</v>
      </c>
      <c r="G23" s="102">
        <v>594</v>
      </c>
    </row>
  </sheetData>
  <mergeCells count="4">
    <mergeCell ref="A2:C3"/>
    <mergeCell ref="D4:G4"/>
    <mergeCell ref="G2:G3"/>
    <mergeCell ref="D2:F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397B5-CE3C-4390-B7B3-BBF9522DA71E}">
  <dimension ref="A1:L44"/>
  <sheetViews>
    <sheetView zoomScaleNormal="100" workbookViewId="0"/>
  </sheetViews>
  <sheetFormatPr defaultRowHeight="13.5" x14ac:dyDescent="0.25"/>
  <cols>
    <col min="1" max="1" width="8" style="1" customWidth="1"/>
    <col min="2" max="2" width="1.140625" style="1" customWidth="1"/>
    <col min="3" max="3" width="8" style="1" customWidth="1"/>
    <col min="4" max="12" width="7.7109375" style="2" customWidth="1"/>
    <col min="13" max="16384" width="9.140625" style="1"/>
  </cols>
  <sheetData>
    <row r="1" spans="1:12" s="11" customFormat="1" ht="15.75" customHeight="1" x14ac:dyDescent="0.2">
      <c r="A1" s="12" t="s">
        <v>178</v>
      </c>
      <c r="E1" s="12"/>
      <c r="F1" s="12"/>
      <c r="G1" s="12"/>
      <c r="H1" s="12"/>
      <c r="I1" s="12"/>
      <c r="J1" s="12"/>
      <c r="K1" s="12"/>
      <c r="L1" s="12"/>
    </row>
    <row r="2" spans="1:12" ht="22.5" customHeight="1" x14ac:dyDescent="0.2">
      <c r="A2" s="160" t="s">
        <v>70</v>
      </c>
      <c r="B2" s="145"/>
      <c r="C2" s="145"/>
      <c r="D2" s="145" t="s">
        <v>110</v>
      </c>
      <c r="E2" s="145"/>
      <c r="F2" s="145" t="s">
        <v>66</v>
      </c>
      <c r="G2" s="145" t="s">
        <v>145</v>
      </c>
      <c r="H2" s="145"/>
      <c r="I2" s="145" t="s">
        <v>177</v>
      </c>
      <c r="J2" s="145"/>
      <c r="K2" s="145" t="s">
        <v>176</v>
      </c>
      <c r="L2" s="162"/>
    </row>
    <row r="3" spans="1:12" ht="33" customHeight="1" x14ac:dyDescent="0.2">
      <c r="A3" s="160"/>
      <c r="B3" s="145"/>
      <c r="C3" s="145"/>
      <c r="D3" s="10" t="s">
        <v>175</v>
      </c>
      <c r="E3" s="10" t="s">
        <v>105</v>
      </c>
      <c r="F3" s="145"/>
      <c r="G3" s="9" t="s">
        <v>14</v>
      </c>
      <c r="H3" s="10" t="s">
        <v>174</v>
      </c>
      <c r="I3" s="10" t="s">
        <v>173</v>
      </c>
      <c r="J3" s="10" t="s">
        <v>172</v>
      </c>
      <c r="K3" s="10" t="s">
        <v>173</v>
      </c>
      <c r="L3" s="8" t="s">
        <v>172</v>
      </c>
    </row>
    <row r="4" spans="1:12" ht="15" customHeight="1" x14ac:dyDescent="0.25">
      <c r="A4" s="161">
        <v>2004</v>
      </c>
      <c r="B4" s="161"/>
      <c r="C4" s="161"/>
      <c r="D4" s="50">
        <v>36055.93</v>
      </c>
      <c r="E4" s="70">
        <v>35.707605875445616</v>
      </c>
      <c r="F4" s="50">
        <v>9127908</v>
      </c>
      <c r="G4" s="50">
        <v>21097</v>
      </c>
      <c r="H4" s="70">
        <v>108.97446824684697</v>
      </c>
      <c r="I4" s="50">
        <v>16077.96</v>
      </c>
      <c r="J4" s="50">
        <v>23296</v>
      </c>
      <c r="K4" s="50">
        <v>19977.97</v>
      </c>
      <c r="L4" s="50">
        <v>19327</v>
      </c>
    </row>
    <row r="5" spans="1:12" ht="11.25" customHeight="1" x14ac:dyDescent="0.25">
      <c r="A5" s="161">
        <v>2005</v>
      </c>
      <c r="B5" s="161"/>
      <c r="C5" s="161"/>
      <c r="D5" s="50">
        <v>39843</v>
      </c>
      <c r="E5" s="70">
        <v>39.548334896528893</v>
      </c>
      <c r="F5" s="50">
        <v>10993937</v>
      </c>
      <c r="G5" s="50">
        <v>22994</v>
      </c>
      <c r="H5" s="70">
        <v>108.98705977153149</v>
      </c>
      <c r="I5" s="50">
        <v>19303</v>
      </c>
      <c r="J5" s="50">
        <v>25458</v>
      </c>
      <c r="K5" s="50">
        <v>20540</v>
      </c>
      <c r="L5" s="50">
        <v>20679</v>
      </c>
    </row>
    <row r="6" spans="1:12" ht="11.25" customHeight="1" x14ac:dyDescent="0.25">
      <c r="A6" s="159" t="s">
        <v>28</v>
      </c>
      <c r="B6" s="159"/>
      <c r="C6" s="159"/>
      <c r="D6" s="50"/>
      <c r="E6" s="70"/>
      <c r="F6" s="50"/>
      <c r="G6" s="50"/>
      <c r="H6" s="70"/>
      <c r="I6" s="50"/>
      <c r="J6" s="50"/>
      <c r="K6" s="50"/>
      <c r="L6" s="50"/>
    </row>
    <row r="7" spans="1:12" ht="11.25" customHeight="1" x14ac:dyDescent="0.25">
      <c r="A7" s="159" t="s">
        <v>30</v>
      </c>
      <c r="B7" s="158"/>
      <c r="C7" s="158"/>
      <c r="D7" s="50">
        <v>5235.5</v>
      </c>
      <c r="E7" s="70">
        <v>30.831408639978896</v>
      </c>
      <c r="F7" s="50">
        <v>1480658</v>
      </c>
      <c r="G7" s="50">
        <v>23567</v>
      </c>
      <c r="H7" s="70">
        <v>104.77016093180404</v>
      </c>
      <c r="I7" s="50">
        <v>2232.6</v>
      </c>
      <c r="J7" s="50">
        <v>25109</v>
      </c>
      <c r="K7" s="50">
        <v>3003</v>
      </c>
      <c r="L7" s="50">
        <v>22422</v>
      </c>
    </row>
    <row r="8" spans="1:12" ht="11.25" customHeight="1" x14ac:dyDescent="0.25">
      <c r="A8" s="159" t="s">
        <v>60</v>
      </c>
      <c r="B8" s="158"/>
      <c r="C8" s="158"/>
      <c r="D8" s="50">
        <v>3999.1</v>
      </c>
      <c r="E8" s="70">
        <v>34.547549854694857</v>
      </c>
      <c r="F8" s="50">
        <v>1124349</v>
      </c>
      <c r="G8" s="50">
        <v>23429</v>
      </c>
      <c r="H8" s="70">
        <v>108.08229921114545</v>
      </c>
      <c r="I8" s="50">
        <v>1706.2</v>
      </c>
      <c r="J8" s="50">
        <v>25871</v>
      </c>
      <c r="K8" s="50">
        <v>2292.9</v>
      </c>
      <c r="L8" s="50">
        <v>21612</v>
      </c>
    </row>
    <row r="9" spans="1:12" s="11" customFormat="1" ht="11.25" customHeight="1" x14ac:dyDescent="0.25">
      <c r="A9" s="157" t="s">
        <v>27</v>
      </c>
      <c r="B9" s="158"/>
      <c r="C9" s="158"/>
      <c r="D9" s="52">
        <v>9234.6</v>
      </c>
      <c r="E9" s="69">
        <v>32.337770120497119</v>
      </c>
      <c r="F9" s="52">
        <v>2605007</v>
      </c>
      <c r="G9" s="52">
        <v>23508</v>
      </c>
      <c r="H9" s="69">
        <v>106.18845424157557</v>
      </c>
      <c r="I9" s="52">
        <v>3938.8</v>
      </c>
      <c r="J9" s="52">
        <v>25439</v>
      </c>
      <c r="K9" s="52">
        <v>5295.9</v>
      </c>
      <c r="L9" s="52">
        <v>22071</v>
      </c>
    </row>
    <row r="10" spans="1:12" ht="11.25" customHeight="1" x14ac:dyDescent="0.25">
      <c r="A10" s="159" t="s">
        <v>59</v>
      </c>
      <c r="B10" s="158"/>
      <c r="C10" s="158"/>
      <c r="D10" s="50">
        <v>1644.6</v>
      </c>
      <c r="E10" s="70">
        <v>38.395450258210921</v>
      </c>
      <c r="F10" s="50">
        <v>430727</v>
      </c>
      <c r="G10" s="50">
        <v>21826</v>
      </c>
      <c r="H10" s="70">
        <v>104.16646780890564</v>
      </c>
      <c r="I10" s="50">
        <v>837.3</v>
      </c>
      <c r="J10" s="50">
        <v>24031</v>
      </c>
      <c r="K10" s="50">
        <v>807.3</v>
      </c>
      <c r="L10" s="50">
        <v>19539</v>
      </c>
    </row>
    <row r="11" spans="1:12" ht="11.25" customHeight="1" x14ac:dyDescent="0.25">
      <c r="A11" s="159" t="s">
        <v>58</v>
      </c>
      <c r="B11" s="158"/>
      <c r="C11" s="158"/>
      <c r="D11" s="50">
        <v>658.1</v>
      </c>
      <c r="E11" s="70">
        <v>20.906465724006697</v>
      </c>
      <c r="F11" s="50">
        <v>185143</v>
      </c>
      <c r="G11" s="50">
        <v>23444</v>
      </c>
      <c r="H11" s="70">
        <v>110.16399605281705</v>
      </c>
      <c r="I11" s="50">
        <v>369.5</v>
      </c>
      <c r="J11" s="50">
        <v>26393</v>
      </c>
      <c r="K11" s="50">
        <v>288.60000000000002</v>
      </c>
      <c r="L11" s="50">
        <v>19668</v>
      </c>
    </row>
    <row r="12" spans="1:12" ht="11.25" customHeight="1" x14ac:dyDescent="0.25">
      <c r="A12" s="159" t="s">
        <v>57</v>
      </c>
      <c r="B12" s="158"/>
      <c r="C12" s="158"/>
      <c r="D12" s="50">
        <v>1009.2</v>
      </c>
      <c r="E12" s="70">
        <v>27.648633321370159</v>
      </c>
      <c r="F12" s="50">
        <v>281769</v>
      </c>
      <c r="G12" s="50">
        <v>23268</v>
      </c>
      <c r="H12" s="70">
        <v>108.11765252544028</v>
      </c>
      <c r="I12" s="50">
        <v>438.9</v>
      </c>
      <c r="J12" s="50">
        <v>26610</v>
      </c>
      <c r="K12" s="50">
        <v>570.20000000000005</v>
      </c>
      <c r="L12" s="50">
        <v>20695</v>
      </c>
    </row>
    <row r="13" spans="1:12" s="11" customFormat="1" ht="11.25" customHeight="1" x14ac:dyDescent="0.25">
      <c r="A13" s="157" t="s">
        <v>26</v>
      </c>
      <c r="B13" s="158"/>
      <c r="C13" s="158"/>
      <c r="D13" s="52">
        <v>3311.8</v>
      </c>
      <c r="E13" s="69">
        <v>29.886546992935813</v>
      </c>
      <c r="F13" s="52">
        <v>897639</v>
      </c>
      <c r="G13" s="52">
        <v>22587</v>
      </c>
      <c r="H13" s="69">
        <v>106.54747865465353</v>
      </c>
      <c r="I13" s="52">
        <v>1645.7</v>
      </c>
      <c r="J13" s="52">
        <v>25249</v>
      </c>
      <c r="K13" s="52">
        <v>1666.1</v>
      </c>
      <c r="L13" s="52">
        <v>19957</v>
      </c>
    </row>
    <row r="14" spans="1:12" ht="11.25" customHeight="1" x14ac:dyDescent="0.25">
      <c r="A14" s="159" t="s">
        <v>56</v>
      </c>
      <c r="B14" s="158"/>
      <c r="C14" s="158"/>
      <c r="D14" s="50">
        <v>1311.1</v>
      </c>
      <c r="E14" s="70">
        <v>29.689361104695131</v>
      </c>
      <c r="F14" s="50">
        <v>363192</v>
      </c>
      <c r="G14" s="50">
        <v>23085</v>
      </c>
      <c r="H14" s="70">
        <v>114.69667610672232</v>
      </c>
      <c r="I14" s="50">
        <v>538.6</v>
      </c>
      <c r="J14" s="50">
        <v>28262</v>
      </c>
      <c r="K14" s="50">
        <v>772.5</v>
      </c>
      <c r="L14" s="50">
        <v>19476</v>
      </c>
    </row>
    <row r="15" spans="1:12" ht="11.25" customHeight="1" x14ac:dyDescent="0.25">
      <c r="A15" s="159" t="s">
        <v>55</v>
      </c>
      <c r="B15" s="158"/>
      <c r="C15" s="158"/>
      <c r="D15" s="50">
        <v>772.1</v>
      </c>
      <c r="E15" s="70">
        <v>29.206274753083854</v>
      </c>
      <c r="F15" s="50">
        <v>209060</v>
      </c>
      <c r="G15" s="50">
        <v>22565</v>
      </c>
      <c r="H15" s="70">
        <v>109.43789708521268</v>
      </c>
      <c r="I15" s="50">
        <v>393.8</v>
      </c>
      <c r="J15" s="50">
        <v>25013</v>
      </c>
      <c r="K15" s="50">
        <v>378.3</v>
      </c>
      <c r="L15" s="50">
        <v>20018</v>
      </c>
    </row>
    <row r="16" spans="1:12" ht="11.25" customHeight="1" x14ac:dyDescent="0.25">
      <c r="A16" s="159" t="s">
        <v>54</v>
      </c>
      <c r="B16" s="158"/>
      <c r="C16" s="158"/>
      <c r="D16" s="50">
        <v>1186</v>
      </c>
      <c r="E16" s="70">
        <v>40.316138353021159</v>
      </c>
      <c r="F16" s="50">
        <v>322909</v>
      </c>
      <c r="G16" s="50">
        <v>22689</v>
      </c>
      <c r="H16" s="70">
        <v>110.32822757111597</v>
      </c>
      <c r="I16" s="50">
        <v>588.6</v>
      </c>
      <c r="J16" s="50">
        <v>25637</v>
      </c>
      <c r="K16" s="50">
        <v>597.4</v>
      </c>
      <c r="L16" s="50">
        <v>19785</v>
      </c>
    </row>
    <row r="17" spans="1:12" s="11" customFormat="1" ht="11.25" customHeight="1" x14ac:dyDescent="0.25">
      <c r="A17" s="157" t="s">
        <v>25</v>
      </c>
      <c r="B17" s="158"/>
      <c r="C17" s="158"/>
      <c r="D17" s="52">
        <v>3269.1</v>
      </c>
      <c r="E17" s="69">
        <v>32.686358537087735</v>
      </c>
      <c r="F17" s="52">
        <v>895161</v>
      </c>
      <c r="G17" s="52">
        <v>22819</v>
      </c>
      <c r="H17" s="69">
        <v>111.88526599656778</v>
      </c>
      <c r="I17" s="52">
        <v>1520.9</v>
      </c>
      <c r="J17" s="52">
        <v>26405</v>
      </c>
      <c r="K17" s="52">
        <v>1748.2</v>
      </c>
      <c r="L17" s="52">
        <v>19699</v>
      </c>
    </row>
    <row r="18" spans="1:12" ht="11.25" customHeight="1" x14ac:dyDescent="0.25">
      <c r="A18" s="159" t="s">
        <v>53</v>
      </c>
      <c r="B18" s="158"/>
      <c r="C18" s="158"/>
      <c r="D18" s="50">
        <v>1148.5</v>
      </c>
      <c r="E18" s="70">
        <v>28.831067766188447</v>
      </c>
      <c r="F18" s="50">
        <v>313167</v>
      </c>
      <c r="G18" s="50">
        <v>22724</v>
      </c>
      <c r="H18" s="70">
        <v>108.69086908690868</v>
      </c>
      <c r="I18" s="50">
        <v>620.29999999999995</v>
      </c>
      <c r="J18" s="50">
        <v>25236</v>
      </c>
      <c r="K18" s="50">
        <v>528.1</v>
      </c>
      <c r="L18" s="50">
        <v>19773</v>
      </c>
    </row>
    <row r="19" spans="1:12" ht="11.25" customHeight="1" x14ac:dyDescent="0.25">
      <c r="A19" s="159" t="s">
        <v>52</v>
      </c>
      <c r="B19" s="158"/>
      <c r="C19" s="158"/>
      <c r="D19" s="50">
        <v>1408</v>
      </c>
      <c r="E19" s="70">
        <v>42.7</v>
      </c>
      <c r="F19" s="50">
        <v>388909</v>
      </c>
      <c r="G19" s="50">
        <v>23014</v>
      </c>
      <c r="H19" s="70">
        <v>110.8</v>
      </c>
      <c r="I19" s="50">
        <v>666</v>
      </c>
      <c r="J19" s="50">
        <v>26429</v>
      </c>
      <c r="K19" s="50">
        <v>743</v>
      </c>
      <c r="L19" s="50">
        <v>19953</v>
      </c>
    </row>
    <row r="20" spans="1:12" ht="11.25" customHeight="1" x14ac:dyDescent="0.25">
      <c r="A20" s="159" t="s">
        <v>51</v>
      </c>
      <c r="B20" s="158"/>
      <c r="C20" s="158"/>
      <c r="D20" s="50">
        <v>1041.4000000000001</v>
      </c>
      <c r="E20" s="70">
        <v>42.865492743243358</v>
      </c>
      <c r="F20" s="50">
        <v>287454</v>
      </c>
      <c r="G20" s="50">
        <v>23003</v>
      </c>
      <c r="H20" s="70">
        <v>112.82617225819109</v>
      </c>
      <c r="I20" s="50">
        <v>538.70000000000005</v>
      </c>
      <c r="J20" s="50">
        <v>24762</v>
      </c>
      <c r="K20" s="50">
        <v>502.7</v>
      </c>
      <c r="L20" s="50">
        <v>21117</v>
      </c>
    </row>
    <row r="21" spans="1:12" s="11" customFormat="1" ht="11.25" customHeight="1" x14ac:dyDescent="0.25">
      <c r="A21" s="157" t="s">
        <v>24</v>
      </c>
      <c r="B21" s="158"/>
      <c r="C21" s="158"/>
      <c r="D21" s="52">
        <v>3598</v>
      </c>
      <c r="E21" s="69">
        <v>37.149479756876481</v>
      </c>
      <c r="F21" s="52">
        <v>989530</v>
      </c>
      <c r="G21" s="52">
        <v>22918</v>
      </c>
      <c r="H21" s="69">
        <v>110.7</v>
      </c>
      <c r="I21" s="52">
        <v>1825</v>
      </c>
      <c r="J21" s="52">
        <v>25531</v>
      </c>
      <c r="K21" s="52">
        <v>1773</v>
      </c>
      <c r="L21" s="52">
        <v>20229</v>
      </c>
    </row>
    <row r="22" spans="1:12" ht="11.25" customHeight="1" x14ac:dyDescent="0.25">
      <c r="A22" s="159" t="s">
        <v>50</v>
      </c>
      <c r="B22" s="158"/>
      <c r="C22" s="158"/>
      <c r="D22" s="50">
        <v>3423.1</v>
      </c>
      <c r="E22" s="70">
        <v>47.16449497712113</v>
      </c>
      <c r="F22" s="50">
        <v>947378</v>
      </c>
      <c r="G22" s="50">
        <v>23064</v>
      </c>
      <c r="H22" s="70">
        <v>110.46506058719288</v>
      </c>
      <c r="I22" s="50">
        <v>1620.6</v>
      </c>
      <c r="J22" s="50">
        <v>25706</v>
      </c>
      <c r="K22" s="50">
        <v>1802.5</v>
      </c>
      <c r="L22" s="50">
        <v>20688</v>
      </c>
    </row>
    <row r="23" spans="1:12" ht="11.25" customHeight="1" x14ac:dyDescent="0.25">
      <c r="A23" s="159" t="s">
        <v>49</v>
      </c>
      <c r="B23" s="158"/>
      <c r="C23" s="158"/>
      <c r="D23" s="50">
        <v>1066.2</v>
      </c>
      <c r="E23" s="70">
        <v>33.226753426450514</v>
      </c>
      <c r="F23" s="50">
        <v>298516</v>
      </c>
      <c r="G23" s="50">
        <v>23331</v>
      </c>
      <c r="H23" s="70">
        <v>110.68886991175633</v>
      </c>
      <c r="I23" s="50">
        <v>555.79999999999995</v>
      </c>
      <c r="J23" s="50">
        <v>26576</v>
      </c>
      <c r="K23" s="50">
        <v>510.5</v>
      </c>
      <c r="L23" s="50">
        <v>19798</v>
      </c>
    </row>
    <row r="24" spans="1:12" ht="11.25" customHeight="1" x14ac:dyDescent="0.25">
      <c r="A24" s="159" t="s">
        <v>48</v>
      </c>
      <c r="B24" s="158"/>
      <c r="C24" s="158"/>
      <c r="D24" s="50">
        <v>1131.2</v>
      </c>
      <c r="E24" s="70">
        <v>52.657058801623663</v>
      </c>
      <c r="F24" s="50">
        <v>306805</v>
      </c>
      <c r="G24" s="50">
        <v>22603</v>
      </c>
      <c r="H24" s="70">
        <v>109.07730914004439</v>
      </c>
      <c r="I24" s="50">
        <v>580.70000000000005</v>
      </c>
      <c r="J24" s="50">
        <v>25444</v>
      </c>
      <c r="K24" s="50">
        <v>550.4</v>
      </c>
      <c r="L24" s="50">
        <v>19604</v>
      </c>
    </row>
    <row r="25" spans="1:12" s="11" customFormat="1" ht="11.25" customHeight="1" x14ac:dyDescent="0.25">
      <c r="A25" s="157" t="s">
        <v>23</v>
      </c>
      <c r="B25" s="158"/>
      <c r="C25" s="158"/>
      <c r="D25" s="52">
        <v>5620.4</v>
      </c>
      <c r="E25" s="69">
        <v>44.553698050478438</v>
      </c>
      <c r="F25" s="52">
        <v>1552699</v>
      </c>
      <c r="G25" s="52">
        <v>23022</v>
      </c>
      <c r="H25" s="69">
        <v>110.22166898070572</v>
      </c>
      <c r="I25" s="52">
        <v>2757.1</v>
      </c>
      <c r="J25" s="52">
        <v>25826</v>
      </c>
      <c r="K25" s="52">
        <v>2863.4</v>
      </c>
      <c r="L25" s="52">
        <v>20321</v>
      </c>
    </row>
    <row r="26" spans="1:12" ht="11.25" customHeight="1" x14ac:dyDescent="0.25">
      <c r="A26" s="159" t="s">
        <v>47</v>
      </c>
      <c r="B26" s="158"/>
      <c r="C26" s="158"/>
      <c r="D26" s="50">
        <v>3484.5</v>
      </c>
      <c r="E26" s="70">
        <v>63.660462915428141</v>
      </c>
      <c r="F26" s="50">
        <v>898362</v>
      </c>
      <c r="G26" s="50">
        <v>21485</v>
      </c>
      <c r="H26" s="70">
        <v>107.06632780186376</v>
      </c>
      <c r="I26" s="50">
        <v>1814.4</v>
      </c>
      <c r="J26" s="50">
        <v>23876</v>
      </c>
      <c r="K26" s="50">
        <v>1670.1</v>
      </c>
      <c r="L26" s="50">
        <v>18887</v>
      </c>
    </row>
    <row r="27" spans="1:12" ht="11.25" customHeight="1" x14ac:dyDescent="0.25">
      <c r="A27" s="159" t="s">
        <v>46</v>
      </c>
      <c r="B27" s="158"/>
      <c r="C27" s="158"/>
      <c r="D27" s="50">
        <v>2003.2</v>
      </c>
      <c r="E27" s="70">
        <v>49.190633349049193</v>
      </c>
      <c r="F27" s="50">
        <v>547414</v>
      </c>
      <c r="G27" s="50">
        <v>22772</v>
      </c>
      <c r="H27" s="70">
        <v>113.14155115019626</v>
      </c>
      <c r="I27" s="50">
        <v>961</v>
      </c>
      <c r="J27" s="50">
        <v>25643</v>
      </c>
      <c r="K27" s="50">
        <v>1042.2</v>
      </c>
      <c r="L27" s="50">
        <v>20125</v>
      </c>
    </row>
    <row r="28" spans="1:12" ht="11.25" customHeight="1" x14ac:dyDescent="0.25">
      <c r="A28" s="159" t="s">
        <v>45</v>
      </c>
      <c r="B28" s="158"/>
      <c r="C28" s="158"/>
      <c r="D28" s="50">
        <v>3198.2</v>
      </c>
      <c r="E28" s="70">
        <v>55.277380728101718</v>
      </c>
      <c r="F28" s="50">
        <v>904600</v>
      </c>
      <c r="G28" s="50">
        <v>23571</v>
      </c>
      <c r="H28" s="70">
        <v>112.05609698122177</v>
      </c>
      <c r="I28" s="50">
        <v>1565.1</v>
      </c>
      <c r="J28" s="50">
        <v>25870</v>
      </c>
      <c r="K28" s="50">
        <v>1633.1</v>
      </c>
      <c r="L28" s="50">
        <v>21367</v>
      </c>
    </row>
    <row r="29" spans="1:12" s="11" customFormat="1" ht="11.25" customHeight="1" x14ac:dyDescent="0.25">
      <c r="A29" s="157" t="s">
        <v>22</v>
      </c>
      <c r="B29" s="158"/>
      <c r="C29" s="158"/>
      <c r="D29" s="52">
        <v>8685.9</v>
      </c>
      <c r="E29" s="69">
        <v>56.65350432635298</v>
      </c>
      <c r="F29" s="52">
        <v>2350376</v>
      </c>
      <c r="G29" s="52">
        <v>22550</v>
      </c>
      <c r="H29" s="69">
        <v>110.31210253399864</v>
      </c>
      <c r="I29" s="52">
        <v>4340.3999999999996</v>
      </c>
      <c r="J29" s="52">
        <v>24986</v>
      </c>
      <c r="K29" s="52">
        <v>4345.5</v>
      </c>
      <c r="L29" s="52">
        <v>20116</v>
      </c>
    </row>
    <row r="30" spans="1:12" ht="11.25" customHeight="1" x14ac:dyDescent="0.25">
      <c r="A30" s="159" t="s">
        <v>44</v>
      </c>
      <c r="B30" s="158"/>
      <c r="C30" s="158"/>
      <c r="D30" s="50">
        <v>2538.6999999999998</v>
      </c>
      <c r="E30" s="70">
        <v>47.199839364000425</v>
      </c>
      <c r="F30" s="50">
        <v>706482</v>
      </c>
      <c r="G30" s="50">
        <v>23191</v>
      </c>
      <c r="H30" s="70">
        <v>109.21120791146693</v>
      </c>
      <c r="I30" s="50">
        <v>1399.6</v>
      </c>
      <c r="J30" s="50">
        <v>25378</v>
      </c>
      <c r="K30" s="50">
        <v>1139.0999999999999</v>
      </c>
      <c r="L30" s="50">
        <v>20503</v>
      </c>
    </row>
    <row r="31" spans="1:12" ht="11.25" customHeight="1" x14ac:dyDescent="0.25">
      <c r="A31" s="159" t="s">
        <v>43</v>
      </c>
      <c r="B31" s="158"/>
      <c r="C31" s="158"/>
      <c r="D31" s="50">
        <v>1757.6</v>
      </c>
      <c r="E31" s="70">
        <v>45.551734236627475</v>
      </c>
      <c r="F31" s="50">
        <v>491088</v>
      </c>
      <c r="G31" s="50">
        <v>23285</v>
      </c>
      <c r="H31" s="70">
        <v>111.67865707434052</v>
      </c>
      <c r="I31" s="50">
        <v>1032.9000000000001</v>
      </c>
      <c r="J31" s="50">
        <v>25656</v>
      </c>
      <c r="K31" s="50">
        <v>724.6</v>
      </c>
      <c r="L31" s="50">
        <v>19903</v>
      </c>
    </row>
    <row r="32" spans="1:12" ht="11.25" customHeight="1" x14ac:dyDescent="0.25">
      <c r="A32" s="159" t="s">
        <v>42</v>
      </c>
      <c r="B32" s="158"/>
      <c r="C32" s="158"/>
      <c r="D32" s="50">
        <v>1827</v>
      </c>
      <c r="E32" s="70">
        <v>43.131838946138323</v>
      </c>
      <c r="F32" s="50">
        <v>505955</v>
      </c>
      <c r="G32" s="50">
        <v>23077</v>
      </c>
      <c r="H32" s="70">
        <v>106.97167755991286</v>
      </c>
      <c r="I32" s="50">
        <v>842.9</v>
      </c>
      <c r="J32" s="50">
        <v>25193</v>
      </c>
      <c r="K32" s="50">
        <v>984.2</v>
      </c>
      <c r="L32" s="50">
        <v>21265</v>
      </c>
    </row>
    <row r="33" spans="1:12" s="11" customFormat="1" ht="11.25" customHeight="1" x14ac:dyDescent="0.25">
      <c r="A33" s="157" t="s">
        <v>21</v>
      </c>
      <c r="B33" s="158"/>
      <c r="C33" s="158"/>
      <c r="D33" s="52">
        <v>6123.3</v>
      </c>
      <c r="E33" s="69">
        <v>45.448877527844701</v>
      </c>
      <c r="F33" s="52">
        <v>1703525</v>
      </c>
      <c r="G33" s="52">
        <v>23184</v>
      </c>
      <c r="H33" s="69">
        <v>109.20910075839654</v>
      </c>
      <c r="I33" s="52">
        <v>3275.4</v>
      </c>
      <c r="J33" s="52">
        <v>25418</v>
      </c>
      <c r="K33" s="52">
        <v>2847.9</v>
      </c>
      <c r="L33" s="52">
        <v>20614</v>
      </c>
    </row>
    <row r="34" spans="1:12" ht="11.25" customHeight="1" x14ac:dyDescent="0.25">
      <c r="A34" s="32" t="s">
        <v>41</v>
      </c>
      <c r="B34" s="31"/>
      <c r="C34" s="31"/>
      <c r="D34" s="50"/>
      <c r="E34" s="70"/>
      <c r="F34" s="50"/>
      <c r="G34" s="50"/>
      <c r="H34" s="70"/>
      <c r="I34" s="50"/>
      <c r="J34" s="50"/>
      <c r="K34" s="50"/>
      <c r="L34" s="50"/>
    </row>
    <row r="35" spans="1:12" ht="11.25" customHeight="1" x14ac:dyDescent="0.25">
      <c r="A35" s="18"/>
      <c r="B35" s="17" t="s">
        <v>32</v>
      </c>
      <c r="C35" s="21">
        <v>499</v>
      </c>
      <c r="D35" s="50">
        <v>1251.5999999999999</v>
      </c>
      <c r="E35" s="70">
        <v>44.486148727900876</v>
      </c>
      <c r="F35" s="50">
        <v>343718</v>
      </c>
      <c r="G35" s="50">
        <v>22885</v>
      </c>
      <c r="H35" s="70">
        <v>110.49683742938534</v>
      </c>
      <c r="I35" s="50">
        <v>601</v>
      </c>
      <c r="J35" s="50">
        <v>25967</v>
      </c>
      <c r="K35" s="50">
        <v>650.6</v>
      </c>
      <c r="L35" s="50">
        <v>20038</v>
      </c>
    </row>
    <row r="36" spans="1:12" ht="11.25" customHeight="1" x14ac:dyDescent="0.25">
      <c r="A36" s="20">
        <v>500</v>
      </c>
      <c r="B36" s="17" t="s">
        <v>32</v>
      </c>
      <c r="C36" s="21">
        <v>999</v>
      </c>
      <c r="D36" s="50">
        <v>2226.6999999999998</v>
      </c>
      <c r="E36" s="70">
        <v>45.50293959575194</v>
      </c>
      <c r="F36" s="50">
        <v>608488</v>
      </c>
      <c r="G36" s="50">
        <v>22772</v>
      </c>
      <c r="H36" s="70">
        <v>110.52222869345758</v>
      </c>
      <c r="I36" s="50">
        <v>1172.0999999999999</v>
      </c>
      <c r="J36" s="50">
        <v>25286</v>
      </c>
      <c r="K36" s="50">
        <v>1054.7</v>
      </c>
      <c r="L36" s="50">
        <v>19979</v>
      </c>
    </row>
    <row r="37" spans="1:12" ht="11.25" customHeight="1" x14ac:dyDescent="0.25">
      <c r="A37" s="20">
        <v>1000</v>
      </c>
      <c r="B37" s="17" t="s">
        <v>32</v>
      </c>
      <c r="C37" s="21">
        <v>1999</v>
      </c>
      <c r="D37" s="50">
        <v>4314</v>
      </c>
      <c r="E37" s="70">
        <v>45.935622107766967</v>
      </c>
      <c r="F37" s="50">
        <v>1156003</v>
      </c>
      <c r="G37" s="50">
        <v>22331</v>
      </c>
      <c r="H37" s="70">
        <v>110.4</v>
      </c>
      <c r="I37" s="50">
        <v>2004</v>
      </c>
      <c r="J37" s="50">
        <v>25355</v>
      </c>
      <c r="K37" s="50">
        <v>2310</v>
      </c>
      <c r="L37" s="50">
        <v>19707</v>
      </c>
    </row>
    <row r="38" spans="1:12" ht="11.25" customHeight="1" x14ac:dyDescent="0.25">
      <c r="A38" s="20">
        <v>2000</v>
      </c>
      <c r="B38" s="17" t="s">
        <v>32</v>
      </c>
      <c r="C38" s="21">
        <v>4999</v>
      </c>
      <c r="D38" s="50">
        <v>6621.4</v>
      </c>
      <c r="E38" s="70">
        <v>44.882692500616834</v>
      </c>
      <c r="F38" s="50">
        <v>1793460</v>
      </c>
      <c r="G38" s="50">
        <v>22572</v>
      </c>
      <c r="H38" s="70">
        <v>110.49539847268454</v>
      </c>
      <c r="I38" s="50">
        <v>3045.4</v>
      </c>
      <c r="J38" s="50">
        <v>25199</v>
      </c>
      <c r="K38" s="50">
        <v>3576</v>
      </c>
      <c r="L38" s="50">
        <v>20334</v>
      </c>
    </row>
    <row r="39" spans="1:12" ht="11.25" customHeight="1" x14ac:dyDescent="0.25">
      <c r="A39" s="20">
        <v>5000</v>
      </c>
      <c r="B39" s="17" t="s">
        <v>32</v>
      </c>
      <c r="C39" s="21">
        <v>9999</v>
      </c>
      <c r="D39" s="50">
        <v>4706.3999999999996</v>
      </c>
      <c r="E39" s="70">
        <v>48.563194373504459</v>
      </c>
      <c r="F39" s="50">
        <v>1291992</v>
      </c>
      <c r="G39" s="50">
        <v>22877</v>
      </c>
      <c r="H39" s="70">
        <v>109.27111196025984</v>
      </c>
      <c r="I39" s="50">
        <v>2358.9</v>
      </c>
      <c r="J39" s="50">
        <v>25483</v>
      </c>
      <c r="K39" s="50">
        <v>2347.5</v>
      </c>
      <c r="L39" s="50">
        <v>20257</v>
      </c>
    </row>
    <row r="40" spans="1:12" ht="11.25" customHeight="1" x14ac:dyDescent="0.25">
      <c r="A40" s="20">
        <v>10000</v>
      </c>
      <c r="B40" s="17" t="s">
        <v>32</v>
      </c>
      <c r="C40" s="21">
        <v>19999</v>
      </c>
      <c r="D40" s="50">
        <v>4666.3999999999996</v>
      </c>
      <c r="E40" s="70">
        <v>41.20154090796315</v>
      </c>
      <c r="F40" s="50">
        <v>1292713</v>
      </c>
      <c r="G40" s="50">
        <v>23085</v>
      </c>
      <c r="H40" s="70">
        <v>109.16958289983923</v>
      </c>
      <c r="I40" s="50">
        <v>2286.3000000000002</v>
      </c>
      <c r="J40" s="50">
        <v>25643</v>
      </c>
      <c r="K40" s="50">
        <v>2380.1</v>
      </c>
      <c r="L40" s="50">
        <v>20629</v>
      </c>
    </row>
    <row r="41" spans="1:12" ht="11.25" customHeight="1" x14ac:dyDescent="0.25">
      <c r="A41" s="20">
        <v>20000</v>
      </c>
      <c r="B41" s="17" t="s">
        <v>32</v>
      </c>
      <c r="C41" s="21">
        <v>49999</v>
      </c>
      <c r="D41" s="50">
        <v>4484</v>
      </c>
      <c r="E41" s="70">
        <v>38.02677987633664</v>
      </c>
      <c r="F41" s="50">
        <v>1270615</v>
      </c>
      <c r="G41" s="50">
        <v>23614</v>
      </c>
      <c r="H41" s="70">
        <v>108.98098578549012</v>
      </c>
      <c r="I41" s="50">
        <v>2337.6999999999998</v>
      </c>
      <c r="J41" s="50">
        <v>26265</v>
      </c>
      <c r="K41" s="50">
        <v>2146.3000000000002</v>
      </c>
      <c r="L41" s="50">
        <v>20726</v>
      </c>
    </row>
    <row r="42" spans="1:12" ht="11.25" customHeight="1" x14ac:dyDescent="0.25">
      <c r="A42" s="20">
        <v>50000</v>
      </c>
      <c r="B42" s="17" t="s">
        <v>32</v>
      </c>
      <c r="C42" s="21">
        <v>99999</v>
      </c>
      <c r="D42" s="50">
        <v>1998.2</v>
      </c>
      <c r="E42" s="70">
        <v>26.343822345973937</v>
      </c>
      <c r="F42" s="50">
        <v>568027</v>
      </c>
      <c r="G42" s="50">
        <v>23689</v>
      </c>
      <c r="H42" s="70">
        <v>107.99142961342085</v>
      </c>
      <c r="I42" s="50">
        <v>1014.5</v>
      </c>
      <c r="J42" s="50">
        <v>27481</v>
      </c>
      <c r="K42" s="50">
        <v>983.7</v>
      </c>
      <c r="L42" s="50">
        <v>19779</v>
      </c>
    </row>
    <row r="43" spans="1:12" ht="11.25" customHeight="1" x14ac:dyDescent="0.25">
      <c r="A43" s="20">
        <v>100000</v>
      </c>
      <c r="B43" s="17" t="s">
        <v>32</v>
      </c>
      <c r="C43" s="19" t="s">
        <v>31</v>
      </c>
      <c r="D43" s="50">
        <v>4339</v>
      </c>
      <c r="E43" s="70">
        <v>37.65705264784016</v>
      </c>
      <c r="F43" s="50">
        <v>1188263</v>
      </c>
      <c r="G43" s="50">
        <v>22822</v>
      </c>
      <c r="H43" s="70">
        <v>109.50530204884603</v>
      </c>
      <c r="I43" s="50">
        <v>2250.4</v>
      </c>
      <c r="J43" s="50">
        <v>24232</v>
      </c>
      <c r="K43" s="50">
        <v>2088.5</v>
      </c>
      <c r="L43" s="50">
        <v>21302</v>
      </c>
    </row>
    <row r="44" spans="1:12" ht="11.25" customHeight="1" x14ac:dyDescent="0.25">
      <c r="A44" s="18" t="s">
        <v>30</v>
      </c>
      <c r="B44" s="17"/>
      <c r="C44" s="17"/>
      <c r="D44" s="50">
        <v>5235.5</v>
      </c>
      <c r="E44" s="70">
        <v>30.831408639978896</v>
      </c>
      <c r="F44" s="50">
        <v>1480658</v>
      </c>
      <c r="G44" s="50">
        <v>23567</v>
      </c>
      <c r="H44" s="70">
        <v>104.77016093180404</v>
      </c>
      <c r="I44" s="50">
        <v>2232.6</v>
      </c>
      <c r="J44" s="50">
        <v>25109</v>
      </c>
      <c r="K44" s="50">
        <v>3003</v>
      </c>
      <c r="L44" s="50">
        <v>22422</v>
      </c>
    </row>
  </sheetData>
  <mergeCells count="36">
    <mergeCell ref="K2:L2"/>
    <mergeCell ref="I2:J2"/>
    <mergeCell ref="D2:E2"/>
    <mergeCell ref="F2:F3"/>
    <mergeCell ref="A4:C4"/>
    <mergeCell ref="A6:C6"/>
    <mergeCell ref="A7:C7"/>
    <mergeCell ref="A2:C3"/>
    <mergeCell ref="G2:H2"/>
    <mergeCell ref="A12:C12"/>
    <mergeCell ref="A5:C5"/>
    <mergeCell ref="A14:C14"/>
    <mergeCell ref="A15:C15"/>
    <mergeCell ref="A8:C8"/>
    <mergeCell ref="A9:C9"/>
    <mergeCell ref="A10:C10"/>
    <mergeCell ref="A11:C11"/>
    <mergeCell ref="A13:C13"/>
    <mergeCell ref="A20:C20"/>
    <mergeCell ref="A21:C21"/>
    <mergeCell ref="A22:C22"/>
    <mergeCell ref="A28:C28"/>
    <mergeCell ref="A16:C16"/>
    <mergeCell ref="A17:C17"/>
    <mergeCell ref="A18:C18"/>
    <mergeCell ref="A19:C19"/>
    <mergeCell ref="A23:C23"/>
    <mergeCell ref="A24:C24"/>
    <mergeCell ref="A25:C25"/>
    <mergeCell ref="A26:C26"/>
    <mergeCell ref="A27:C27"/>
    <mergeCell ref="A33:C33"/>
    <mergeCell ref="A30:C30"/>
    <mergeCell ref="A31:C31"/>
    <mergeCell ref="A32:C32"/>
    <mergeCell ref="A29:C29"/>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20651-645F-48A3-AFBD-9EC78E343C02}">
  <dimension ref="A1:H44"/>
  <sheetViews>
    <sheetView zoomScaleNormal="100" workbookViewId="0"/>
  </sheetViews>
  <sheetFormatPr defaultRowHeight="13.5" x14ac:dyDescent="0.25"/>
  <cols>
    <col min="1" max="1" width="7.7109375" style="1" customWidth="1"/>
    <col min="2" max="2" width="1.140625" style="1" customWidth="1"/>
    <col min="3" max="3" width="7.7109375" style="1" customWidth="1"/>
    <col min="4" max="8" width="14" style="2" customWidth="1"/>
    <col min="9" max="16384" width="9.140625" style="1"/>
  </cols>
  <sheetData>
    <row r="1" spans="1:8" s="11" customFormat="1" ht="15.75" customHeight="1" x14ac:dyDescent="0.2">
      <c r="A1" s="12" t="s">
        <v>185</v>
      </c>
      <c r="E1" s="12"/>
      <c r="F1" s="12"/>
      <c r="G1" s="12"/>
      <c r="H1" s="12"/>
    </row>
    <row r="2" spans="1:8" ht="15.75" customHeight="1" x14ac:dyDescent="0.2">
      <c r="A2" s="160" t="s">
        <v>184</v>
      </c>
      <c r="B2" s="145"/>
      <c r="C2" s="145"/>
      <c r="D2" s="147" t="s">
        <v>183</v>
      </c>
      <c r="E2" s="147"/>
      <c r="F2" s="147"/>
      <c r="G2" s="147"/>
      <c r="H2" s="149" t="s">
        <v>67</v>
      </c>
    </row>
    <row r="3" spans="1:8" ht="15.75" customHeight="1" x14ac:dyDescent="0.2">
      <c r="A3" s="160"/>
      <c r="B3" s="145"/>
      <c r="C3" s="145"/>
      <c r="D3" s="9" t="s">
        <v>182</v>
      </c>
      <c r="E3" s="9" t="s">
        <v>181</v>
      </c>
      <c r="F3" s="9" t="s">
        <v>180</v>
      </c>
      <c r="G3" s="9" t="s">
        <v>179</v>
      </c>
      <c r="H3" s="149"/>
    </row>
    <row r="4" spans="1:8" ht="15.75" customHeight="1" x14ac:dyDescent="0.25">
      <c r="A4" s="161">
        <v>2004</v>
      </c>
      <c r="B4" s="161"/>
      <c r="C4" s="161"/>
      <c r="D4" s="42">
        <v>242058</v>
      </c>
      <c r="E4" s="42">
        <v>179006</v>
      </c>
      <c r="F4" s="42">
        <v>101948</v>
      </c>
      <c r="G4" s="42">
        <v>523012</v>
      </c>
      <c r="H4" s="104">
        <v>517.95935825614708</v>
      </c>
    </row>
    <row r="5" spans="1:8" ht="12" customHeight="1" x14ac:dyDescent="0.25">
      <c r="A5" s="161">
        <v>2005</v>
      </c>
      <c r="B5" s="161"/>
      <c r="C5" s="161"/>
      <c r="D5" s="42">
        <v>258543</v>
      </c>
      <c r="E5" s="42">
        <v>177690</v>
      </c>
      <c r="F5" s="42">
        <v>96026</v>
      </c>
      <c r="G5" s="42">
        <v>532259</v>
      </c>
      <c r="H5" s="104">
        <v>528.20000000000005</v>
      </c>
    </row>
    <row r="6" spans="1:8" ht="12" customHeight="1" x14ac:dyDescent="0.25">
      <c r="A6" s="159" t="s">
        <v>28</v>
      </c>
      <c r="B6" s="159"/>
      <c r="C6" s="159"/>
      <c r="D6" s="42"/>
      <c r="E6" s="42"/>
      <c r="F6" s="42"/>
      <c r="G6" s="42"/>
      <c r="H6" s="104"/>
    </row>
    <row r="7" spans="1:8" ht="12" customHeight="1" x14ac:dyDescent="0.25">
      <c r="A7" s="159" t="s">
        <v>30</v>
      </c>
      <c r="B7" s="158"/>
      <c r="C7" s="158"/>
      <c r="D7" s="42">
        <v>35474</v>
      </c>
      <c r="E7" s="42">
        <v>53481</v>
      </c>
      <c r="F7" s="42">
        <v>6373</v>
      </c>
      <c r="G7" s="42">
        <v>95328</v>
      </c>
      <c r="H7" s="104">
        <v>561.3783827393579</v>
      </c>
    </row>
    <row r="8" spans="1:8" ht="12" customHeight="1" x14ac:dyDescent="0.25">
      <c r="A8" s="159" t="s">
        <v>60</v>
      </c>
      <c r="B8" s="158"/>
      <c r="C8" s="158"/>
      <c r="D8" s="42">
        <v>24471</v>
      </c>
      <c r="E8" s="42">
        <v>17800</v>
      </c>
      <c r="F8" s="42">
        <v>6829</v>
      </c>
      <c r="G8" s="42">
        <v>49100</v>
      </c>
      <c r="H8" s="104">
        <v>424.16661195406908</v>
      </c>
    </row>
    <row r="9" spans="1:8" s="11" customFormat="1" ht="12" customHeight="1" x14ac:dyDescent="0.25">
      <c r="A9" s="157" t="s">
        <v>27</v>
      </c>
      <c r="B9" s="158"/>
      <c r="C9" s="158"/>
      <c r="D9" s="44">
        <v>59945</v>
      </c>
      <c r="E9" s="44">
        <v>71281</v>
      </c>
      <c r="F9" s="44">
        <v>13202</v>
      </c>
      <c r="G9" s="44">
        <v>144428</v>
      </c>
      <c r="H9" s="105">
        <v>505.7587186194483</v>
      </c>
    </row>
    <row r="10" spans="1:8" ht="12" customHeight="1" x14ac:dyDescent="0.25">
      <c r="A10" s="159" t="s">
        <v>59</v>
      </c>
      <c r="B10" s="158"/>
      <c r="C10" s="158"/>
      <c r="D10" s="42">
        <v>11206</v>
      </c>
      <c r="E10" s="42">
        <v>5234</v>
      </c>
      <c r="F10" s="42">
        <v>2360</v>
      </c>
      <c r="G10" s="42">
        <v>18800</v>
      </c>
      <c r="H10" s="104">
        <v>438.91187209921276</v>
      </c>
    </row>
    <row r="11" spans="1:8" ht="12" customHeight="1" x14ac:dyDescent="0.25">
      <c r="A11" s="159" t="s">
        <v>58</v>
      </c>
      <c r="B11" s="158"/>
      <c r="C11" s="158"/>
      <c r="D11" s="42">
        <v>7978</v>
      </c>
      <c r="E11" s="42">
        <v>2499</v>
      </c>
      <c r="F11" s="42">
        <v>1358</v>
      </c>
      <c r="G11" s="42">
        <v>11835</v>
      </c>
      <c r="H11" s="104">
        <v>375.97328953596605</v>
      </c>
    </row>
    <row r="12" spans="1:8" ht="12" customHeight="1" x14ac:dyDescent="0.25">
      <c r="A12" s="159" t="s">
        <v>57</v>
      </c>
      <c r="B12" s="158"/>
      <c r="C12" s="158"/>
      <c r="D12" s="42">
        <v>6941</v>
      </c>
      <c r="E12" s="42">
        <v>3808</v>
      </c>
      <c r="F12" s="42">
        <v>1704</v>
      </c>
      <c r="G12" s="42">
        <v>12453</v>
      </c>
      <c r="H12" s="104">
        <v>341.16966978896409</v>
      </c>
    </row>
    <row r="13" spans="1:8" s="11" customFormat="1" ht="12" customHeight="1" x14ac:dyDescent="0.25">
      <c r="A13" s="157" t="s">
        <v>26</v>
      </c>
      <c r="B13" s="158"/>
      <c r="C13" s="158"/>
      <c r="D13" s="44">
        <v>26125</v>
      </c>
      <c r="E13" s="44">
        <v>11541</v>
      </c>
      <c r="F13" s="44">
        <v>5422</v>
      </c>
      <c r="G13" s="44">
        <v>43088</v>
      </c>
      <c r="H13" s="105">
        <v>388.83735033263429</v>
      </c>
    </row>
    <row r="14" spans="1:8" ht="12" customHeight="1" x14ac:dyDescent="0.25">
      <c r="A14" s="159" t="s">
        <v>56</v>
      </c>
      <c r="B14" s="158"/>
      <c r="C14" s="158"/>
      <c r="D14" s="42">
        <v>8781</v>
      </c>
      <c r="E14" s="42">
        <v>3047</v>
      </c>
      <c r="F14" s="42">
        <v>945</v>
      </c>
      <c r="G14" s="42">
        <v>12773</v>
      </c>
      <c r="H14" s="104">
        <v>289.23972953266031</v>
      </c>
    </row>
    <row r="15" spans="1:8" ht="12" customHeight="1" x14ac:dyDescent="0.25">
      <c r="A15" s="159" t="s">
        <v>55</v>
      </c>
      <c r="B15" s="158"/>
      <c r="C15" s="158"/>
      <c r="D15" s="42">
        <v>5902</v>
      </c>
      <c r="E15" s="42">
        <v>2425</v>
      </c>
      <c r="F15" s="42">
        <v>1003</v>
      </c>
      <c r="G15" s="42">
        <v>9330</v>
      </c>
      <c r="H15" s="104">
        <v>352.92649066995511</v>
      </c>
    </row>
    <row r="16" spans="1:8" ht="12" customHeight="1" x14ac:dyDescent="0.25">
      <c r="A16" s="159" t="s">
        <v>54</v>
      </c>
      <c r="B16" s="158"/>
      <c r="C16" s="158"/>
      <c r="D16" s="42">
        <v>6985</v>
      </c>
      <c r="E16" s="42">
        <v>3047</v>
      </c>
      <c r="F16" s="42">
        <v>1885</v>
      </c>
      <c r="G16" s="42">
        <v>11917</v>
      </c>
      <c r="H16" s="104">
        <v>405.09900569388969</v>
      </c>
    </row>
    <row r="17" spans="1:8" s="11" customFormat="1" ht="12" customHeight="1" x14ac:dyDescent="0.25">
      <c r="A17" s="157" t="s">
        <v>25</v>
      </c>
      <c r="B17" s="158"/>
      <c r="C17" s="158"/>
      <c r="D17" s="44">
        <v>21668</v>
      </c>
      <c r="E17" s="44">
        <v>8519</v>
      </c>
      <c r="F17" s="44">
        <v>3833</v>
      </c>
      <c r="G17" s="44">
        <v>34020</v>
      </c>
      <c r="H17" s="105">
        <v>340.15169845881883</v>
      </c>
    </row>
    <row r="18" spans="1:8" ht="12" customHeight="1" x14ac:dyDescent="0.25">
      <c r="A18" s="159" t="s">
        <v>53</v>
      </c>
      <c r="B18" s="158"/>
      <c r="C18" s="158"/>
      <c r="D18" s="42">
        <v>10786</v>
      </c>
      <c r="E18" s="42">
        <v>5913</v>
      </c>
      <c r="F18" s="42">
        <v>4543</v>
      </c>
      <c r="G18" s="42">
        <v>21242</v>
      </c>
      <c r="H18" s="104">
        <v>533.2429616799086</v>
      </c>
    </row>
    <row r="19" spans="1:8" ht="12" customHeight="1" x14ac:dyDescent="0.25">
      <c r="A19" s="159" t="s">
        <v>52</v>
      </c>
      <c r="B19" s="158"/>
      <c r="C19" s="158"/>
      <c r="D19" s="42">
        <v>9845</v>
      </c>
      <c r="E19" s="42">
        <v>3220</v>
      </c>
      <c r="F19" s="42">
        <v>2856</v>
      </c>
      <c r="G19" s="42">
        <v>15921</v>
      </c>
      <c r="H19" s="104">
        <v>483.3</v>
      </c>
    </row>
    <row r="20" spans="1:8" ht="12" customHeight="1" x14ac:dyDescent="0.25">
      <c r="A20" s="159" t="s">
        <v>51</v>
      </c>
      <c r="B20" s="158"/>
      <c r="C20" s="158"/>
      <c r="D20" s="42">
        <v>8609</v>
      </c>
      <c r="E20" s="42">
        <v>2598</v>
      </c>
      <c r="F20" s="42">
        <v>2593</v>
      </c>
      <c r="G20" s="42">
        <v>13800</v>
      </c>
      <c r="H20" s="104">
        <v>568.02746289298864</v>
      </c>
    </row>
    <row r="21" spans="1:8" s="11" customFormat="1" ht="12" customHeight="1" x14ac:dyDescent="0.25">
      <c r="A21" s="157" t="s">
        <v>24</v>
      </c>
      <c r="B21" s="158"/>
      <c r="C21" s="158"/>
      <c r="D21" s="44">
        <v>29240</v>
      </c>
      <c r="E21" s="44">
        <v>11731</v>
      </c>
      <c r="F21" s="44">
        <v>9992</v>
      </c>
      <c r="G21" s="44">
        <v>50963</v>
      </c>
      <c r="H21" s="105">
        <v>525</v>
      </c>
    </row>
    <row r="22" spans="1:8" ht="12" customHeight="1" x14ac:dyDescent="0.25">
      <c r="A22" s="159" t="s">
        <v>50</v>
      </c>
      <c r="B22" s="158"/>
      <c r="C22" s="158"/>
      <c r="D22" s="42">
        <v>17397</v>
      </c>
      <c r="E22" s="42">
        <v>12802</v>
      </c>
      <c r="F22" s="42">
        <v>12666</v>
      </c>
      <c r="G22" s="42">
        <v>42865</v>
      </c>
      <c r="H22" s="104">
        <v>590.60678250541832</v>
      </c>
    </row>
    <row r="23" spans="1:8" ht="12" customHeight="1" x14ac:dyDescent="0.25">
      <c r="A23" s="159" t="s">
        <v>49</v>
      </c>
      <c r="B23" s="158"/>
      <c r="C23" s="158"/>
      <c r="D23" s="42">
        <v>8483</v>
      </c>
      <c r="E23" s="42">
        <v>4626</v>
      </c>
      <c r="F23" s="42">
        <v>3057</v>
      </c>
      <c r="G23" s="42">
        <v>16166</v>
      </c>
      <c r="H23" s="104">
        <v>503.79262417182429</v>
      </c>
    </row>
    <row r="24" spans="1:8" ht="12" customHeight="1" x14ac:dyDescent="0.25">
      <c r="A24" s="159" t="s">
        <v>48</v>
      </c>
      <c r="B24" s="158"/>
      <c r="C24" s="158"/>
      <c r="D24" s="42">
        <v>7338</v>
      </c>
      <c r="E24" s="42">
        <v>2689</v>
      </c>
      <c r="F24" s="42">
        <v>2243</v>
      </c>
      <c r="G24" s="42">
        <v>12270</v>
      </c>
      <c r="H24" s="104">
        <v>571.16523293486762</v>
      </c>
    </row>
    <row r="25" spans="1:8" s="11" customFormat="1" ht="12" customHeight="1" x14ac:dyDescent="0.25">
      <c r="A25" s="157" t="s">
        <v>23</v>
      </c>
      <c r="B25" s="158"/>
      <c r="C25" s="158"/>
      <c r="D25" s="44">
        <v>33218</v>
      </c>
      <c r="E25" s="44">
        <v>20117</v>
      </c>
      <c r="F25" s="44">
        <v>17966</v>
      </c>
      <c r="G25" s="44">
        <v>71301</v>
      </c>
      <c r="H25" s="105">
        <v>565.21301414439608</v>
      </c>
    </row>
    <row r="26" spans="1:8" ht="12" customHeight="1" x14ac:dyDescent="0.25">
      <c r="A26" s="159" t="s">
        <v>47</v>
      </c>
      <c r="B26" s="158"/>
      <c r="C26" s="158"/>
      <c r="D26" s="42">
        <v>13765</v>
      </c>
      <c r="E26" s="42">
        <v>10764</v>
      </c>
      <c r="F26" s="42">
        <v>8924</v>
      </c>
      <c r="G26" s="42">
        <v>33453</v>
      </c>
      <c r="H26" s="104">
        <v>611.17332928965925</v>
      </c>
    </row>
    <row r="27" spans="1:8" ht="12" customHeight="1" x14ac:dyDescent="0.25">
      <c r="A27" s="159" t="s">
        <v>46</v>
      </c>
      <c r="B27" s="158"/>
      <c r="C27" s="158"/>
      <c r="D27" s="42">
        <v>12781</v>
      </c>
      <c r="E27" s="42">
        <v>8275</v>
      </c>
      <c r="F27" s="42">
        <v>5611</v>
      </c>
      <c r="G27" s="42">
        <v>26667</v>
      </c>
      <c r="H27" s="104">
        <v>654.83557284299866</v>
      </c>
    </row>
    <row r="28" spans="1:8" ht="12" customHeight="1" x14ac:dyDescent="0.25">
      <c r="A28" s="159" t="s">
        <v>45</v>
      </c>
      <c r="B28" s="158"/>
      <c r="C28" s="158"/>
      <c r="D28" s="42">
        <v>22007</v>
      </c>
      <c r="E28" s="42">
        <v>16483</v>
      </c>
      <c r="F28" s="42">
        <v>15447</v>
      </c>
      <c r="G28" s="42">
        <v>53937</v>
      </c>
      <c r="H28" s="104">
        <v>932.24191242937366</v>
      </c>
    </row>
    <row r="29" spans="1:8" s="11" customFormat="1" ht="12" customHeight="1" x14ac:dyDescent="0.25">
      <c r="A29" s="157" t="s">
        <v>22</v>
      </c>
      <c r="B29" s="158"/>
      <c r="C29" s="158"/>
      <c r="D29" s="44">
        <v>48553</v>
      </c>
      <c r="E29" s="44">
        <v>35522</v>
      </c>
      <c r="F29" s="44">
        <v>29982</v>
      </c>
      <c r="G29" s="44">
        <v>114057</v>
      </c>
      <c r="H29" s="105">
        <v>743.93312644065008</v>
      </c>
    </row>
    <row r="30" spans="1:8" ht="12" customHeight="1" x14ac:dyDescent="0.25">
      <c r="A30" s="159" t="s">
        <v>44</v>
      </c>
      <c r="B30" s="158"/>
      <c r="C30" s="158"/>
      <c r="D30" s="42">
        <v>16537</v>
      </c>
      <c r="E30" s="42">
        <v>7405</v>
      </c>
      <c r="F30" s="42">
        <v>6267</v>
      </c>
      <c r="G30" s="42">
        <v>30209</v>
      </c>
      <c r="H30" s="104">
        <v>561.64964247334819</v>
      </c>
    </row>
    <row r="31" spans="1:8" ht="12" customHeight="1" x14ac:dyDescent="0.25">
      <c r="A31" s="159" t="s">
        <v>43</v>
      </c>
      <c r="B31" s="158"/>
      <c r="C31" s="158"/>
      <c r="D31" s="42">
        <v>13267</v>
      </c>
      <c r="E31" s="42">
        <v>5403</v>
      </c>
      <c r="F31" s="42">
        <v>5361</v>
      </c>
      <c r="G31" s="42">
        <v>24031</v>
      </c>
      <c r="H31" s="104">
        <v>622.81163259011998</v>
      </c>
    </row>
    <row r="32" spans="1:8" ht="12" customHeight="1" x14ac:dyDescent="0.25">
      <c r="A32" s="159" t="s">
        <v>42</v>
      </c>
      <c r="B32" s="158"/>
      <c r="C32" s="158"/>
      <c r="D32" s="42">
        <v>9990</v>
      </c>
      <c r="E32" s="42">
        <v>6171</v>
      </c>
      <c r="F32" s="42">
        <v>4001</v>
      </c>
      <c r="G32" s="42">
        <v>20162</v>
      </c>
      <c r="H32" s="104">
        <v>475.98474922388658</v>
      </c>
    </row>
    <row r="33" spans="1:8" s="11" customFormat="1" ht="12" customHeight="1" x14ac:dyDescent="0.25">
      <c r="A33" s="157" t="s">
        <v>21</v>
      </c>
      <c r="B33" s="158"/>
      <c r="C33" s="158"/>
      <c r="D33" s="44">
        <v>39794</v>
      </c>
      <c r="E33" s="44">
        <v>18979</v>
      </c>
      <c r="F33" s="44">
        <v>15629</v>
      </c>
      <c r="G33" s="44">
        <v>74402</v>
      </c>
      <c r="H33" s="105">
        <v>552.23284598610257</v>
      </c>
    </row>
    <row r="34" spans="1:8" ht="12" customHeight="1" x14ac:dyDescent="0.25">
      <c r="A34" s="32" t="s">
        <v>41</v>
      </c>
      <c r="B34" s="31"/>
      <c r="C34" s="31"/>
      <c r="D34" s="42"/>
      <c r="E34" s="42"/>
      <c r="F34" s="42"/>
      <c r="G34" s="42"/>
      <c r="H34" s="104"/>
    </row>
    <row r="35" spans="1:8" ht="12" customHeight="1" x14ac:dyDescent="0.25">
      <c r="A35" s="18"/>
      <c r="B35" s="17" t="s">
        <v>32</v>
      </c>
      <c r="C35" s="21">
        <v>499</v>
      </c>
      <c r="D35" s="42">
        <v>9061</v>
      </c>
      <c r="E35" s="42">
        <v>6102</v>
      </c>
      <c r="F35" s="42">
        <v>4832</v>
      </c>
      <c r="G35" s="42">
        <v>19995</v>
      </c>
      <c r="H35" s="104">
        <v>710.69075089036278</v>
      </c>
    </row>
    <row r="36" spans="1:8" ht="12" customHeight="1" x14ac:dyDescent="0.25">
      <c r="A36" s="20">
        <v>500</v>
      </c>
      <c r="B36" s="17" t="s">
        <v>32</v>
      </c>
      <c r="C36" s="21">
        <v>999</v>
      </c>
      <c r="D36" s="42">
        <v>15947</v>
      </c>
      <c r="E36" s="42">
        <v>8179</v>
      </c>
      <c r="F36" s="42">
        <v>7542</v>
      </c>
      <c r="G36" s="42">
        <v>31668</v>
      </c>
      <c r="H36" s="104">
        <v>647.14020349318389</v>
      </c>
    </row>
    <row r="37" spans="1:8" ht="12" customHeight="1" x14ac:dyDescent="0.25">
      <c r="A37" s="20">
        <v>1000</v>
      </c>
      <c r="B37" s="17" t="s">
        <v>32</v>
      </c>
      <c r="C37" s="21">
        <v>1999</v>
      </c>
      <c r="D37" s="42">
        <v>28648</v>
      </c>
      <c r="E37" s="42">
        <v>14608</v>
      </c>
      <c r="F37" s="42">
        <v>12545</v>
      </c>
      <c r="G37" s="42">
        <v>55801</v>
      </c>
      <c r="H37" s="104">
        <v>593.1</v>
      </c>
    </row>
    <row r="38" spans="1:8" ht="12" customHeight="1" x14ac:dyDescent="0.25">
      <c r="A38" s="20">
        <v>2000</v>
      </c>
      <c r="B38" s="17" t="s">
        <v>32</v>
      </c>
      <c r="C38" s="21">
        <v>4999</v>
      </c>
      <c r="D38" s="42">
        <v>43741</v>
      </c>
      <c r="E38" s="42">
        <v>25603</v>
      </c>
      <c r="F38" s="42">
        <v>19837</v>
      </c>
      <c r="G38" s="42">
        <v>89181</v>
      </c>
      <c r="H38" s="104">
        <v>604.50711328382363</v>
      </c>
    </row>
    <row r="39" spans="1:8" ht="12" customHeight="1" x14ac:dyDescent="0.25">
      <c r="A39" s="20">
        <v>5000</v>
      </c>
      <c r="B39" s="17" t="s">
        <v>32</v>
      </c>
      <c r="C39" s="21">
        <v>9999</v>
      </c>
      <c r="D39" s="42">
        <v>26657</v>
      </c>
      <c r="E39" s="42">
        <v>15779</v>
      </c>
      <c r="F39" s="42">
        <v>12005</v>
      </c>
      <c r="G39" s="42">
        <v>54441</v>
      </c>
      <c r="H39" s="104">
        <v>561.75184108617123</v>
      </c>
    </row>
    <row r="40" spans="1:8" ht="12" customHeight="1" x14ac:dyDescent="0.25">
      <c r="A40" s="20">
        <v>10000</v>
      </c>
      <c r="B40" s="17" t="s">
        <v>32</v>
      </c>
      <c r="C40" s="21">
        <v>19999</v>
      </c>
      <c r="D40" s="42">
        <v>29898</v>
      </c>
      <c r="E40" s="42">
        <v>18032</v>
      </c>
      <c r="F40" s="42">
        <v>11335</v>
      </c>
      <c r="G40" s="42">
        <v>59265</v>
      </c>
      <c r="H40" s="104">
        <v>523.27475610972829</v>
      </c>
    </row>
    <row r="41" spans="1:8" ht="12" customHeight="1" x14ac:dyDescent="0.25">
      <c r="A41" s="20">
        <v>20000</v>
      </c>
      <c r="B41" s="17" t="s">
        <v>32</v>
      </c>
      <c r="C41" s="21">
        <v>49999</v>
      </c>
      <c r="D41" s="42">
        <v>29142</v>
      </c>
      <c r="E41" s="42">
        <v>14368</v>
      </c>
      <c r="F41" s="42">
        <v>10843</v>
      </c>
      <c r="G41" s="42">
        <v>54353</v>
      </c>
      <c r="H41" s="104">
        <v>460.94325749744098</v>
      </c>
    </row>
    <row r="42" spans="1:8" ht="12" customHeight="1" x14ac:dyDescent="0.25">
      <c r="A42" s="20">
        <v>50000</v>
      </c>
      <c r="B42" s="17" t="s">
        <v>32</v>
      </c>
      <c r="C42" s="21">
        <v>99999</v>
      </c>
      <c r="D42" s="42">
        <v>15423</v>
      </c>
      <c r="E42" s="42">
        <v>7262</v>
      </c>
      <c r="F42" s="42">
        <v>3078</v>
      </c>
      <c r="G42" s="42">
        <v>25763</v>
      </c>
      <c r="H42" s="104">
        <v>339.65363582190298</v>
      </c>
    </row>
    <row r="43" spans="1:8" ht="12" customHeight="1" x14ac:dyDescent="0.25">
      <c r="A43" s="20">
        <v>100000</v>
      </c>
      <c r="B43" s="17" t="s">
        <v>32</v>
      </c>
      <c r="C43" s="19" t="s">
        <v>31</v>
      </c>
      <c r="D43" s="42">
        <v>24552</v>
      </c>
      <c r="E43" s="42">
        <v>14276</v>
      </c>
      <c r="F43" s="42">
        <v>7636</v>
      </c>
      <c r="G43" s="42">
        <v>46464</v>
      </c>
      <c r="H43" s="104">
        <v>403.24897308809528</v>
      </c>
    </row>
    <row r="44" spans="1:8" ht="12" customHeight="1" x14ac:dyDescent="0.25">
      <c r="A44" s="18" t="s">
        <v>30</v>
      </c>
      <c r="B44" s="17"/>
      <c r="C44" s="17"/>
      <c r="D44" s="42">
        <v>35474</v>
      </c>
      <c r="E44" s="42">
        <v>53481</v>
      </c>
      <c r="F44" s="42">
        <v>6373</v>
      </c>
      <c r="G44" s="42">
        <v>95328</v>
      </c>
      <c r="H44" s="104">
        <v>561.3783827393579</v>
      </c>
    </row>
  </sheetData>
  <mergeCells count="33">
    <mergeCell ref="H2:H3"/>
    <mergeCell ref="A33:C33"/>
    <mergeCell ref="A30:C30"/>
    <mergeCell ref="A31:C31"/>
    <mergeCell ref="A32:C32"/>
    <mergeCell ref="A26:C26"/>
    <mergeCell ref="A27:C27"/>
    <mergeCell ref="A28:C28"/>
    <mergeCell ref="A29:C29"/>
    <mergeCell ref="A23:C23"/>
    <mergeCell ref="A24:C24"/>
    <mergeCell ref="A25:C25"/>
    <mergeCell ref="A20:C20"/>
    <mergeCell ref="A21:C21"/>
    <mergeCell ref="A22:C22"/>
    <mergeCell ref="A18:C18"/>
    <mergeCell ref="A19:C19"/>
    <mergeCell ref="A14:C14"/>
    <mergeCell ref="A15:C15"/>
    <mergeCell ref="A16:C16"/>
    <mergeCell ref="A10:C10"/>
    <mergeCell ref="A11:C11"/>
    <mergeCell ref="A12:C12"/>
    <mergeCell ref="A13:C13"/>
    <mergeCell ref="A17:C17"/>
    <mergeCell ref="D2:G2"/>
    <mergeCell ref="A2:C3"/>
    <mergeCell ref="A7:C7"/>
    <mergeCell ref="A8:C8"/>
    <mergeCell ref="A9:C9"/>
    <mergeCell ref="A4:C4"/>
    <mergeCell ref="A5:C5"/>
    <mergeCell ref="A6:C6"/>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0A264-A38E-465A-ADFE-168C4042AF7C}">
  <dimension ref="A1:K46"/>
  <sheetViews>
    <sheetView zoomScaleNormal="100" workbookViewId="0"/>
  </sheetViews>
  <sheetFormatPr defaultRowHeight="13.5" x14ac:dyDescent="0.25"/>
  <cols>
    <col min="1" max="1" width="8.28515625" style="1" customWidth="1"/>
    <col min="2" max="2" width="1.140625" style="1" customWidth="1"/>
    <col min="3" max="3" width="7.7109375" style="1" customWidth="1"/>
    <col min="4" max="11" width="8.7109375" style="2" customWidth="1"/>
    <col min="12" max="16384" width="9.140625" style="1"/>
  </cols>
  <sheetData>
    <row r="1" spans="1:11" s="11" customFormat="1" ht="15.75" customHeight="1" x14ac:dyDescent="0.2">
      <c r="A1" s="12" t="s">
        <v>198</v>
      </c>
      <c r="E1" s="12"/>
      <c r="F1" s="12"/>
      <c r="G1" s="12"/>
      <c r="H1" s="12"/>
      <c r="I1" s="12"/>
      <c r="J1" s="12"/>
      <c r="K1" s="12"/>
    </row>
    <row r="2" spans="1:11" ht="22.5" customHeight="1" x14ac:dyDescent="0.2">
      <c r="A2" s="160" t="s">
        <v>70</v>
      </c>
      <c r="B2" s="145"/>
      <c r="C2" s="145"/>
      <c r="D2" s="145" t="s">
        <v>197</v>
      </c>
      <c r="E2" s="145"/>
      <c r="F2" s="145" t="s">
        <v>196</v>
      </c>
      <c r="G2" s="172"/>
      <c r="H2" s="172"/>
      <c r="I2" s="172"/>
      <c r="J2" s="172"/>
      <c r="K2" s="162"/>
    </row>
    <row r="3" spans="1:11" ht="15.75" customHeight="1" x14ac:dyDescent="0.2">
      <c r="A3" s="160"/>
      <c r="B3" s="145"/>
      <c r="C3" s="145"/>
      <c r="D3" s="145" t="s">
        <v>195</v>
      </c>
      <c r="E3" s="145" t="s">
        <v>194</v>
      </c>
      <c r="F3" s="145" t="s">
        <v>193</v>
      </c>
      <c r="G3" s="172"/>
      <c r="H3" s="172"/>
      <c r="I3" s="145" t="s">
        <v>192</v>
      </c>
      <c r="J3" s="145" t="s">
        <v>191</v>
      </c>
      <c r="K3" s="149" t="s">
        <v>190</v>
      </c>
    </row>
    <row r="4" spans="1:11" ht="13.5" customHeight="1" x14ac:dyDescent="0.2">
      <c r="A4" s="160"/>
      <c r="B4" s="145"/>
      <c r="C4" s="145"/>
      <c r="D4" s="145"/>
      <c r="E4" s="145"/>
      <c r="F4" s="145" t="s">
        <v>179</v>
      </c>
      <c r="G4" s="145" t="s">
        <v>189</v>
      </c>
      <c r="H4" s="172"/>
      <c r="I4" s="145"/>
      <c r="J4" s="145"/>
      <c r="K4" s="149"/>
    </row>
    <row r="5" spans="1:11" ht="22.5" customHeight="1" x14ac:dyDescent="0.2">
      <c r="A5" s="160"/>
      <c r="B5" s="145"/>
      <c r="C5" s="145"/>
      <c r="D5" s="145" t="s">
        <v>188</v>
      </c>
      <c r="E5" s="145"/>
      <c r="F5" s="145"/>
      <c r="G5" s="9" t="s">
        <v>187</v>
      </c>
      <c r="H5" s="9" t="s">
        <v>186</v>
      </c>
      <c r="I5" s="145"/>
      <c r="J5" s="145"/>
      <c r="K5" s="149"/>
    </row>
    <row r="6" spans="1:11" s="35" customFormat="1" ht="15.75" customHeight="1" x14ac:dyDescent="0.25">
      <c r="A6" s="161">
        <v>2004</v>
      </c>
      <c r="B6" s="161"/>
      <c r="C6" s="161"/>
      <c r="D6" s="62">
        <v>25828</v>
      </c>
      <c r="E6" s="6">
        <v>463</v>
      </c>
      <c r="F6" s="62">
        <v>252515</v>
      </c>
      <c r="G6" s="62">
        <v>111337</v>
      </c>
      <c r="H6" s="62">
        <v>141178</v>
      </c>
      <c r="I6" s="106">
        <v>250.07553813306575</v>
      </c>
      <c r="J6" s="62">
        <v>2292959</v>
      </c>
      <c r="K6" s="62">
        <v>9080</v>
      </c>
    </row>
    <row r="7" spans="1:11" s="35" customFormat="1" ht="11.1" customHeight="1" x14ac:dyDescent="0.25">
      <c r="A7" s="161">
        <v>2005</v>
      </c>
      <c r="B7" s="161"/>
      <c r="C7" s="161"/>
      <c r="D7" s="62">
        <v>25482</v>
      </c>
      <c r="E7" s="6">
        <v>346</v>
      </c>
      <c r="F7" s="62">
        <v>244377</v>
      </c>
      <c r="G7" s="62">
        <v>110043</v>
      </c>
      <c r="H7" s="62">
        <v>134334</v>
      </c>
      <c r="I7" s="106">
        <v>242.5</v>
      </c>
      <c r="J7" s="62">
        <v>2253233</v>
      </c>
      <c r="K7" s="62">
        <v>9220</v>
      </c>
    </row>
    <row r="8" spans="1:11" s="35" customFormat="1" ht="11.1" customHeight="1" x14ac:dyDescent="0.25">
      <c r="A8" s="159" t="s">
        <v>28</v>
      </c>
      <c r="B8" s="159"/>
      <c r="C8" s="159"/>
      <c r="D8" s="20"/>
      <c r="E8" s="108"/>
      <c r="F8" s="20"/>
      <c r="G8" s="20"/>
      <c r="H8" s="20"/>
      <c r="I8" s="106"/>
      <c r="J8" s="20"/>
      <c r="K8" s="20"/>
    </row>
    <row r="9" spans="1:11" s="35" customFormat="1" ht="11.1" customHeight="1" x14ac:dyDescent="0.25">
      <c r="A9" s="159" t="s">
        <v>30</v>
      </c>
      <c r="B9" s="158"/>
      <c r="C9" s="158"/>
      <c r="D9" s="62">
        <v>1123</v>
      </c>
      <c r="E9" s="6">
        <v>39</v>
      </c>
      <c r="F9" s="62">
        <v>9858</v>
      </c>
      <c r="G9" s="62">
        <v>4701</v>
      </c>
      <c r="H9" s="62">
        <v>5157</v>
      </c>
      <c r="I9" s="106">
        <v>58.052913069031028</v>
      </c>
      <c r="J9" s="62">
        <v>88894</v>
      </c>
      <c r="K9" s="62">
        <v>9017</v>
      </c>
    </row>
    <row r="10" spans="1:11" s="35" customFormat="1" ht="11.1" customHeight="1" x14ac:dyDescent="0.25">
      <c r="A10" s="159" t="s">
        <v>60</v>
      </c>
      <c r="B10" s="158"/>
      <c r="C10" s="158"/>
      <c r="D10" s="62">
        <v>2111</v>
      </c>
      <c r="E10" s="6">
        <v>28</v>
      </c>
      <c r="F10" s="62">
        <v>18511</v>
      </c>
      <c r="G10" s="62">
        <v>8256</v>
      </c>
      <c r="H10" s="62">
        <v>10255</v>
      </c>
      <c r="I10" s="106">
        <v>159.91340435604425</v>
      </c>
      <c r="J10" s="62">
        <v>168109</v>
      </c>
      <c r="K10" s="62">
        <v>9082</v>
      </c>
    </row>
    <row r="11" spans="1:11" s="109" customFormat="1" ht="11.1" customHeight="1" x14ac:dyDescent="0.25">
      <c r="A11" s="157" t="s">
        <v>27</v>
      </c>
      <c r="B11" s="158"/>
      <c r="C11" s="158"/>
      <c r="D11" s="110">
        <v>3234</v>
      </c>
      <c r="E11" s="114">
        <v>67</v>
      </c>
      <c r="F11" s="111">
        <v>28369</v>
      </c>
      <c r="G11" s="111">
        <v>12957</v>
      </c>
      <c r="H11" s="111">
        <v>15412</v>
      </c>
      <c r="I11" s="112">
        <v>99.342711167606893</v>
      </c>
      <c r="J11" s="111">
        <v>257003</v>
      </c>
      <c r="K11" s="110">
        <v>9059</v>
      </c>
    </row>
    <row r="12" spans="1:11" s="35" customFormat="1" ht="11.1" customHeight="1" x14ac:dyDescent="0.25">
      <c r="A12" s="159" t="s">
        <v>59</v>
      </c>
      <c r="B12" s="158"/>
      <c r="C12" s="158"/>
      <c r="D12" s="62">
        <v>697</v>
      </c>
      <c r="E12" s="6">
        <v>10</v>
      </c>
      <c r="F12" s="62">
        <v>6159</v>
      </c>
      <c r="G12" s="62">
        <v>2725</v>
      </c>
      <c r="H12" s="62">
        <v>3434</v>
      </c>
      <c r="I12" s="106">
        <v>143.79033086484316</v>
      </c>
      <c r="J12" s="62">
        <v>58067</v>
      </c>
      <c r="K12" s="62">
        <v>9428</v>
      </c>
    </row>
    <row r="13" spans="1:11" s="35" customFormat="1" ht="11.1" customHeight="1" x14ac:dyDescent="0.25">
      <c r="A13" s="159" t="s">
        <v>58</v>
      </c>
      <c r="B13" s="158"/>
      <c r="C13" s="158"/>
      <c r="D13" s="62">
        <v>339</v>
      </c>
      <c r="E13" s="6">
        <v>12</v>
      </c>
      <c r="F13" s="62">
        <v>3189</v>
      </c>
      <c r="G13" s="62">
        <v>1525</v>
      </c>
      <c r="H13" s="62">
        <v>1664</v>
      </c>
      <c r="I13" s="106">
        <v>101.30788511450746</v>
      </c>
      <c r="J13" s="62">
        <v>29846</v>
      </c>
      <c r="K13" s="62">
        <v>9359</v>
      </c>
    </row>
    <row r="14" spans="1:11" s="35" customFormat="1" ht="11.1" customHeight="1" x14ac:dyDescent="0.25">
      <c r="A14" s="159" t="s">
        <v>57</v>
      </c>
      <c r="B14" s="158"/>
      <c r="C14" s="158"/>
      <c r="D14" s="62">
        <v>665</v>
      </c>
      <c r="E14" s="6">
        <v>13</v>
      </c>
      <c r="F14" s="62">
        <v>6080</v>
      </c>
      <c r="G14" s="62">
        <v>2507</v>
      </c>
      <c r="H14" s="62">
        <v>3573</v>
      </c>
      <c r="I14" s="106">
        <v>166.57123522981624</v>
      </c>
      <c r="J14" s="62">
        <v>54152</v>
      </c>
      <c r="K14" s="62">
        <v>8907</v>
      </c>
    </row>
    <row r="15" spans="1:11" s="109" customFormat="1" ht="11.1" customHeight="1" x14ac:dyDescent="0.25">
      <c r="A15" s="157" t="s">
        <v>26</v>
      </c>
      <c r="B15" s="158"/>
      <c r="C15" s="158"/>
      <c r="D15" s="111">
        <v>1701</v>
      </c>
      <c r="E15" s="113">
        <v>35</v>
      </c>
      <c r="F15" s="111">
        <v>15428</v>
      </c>
      <c r="G15" s="111">
        <v>6757</v>
      </c>
      <c r="H15" s="111">
        <v>8671</v>
      </c>
      <c r="I15" s="112">
        <v>139.22629597409676</v>
      </c>
      <c r="J15" s="111">
        <v>142065</v>
      </c>
      <c r="K15" s="110">
        <v>9208</v>
      </c>
    </row>
    <row r="16" spans="1:11" s="35" customFormat="1" ht="11.1" customHeight="1" x14ac:dyDescent="0.25">
      <c r="A16" s="159" t="s">
        <v>56</v>
      </c>
      <c r="B16" s="158"/>
      <c r="C16" s="158"/>
      <c r="D16" s="62">
        <v>334</v>
      </c>
      <c r="E16" s="6">
        <v>16</v>
      </c>
      <c r="F16" s="62">
        <v>4970</v>
      </c>
      <c r="G16" s="62">
        <v>1837</v>
      </c>
      <c r="H16" s="62">
        <v>3133</v>
      </c>
      <c r="I16" s="106">
        <v>112.54376072788865</v>
      </c>
      <c r="J16" s="62">
        <v>43207</v>
      </c>
      <c r="K16" s="62">
        <v>8694</v>
      </c>
    </row>
    <row r="17" spans="1:11" s="35" customFormat="1" ht="11.1" customHeight="1" x14ac:dyDescent="0.25">
      <c r="A17" s="159" t="s">
        <v>55</v>
      </c>
      <c r="B17" s="158"/>
      <c r="C17" s="158"/>
      <c r="D17" s="62">
        <v>282</v>
      </c>
      <c r="E17" s="6">
        <v>9</v>
      </c>
      <c r="F17" s="62">
        <v>3915</v>
      </c>
      <c r="G17" s="62">
        <v>1412</v>
      </c>
      <c r="H17" s="62">
        <v>2503</v>
      </c>
      <c r="I17" s="106">
        <v>148.09294865732844</v>
      </c>
      <c r="J17" s="62">
        <v>34650</v>
      </c>
      <c r="K17" s="62">
        <v>8851</v>
      </c>
    </row>
    <row r="18" spans="1:11" s="35" customFormat="1" ht="11.1" customHeight="1" x14ac:dyDescent="0.25">
      <c r="A18" s="159" t="s">
        <v>54</v>
      </c>
      <c r="B18" s="158"/>
      <c r="C18" s="158"/>
      <c r="D18" s="62">
        <v>399</v>
      </c>
      <c r="E18" s="6">
        <v>9</v>
      </c>
      <c r="F18" s="62">
        <v>5096</v>
      </c>
      <c r="G18" s="62">
        <v>1766</v>
      </c>
      <c r="H18" s="62">
        <v>3330</v>
      </c>
      <c r="I18" s="106">
        <v>173.23022010707911</v>
      </c>
      <c r="J18" s="62">
        <v>44939</v>
      </c>
      <c r="K18" s="62">
        <v>8818</v>
      </c>
    </row>
    <row r="19" spans="1:11" s="109" customFormat="1" ht="11.1" customHeight="1" x14ac:dyDescent="0.25">
      <c r="A19" s="157" t="s">
        <v>25</v>
      </c>
      <c r="B19" s="158"/>
      <c r="C19" s="158"/>
      <c r="D19" s="111">
        <v>1015</v>
      </c>
      <c r="E19" s="113">
        <v>34</v>
      </c>
      <c r="F19" s="111">
        <v>13981</v>
      </c>
      <c r="G19" s="111">
        <v>5015</v>
      </c>
      <c r="H19" s="111">
        <v>8966</v>
      </c>
      <c r="I19" s="112">
        <v>139.79014979872858</v>
      </c>
      <c r="J19" s="111">
        <v>122796</v>
      </c>
      <c r="K19" s="110">
        <v>8783</v>
      </c>
    </row>
    <row r="20" spans="1:11" s="35" customFormat="1" ht="11.1" customHeight="1" x14ac:dyDescent="0.25">
      <c r="A20" s="159" t="s">
        <v>53</v>
      </c>
      <c r="B20" s="158"/>
      <c r="C20" s="158"/>
      <c r="D20" s="62">
        <v>1444</v>
      </c>
      <c r="E20" s="6">
        <v>12</v>
      </c>
      <c r="F20" s="62">
        <v>14448</v>
      </c>
      <c r="G20" s="62">
        <v>5942</v>
      </c>
      <c r="H20" s="62">
        <v>8506</v>
      </c>
      <c r="I20" s="106">
        <v>362.69156907783258</v>
      </c>
      <c r="J20" s="62">
        <v>130440</v>
      </c>
      <c r="K20" s="62">
        <v>9028</v>
      </c>
    </row>
    <row r="21" spans="1:11" s="35" customFormat="1" ht="11.1" customHeight="1" x14ac:dyDescent="0.25">
      <c r="A21" s="159" t="s">
        <v>52</v>
      </c>
      <c r="B21" s="158"/>
      <c r="C21" s="158"/>
      <c r="D21" s="62">
        <v>664</v>
      </c>
      <c r="E21" s="6">
        <v>11</v>
      </c>
      <c r="F21" s="62">
        <v>6895</v>
      </c>
      <c r="G21" s="62">
        <v>2602</v>
      </c>
      <c r="H21" s="62">
        <v>4293</v>
      </c>
      <c r="I21" s="106">
        <v>209.3</v>
      </c>
      <c r="J21" s="62">
        <v>57707</v>
      </c>
      <c r="K21" s="62">
        <v>8369</v>
      </c>
    </row>
    <row r="22" spans="1:11" s="35" customFormat="1" ht="11.1" customHeight="1" x14ac:dyDescent="0.25">
      <c r="A22" s="159" t="s">
        <v>51</v>
      </c>
      <c r="B22" s="158"/>
      <c r="C22" s="158"/>
      <c r="D22" s="62">
        <v>1012</v>
      </c>
      <c r="E22" s="6">
        <v>4</v>
      </c>
      <c r="F22" s="62">
        <v>9958</v>
      </c>
      <c r="G22" s="62">
        <v>4294</v>
      </c>
      <c r="H22" s="62">
        <v>5664</v>
      </c>
      <c r="I22" s="106">
        <v>409.8853243107522</v>
      </c>
      <c r="J22" s="62">
        <v>85169</v>
      </c>
      <c r="K22" s="62">
        <v>8553</v>
      </c>
    </row>
    <row r="23" spans="1:11" s="109" customFormat="1" ht="11.1" customHeight="1" x14ac:dyDescent="0.25">
      <c r="A23" s="157" t="s">
        <v>24</v>
      </c>
      <c r="B23" s="158"/>
      <c r="C23" s="158"/>
      <c r="D23" s="111">
        <v>3120</v>
      </c>
      <c r="E23" s="113">
        <v>27</v>
      </c>
      <c r="F23" s="111">
        <v>31301</v>
      </c>
      <c r="G23" s="111">
        <v>12838</v>
      </c>
      <c r="H23" s="111">
        <v>18463</v>
      </c>
      <c r="I23" s="112">
        <v>322.5</v>
      </c>
      <c r="J23" s="111">
        <v>273316</v>
      </c>
      <c r="K23" s="110">
        <v>8732</v>
      </c>
    </row>
    <row r="24" spans="1:11" s="35" customFormat="1" ht="11.1" customHeight="1" x14ac:dyDescent="0.25">
      <c r="A24" s="159" t="s">
        <v>50</v>
      </c>
      <c r="B24" s="158"/>
      <c r="C24" s="158"/>
      <c r="D24" s="62">
        <v>3079</v>
      </c>
      <c r="E24" s="6">
        <v>19</v>
      </c>
      <c r="F24" s="62">
        <v>31676</v>
      </c>
      <c r="G24" s="62">
        <v>12942</v>
      </c>
      <c r="H24" s="62">
        <v>18734</v>
      </c>
      <c r="I24" s="106">
        <v>436.44139607235809</v>
      </c>
      <c r="J24" s="62">
        <v>279545</v>
      </c>
      <c r="K24" s="62">
        <v>8825</v>
      </c>
    </row>
    <row r="25" spans="1:11" s="35" customFormat="1" ht="11.1" customHeight="1" x14ac:dyDescent="0.25">
      <c r="A25" s="159" t="s">
        <v>49</v>
      </c>
      <c r="B25" s="158"/>
      <c r="C25" s="158"/>
      <c r="D25" s="62">
        <v>886</v>
      </c>
      <c r="E25" s="6">
        <v>6</v>
      </c>
      <c r="F25" s="62">
        <v>11142</v>
      </c>
      <c r="G25" s="62">
        <v>4184</v>
      </c>
      <c r="H25" s="62">
        <v>6958</v>
      </c>
      <c r="I25" s="106">
        <v>347.22611768665507</v>
      </c>
      <c r="J25" s="62">
        <v>100635</v>
      </c>
      <c r="K25" s="62">
        <v>9032</v>
      </c>
    </row>
    <row r="26" spans="1:11" s="35" customFormat="1" ht="11.1" customHeight="1" x14ac:dyDescent="0.25">
      <c r="A26" s="159" t="s">
        <v>48</v>
      </c>
      <c r="B26" s="158"/>
      <c r="C26" s="158"/>
      <c r="D26" s="62">
        <v>582</v>
      </c>
      <c r="E26" s="6">
        <v>4</v>
      </c>
      <c r="F26" s="62">
        <v>11338</v>
      </c>
      <c r="G26" s="62">
        <v>4217</v>
      </c>
      <c r="H26" s="62">
        <v>7121</v>
      </c>
      <c r="I26" s="106">
        <v>527.78088109336022</v>
      </c>
      <c r="J26" s="62">
        <v>96745</v>
      </c>
      <c r="K26" s="62">
        <v>8533</v>
      </c>
    </row>
    <row r="27" spans="1:11" s="109" customFormat="1" ht="11.1" customHeight="1" x14ac:dyDescent="0.25">
      <c r="A27" s="157" t="s">
        <v>23</v>
      </c>
      <c r="B27" s="158"/>
      <c r="C27" s="158"/>
      <c r="D27" s="111">
        <v>4547</v>
      </c>
      <c r="E27" s="113">
        <v>29</v>
      </c>
      <c r="F27" s="111">
        <v>54156</v>
      </c>
      <c r="G27" s="111">
        <v>21343</v>
      </c>
      <c r="H27" s="111">
        <v>32813</v>
      </c>
      <c r="I27" s="112">
        <v>429.30219764104169</v>
      </c>
      <c r="J27" s="111">
        <v>476925</v>
      </c>
      <c r="K27" s="110">
        <v>8807</v>
      </c>
    </row>
    <row r="28" spans="1:11" s="35" customFormat="1" ht="11.1" customHeight="1" x14ac:dyDescent="0.25">
      <c r="A28" s="159" t="s">
        <v>47</v>
      </c>
      <c r="B28" s="158"/>
      <c r="C28" s="158"/>
      <c r="D28" s="62">
        <v>789</v>
      </c>
      <c r="E28" s="6">
        <v>18</v>
      </c>
      <c r="F28" s="62">
        <v>16761</v>
      </c>
      <c r="G28" s="62">
        <v>8068</v>
      </c>
      <c r="H28" s="62">
        <v>8693</v>
      </c>
      <c r="I28" s="106">
        <v>306.21696625785364</v>
      </c>
      <c r="J28" s="62">
        <v>161503</v>
      </c>
      <c r="K28" s="62">
        <v>9636</v>
      </c>
    </row>
    <row r="29" spans="1:11" s="35" customFormat="1" ht="11.1" customHeight="1" x14ac:dyDescent="0.25">
      <c r="A29" s="159" t="s">
        <v>46</v>
      </c>
      <c r="B29" s="158"/>
      <c r="C29" s="158"/>
      <c r="D29" s="62">
        <v>1809</v>
      </c>
      <c r="E29" s="6">
        <v>23</v>
      </c>
      <c r="F29" s="62">
        <v>16985</v>
      </c>
      <c r="G29" s="62">
        <v>8708</v>
      </c>
      <c r="H29" s="62">
        <v>8277</v>
      </c>
      <c r="I29" s="106">
        <v>417.08411912619835</v>
      </c>
      <c r="J29" s="62">
        <v>171908</v>
      </c>
      <c r="K29" s="62">
        <v>10121</v>
      </c>
    </row>
    <row r="30" spans="1:11" s="35" customFormat="1" ht="11.1" customHeight="1" x14ac:dyDescent="0.25">
      <c r="A30" s="159" t="s">
        <v>45</v>
      </c>
      <c r="B30" s="158"/>
      <c r="C30" s="158"/>
      <c r="D30" s="62">
        <v>2039</v>
      </c>
      <c r="E30" s="6">
        <v>34</v>
      </c>
      <c r="F30" s="62">
        <v>24306</v>
      </c>
      <c r="G30" s="62">
        <v>12688</v>
      </c>
      <c r="H30" s="62">
        <v>11618</v>
      </c>
      <c r="I30" s="106">
        <v>420.10256268439764</v>
      </c>
      <c r="J30" s="62">
        <v>243658</v>
      </c>
      <c r="K30" s="62">
        <v>10025</v>
      </c>
    </row>
    <row r="31" spans="1:11" s="109" customFormat="1" ht="11.1" customHeight="1" x14ac:dyDescent="0.25">
      <c r="A31" s="157" t="s">
        <v>22</v>
      </c>
      <c r="B31" s="158"/>
      <c r="C31" s="158"/>
      <c r="D31" s="111">
        <v>4637</v>
      </c>
      <c r="E31" s="113">
        <v>75</v>
      </c>
      <c r="F31" s="111">
        <v>58052</v>
      </c>
      <c r="G31" s="111">
        <v>29464</v>
      </c>
      <c r="H31" s="111">
        <v>28588</v>
      </c>
      <c r="I31" s="112">
        <v>378.64230916237159</v>
      </c>
      <c r="J31" s="111">
        <v>577069</v>
      </c>
      <c r="K31" s="110">
        <v>9941</v>
      </c>
    </row>
    <row r="32" spans="1:11" s="35" customFormat="1" ht="11.1" customHeight="1" x14ac:dyDescent="0.25">
      <c r="A32" s="159" t="s">
        <v>44</v>
      </c>
      <c r="B32" s="158"/>
      <c r="C32" s="158"/>
      <c r="D32" s="62">
        <v>2622</v>
      </c>
      <c r="E32" s="6">
        <v>18</v>
      </c>
      <c r="F32" s="62">
        <v>12528</v>
      </c>
      <c r="G32" s="62">
        <v>6043</v>
      </c>
      <c r="H32" s="62">
        <v>6485</v>
      </c>
      <c r="I32" s="106">
        <v>232.92219937456076</v>
      </c>
      <c r="J32" s="62">
        <v>115126</v>
      </c>
      <c r="K32" s="62">
        <v>9189</v>
      </c>
    </row>
    <row r="33" spans="1:11" s="35" customFormat="1" ht="11.1" customHeight="1" x14ac:dyDescent="0.25">
      <c r="A33" s="159" t="s">
        <v>43</v>
      </c>
      <c r="B33" s="158"/>
      <c r="C33" s="158"/>
      <c r="D33" s="62">
        <v>3771</v>
      </c>
      <c r="E33" s="6">
        <v>24</v>
      </c>
      <c r="F33" s="62">
        <v>23754</v>
      </c>
      <c r="G33" s="62">
        <v>12340</v>
      </c>
      <c r="H33" s="62">
        <v>11414</v>
      </c>
      <c r="I33" s="106">
        <v>615.63262122032825</v>
      </c>
      <c r="J33" s="62">
        <v>227464</v>
      </c>
      <c r="K33" s="62">
        <v>9576</v>
      </c>
    </row>
    <row r="34" spans="1:11" s="35" customFormat="1" ht="11.1" customHeight="1" x14ac:dyDescent="0.25">
      <c r="A34" s="159" t="s">
        <v>42</v>
      </c>
      <c r="B34" s="158"/>
      <c r="C34" s="158"/>
      <c r="D34" s="62">
        <v>835</v>
      </c>
      <c r="E34" s="6">
        <v>37</v>
      </c>
      <c r="F34" s="62">
        <v>6808</v>
      </c>
      <c r="G34" s="62">
        <v>3286</v>
      </c>
      <c r="H34" s="62">
        <v>3522</v>
      </c>
      <c r="I34" s="106">
        <v>160.72334950482193</v>
      </c>
      <c r="J34" s="62">
        <v>61469</v>
      </c>
      <c r="K34" s="62">
        <v>9029</v>
      </c>
    </row>
    <row r="35" spans="1:11" s="109" customFormat="1" ht="11.1" customHeight="1" x14ac:dyDescent="0.25">
      <c r="A35" s="157" t="s">
        <v>21</v>
      </c>
      <c r="B35" s="158"/>
      <c r="C35" s="158"/>
      <c r="D35" s="111">
        <v>7228</v>
      </c>
      <c r="E35" s="113">
        <v>79</v>
      </c>
      <c r="F35" s="111">
        <v>43090</v>
      </c>
      <c r="G35" s="111">
        <v>21669</v>
      </c>
      <c r="H35" s="111">
        <v>21421</v>
      </c>
      <c r="I35" s="112">
        <v>319.82625915353293</v>
      </c>
      <c r="J35" s="111">
        <v>404059</v>
      </c>
      <c r="K35" s="110">
        <v>9377</v>
      </c>
    </row>
    <row r="36" spans="1:11" s="35" customFormat="1" ht="11.1" customHeight="1" x14ac:dyDescent="0.25">
      <c r="A36" s="32" t="s">
        <v>41</v>
      </c>
      <c r="B36" s="31"/>
      <c r="C36" s="31"/>
      <c r="D36" s="20"/>
      <c r="E36" s="108"/>
      <c r="F36" s="20"/>
      <c r="G36" s="20"/>
      <c r="H36" s="20"/>
      <c r="I36" s="106"/>
      <c r="J36" s="20"/>
      <c r="K36" s="20"/>
    </row>
    <row r="37" spans="1:11" s="35" customFormat="1" ht="11.1" customHeight="1" x14ac:dyDescent="0.25">
      <c r="A37" s="18"/>
      <c r="B37" s="17" t="s">
        <v>32</v>
      </c>
      <c r="C37" s="21">
        <v>499</v>
      </c>
      <c r="D37" s="62">
        <v>793</v>
      </c>
      <c r="E37" s="6">
        <v>8</v>
      </c>
      <c r="F37" s="62">
        <v>16036</v>
      </c>
      <c r="G37" s="62">
        <v>5146</v>
      </c>
      <c r="H37" s="62">
        <v>10890</v>
      </c>
      <c r="I37" s="107">
        <v>569.97433764830498</v>
      </c>
      <c r="J37" s="62">
        <v>131057</v>
      </c>
      <c r="K37" s="62">
        <v>8173</v>
      </c>
    </row>
    <row r="38" spans="1:11" s="35" customFormat="1" ht="11.1" customHeight="1" x14ac:dyDescent="0.25">
      <c r="A38" s="20">
        <v>500</v>
      </c>
      <c r="B38" s="17" t="s">
        <v>32</v>
      </c>
      <c r="C38" s="21">
        <v>999</v>
      </c>
      <c r="D38" s="62">
        <v>1629</v>
      </c>
      <c r="E38" s="6">
        <v>29</v>
      </c>
      <c r="F38" s="62">
        <v>25246</v>
      </c>
      <c r="G38" s="62">
        <v>9405</v>
      </c>
      <c r="H38" s="62">
        <v>15841</v>
      </c>
      <c r="I38" s="106">
        <v>515.90569588824428</v>
      </c>
      <c r="J38" s="62">
        <v>213730</v>
      </c>
      <c r="K38" s="62">
        <v>8466</v>
      </c>
    </row>
    <row r="39" spans="1:11" s="35" customFormat="1" ht="11.1" customHeight="1" x14ac:dyDescent="0.25">
      <c r="A39" s="20">
        <v>1000</v>
      </c>
      <c r="B39" s="17" t="s">
        <v>32</v>
      </c>
      <c r="C39" s="21">
        <v>1999</v>
      </c>
      <c r="D39" s="62">
        <v>3236</v>
      </c>
      <c r="E39" s="6">
        <v>47</v>
      </c>
      <c r="F39" s="62">
        <v>41067</v>
      </c>
      <c r="G39" s="62">
        <v>16698</v>
      </c>
      <c r="H39" s="62">
        <v>24369</v>
      </c>
      <c r="I39" s="106">
        <v>436.5</v>
      </c>
      <c r="J39" s="62">
        <v>362726</v>
      </c>
      <c r="K39" s="62">
        <v>8833</v>
      </c>
    </row>
    <row r="40" spans="1:11" s="35" customFormat="1" ht="11.1" customHeight="1" x14ac:dyDescent="0.25">
      <c r="A40" s="20">
        <v>2000</v>
      </c>
      <c r="B40" s="17" t="s">
        <v>32</v>
      </c>
      <c r="C40" s="21">
        <v>4999</v>
      </c>
      <c r="D40" s="62">
        <v>5053</v>
      </c>
      <c r="E40" s="6">
        <v>58</v>
      </c>
      <c r="F40" s="62">
        <v>52004</v>
      </c>
      <c r="G40" s="62">
        <v>23008</v>
      </c>
      <c r="H40" s="62">
        <v>28996</v>
      </c>
      <c r="I40" s="106">
        <v>352.50544307881682</v>
      </c>
      <c r="J40" s="62">
        <v>474877</v>
      </c>
      <c r="K40" s="62">
        <v>9132</v>
      </c>
    </row>
    <row r="41" spans="1:11" s="35" customFormat="1" ht="11.1" customHeight="1" x14ac:dyDescent="0.25">
      <c r="A41" s="20">
        <v>5000</v>
      </c>
      <c r="B41" s="17" t="s">
        <v>32</v>
      </c>
      <c r="C41" s="21">
        <v>9999</v>
      </c>
      <c r="D41" s="62">
        <v>3442</v>
      </c>
      <c r="E41" s="6">
        <v>23</v>
      </c>
      <c r="F41" s="62">
        <v>30968</v>
      </c>
      <c r="G41" s="62">
        <v>16437</v>
      </c>
      <c r="H41" s="62">
        <v>14531</v>
      </c>
      <c r="I41" s="106">
        <v>319.54466330075769</v>
      </c>
      <c r="J41" s="62">
        <v>304110</v>
      </c>
      <c r="K41" s="62">
        <v>9820</v>
      </c>
    </row>
    <row r="42" spans="1:11" s="35" customFormat="1" ht="11.1" customHeight="1" x14ac:dyDescent="0.25">
      <c r="A42" s="20">
        <v>10000</v>
      </c>
      <c r="B42" s="17" t="s">
        <v>32</v>
      </c>
      <c r="C42" s="21">
        <v>19999</v>
      </c>
      <c r="D42" s="62">
        <v>3816</v>
      </c>
      <c r="E42" s="6">
        <v>51</v>
      </c>
      <c r="F42" s="62">
        <v>25497</v>
      </c>
      <c r="G42" s="62">
        <v>12930</v>
      </c>
      <c r="H42" s="62">
        <v>12567</v>
      </c>
      <c r="I42" s="106">
        <v>225.1233688775794</v>
      </c>
      <c r="J42" s="62">
        <v>247787</v>
      </c>
      <c r="K42" s="62">
        <v>9718</v>
      </c>
    </row>
    <row r="43" spans="1:11" s="35" customFormat="1" ht="11.1" customHeight="1" x14ac:dyDescent="0.25">
      <c r="A43" s="20">
        <v>20000</v>
      </c>
      <c r="B43" s="17" t="s">
        <v>32</v>
      </c>
      <c r="C43" s="21">
        <v>49999</v>
      </c>
      <c r="D43" s="62">
        <v>3255</v>
      </c>
      <c r="E43" s="6">
        <v>26</v>
      </c>
      <c r="F43" s="62">
        <v>22318</v>
      </c>
      <c r="G43" s="62">
        <v>11362</v>
      </c>
      <c r="H43" s="62">
        <v>10956</v>
      </c>
      <c r="I43" s="106">
        <v>189.26888342553104</v>
      </c>
      <c r="J43" s="62">
        <v>218902</v>
      </c>
      <c r="K43" s="62">
        <v>9808</v>
      </c>
    </row>
    <row r="44" spans="1:11" s="35" customFormat="1" ht="11.1" customHeight="1" x14ac:dyDescent="0.25">
      <c r="A44" s="20">
        <v>50000</v>
      </c>
      <c r="B44" s="17" t="s">
        <v>32</v>
      </c>
      <c r="C44" s="21">
        <v>99999</v>
      </c>
      <c r="D44" s="62">
        <v>1434</v>
      </c>
      <c r="E44" s="6">
        <v>27</v>
      </c>
      <c r="F44" s="62">
        <v>8073</v>
      </c>
      <c r="G44" s="62">
        <v>4112</v>
      </c>
      <c r="H44" s="62">
        <v>3961</v>
      </c>
      <c r="I44" s="106">
        <v>106.43262826496226</v>
      </c>
      <c r="J44" s="62">
        <v>81473</v>
      </c>
      <c r="K44" s="62">
        <v>10092</v>
      </c>
    </row>
    <row r="45" spans="1:11" s="35" customFormat="1" ht="11.1" customHeight="1" x14ac:dyDescent="0.25">
      <c r="A45" s="20">
        <v>100000</v>
      </c>
      <c r="B45" s="17" t="s">
        <v>32</v>
      </c>
      <c r="C45" s="19" t="s">
        <v>31</v>
      </c>
      <c r="D45" s="62">
        <v>1701</v>
      </c>
      <c r="E45" s="6">
        <v>38</v>
      </c>
      <c r="F45" s="62">
        <v>13310</v>
      </c>
      <c r="G45" s="62">
        <v>6244</v>
      </c>
      <c r="H45" s="62">
        <v>7066</v>
      </c>
      <c r="I45" s="106">
        <v>115.51402874919395</v>
      </c>
      <c r="J45" s="62">
        <v>129677</v>
      </c>
      <c r="K45" s="62">
        <v>9743</v>
      </c>
    </row>
    <row r="46" spans="1:11" s="35" customFormat="1" ht="11.1" customHeight="1" x14ac:dyDescent="0.25">
      <c r="A46" s="18" t="s">
        <v>30</v>
      </c>
      <c r="B46" s="17"/>
      <c r="C46" s="17"/>
      <c r="D46" s="62">
        <v>1123</v>
      </c>
      <c r="E46" s="6">
        <v>39</v>
      </c>
      <c r="F46" s="62">
        <v>9858</v>
      </c>
      <c r="G46" s="62">
        <v>4701</v>
      </c>
      <c r="H46" s="62">
        <v>5157</v>
      </c>
      <c r="I46" s="106">
        <v>58.052913069031028</v>
      </c>
      <c r="J46" s="62">
        <v>88894</v>
      </c>
      <c r="K46" s="62">
        <v>9017</v>
      </c>
    </row>
  </sheetData>
  <mergeCells count="42">
    <mergeCell ref="A6:C6"/>
    <mergeCell ref="D2:E2"/>
    <mergeCell ref="D3:D4"/>
    <mergeCell ref="E3:E4"/>
    <mergeCell ref="A2:C5"/>
    <mergeCell ref="D5:E5"/>
    <mergeCell ref="F2:K2"/>
    <mergeCell ref="F3:H3"/>
    <mergeCell ref="F4:F5"/>
    <mergeCell ref="G4:H4"/>
    <mergeCell ref="I3:I5"/>
    <mergeCell ref="J3:J5"/>
    <mergeCell ref="K3:K5"/>
    <mergeCell ref="A11:C11"/>
    <mergeCell ref="A12:C12"/>
    <mergeCell ref="A13:C13"/>
    <mergeCell ref="A14:C14"/>
    <mergeCell ref="A7:C7"/>
    <mergeCell ref="A8:C8"/>
    <mergeCell ref="A9:C9"/>
    <mergeCell ref="A10:C10"/>
    <mergeCell ref="A19:C19"/>
    <mergeCell ref="A20:C20"/>
    <mergeCell ref="A21:C21"/>
    <mergeCell ref="A22:C22"/>
    <mergeCell ref="A15:C15"/>
    <mergeCell ref="A16:C16"/>
    <mergeCell ref="A17:C17"/>
    <mergeCell ref="A18:C18"/>
    <mergeCell ref="A35:C35"/>
    <mergeCell ref="A32:C32"/>
    <mergeCell ref="A33:C33"/>
    <mergeCell ref="A34:C34"/>
    <mergeCell ref="A23:C23"/>
    <mergeCell ref="A24:C24"/>
    <mergeCell ref="A30:C30"/>
    <mergeCell ref="A31:C31"/>
    <mergeCell ref="A25:C25"/>
    <mergeCell ref="A26:C26"/>
    <mergeCell ref="A27:C27"/>
    <mergeCell ref="A28:C28"/>
    <mergeCell ref="A29:C29"/>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6F3EC-947D-45B9-8331-17885FF1FEB9}">
  <dimension ref="A1:L21"/>
  <sheetViews>
    <sheetView zoomScaleNormal="100" workbookViewId="0"/>
  </sheetViews>
  <sheetFormatPr defaultRowHeight="13.5" x14ac:dyDescent="0.25"/>
  <cols>
    <col min="1" max="1" width="24.7109375" style="2" customWidth="1"/>
    <col min="2" max="12" width="5.5703125" style="2" customWidth="1"/>
    <col min="13" max="16384" width="9.140625" style="1"/>
  </cols>
  <sheetData>
    <row r="1" spans="1:12" s="109" customFormat="1" ht="15.75" customHeight="1" x14ac:dyDescent="0.25">
      <c r="A1" s="121" t="s">
        <v>210</v>
      </c>
      <c r="C1" s="121"/>
      <c r="D1" s="121"/>
      <c r="E1" s="121"/>
      <c r="F1" s="121"/>
      <c r="G1" s="121"/>
      <c r="H1" s="121"/>
      <c r="I1" s="121"/>
      <c r="J1" s="121"/>
      <c r="K1" s="121"/>
      <c r="L1" s="121"/>
    </row>
    <row r="2" spans="1:12" ht="12.75" x14ac:dyDescent="0.2">
      <c r="A2" s="175" t="s">
        <v>209</v>
      </c>
      <c r="B2" s="155">
        <v>1995</v>
      </c>
      <c r="C2" s="155">
        <v>1996</v>
      </c>
      <c r="D2" s="155">
        <v>1997</v>
      </c>
      <c r="E2" s="155">
        <v>1998</v>
      </c>
      <c r="F2" s="155">
        <v>1999</v>
      </c>
      <c r="G2" s="155">
        <v>2000</v>
      </c>
      <c r="H2" s="155">
        <v>2001</v>
      </c>
      <c r="I2" s="173">
        <v>2002</v>
      </c>
      <c r="J2" s="173">
        <v>2003</v>
      </c>
      <c r="K2" s="173">
        <v>2004</v>
      </c>
      <c r="L2" s="173">
        <v>2005</v>
      </c>
    </row>
    <row r="3" spans="1:12" ht="12.75" x14ac:dyDescent="0.2">
      <c r="A3" s="176"/>
      <c r="B3" s="177"/>
      <c r="C3" s="177"/>
      <c r="D3" s="177"/>
      <c r="E3" s="177"/>
      <c r="F3" s="177"/>
      <c r="G3" s="177"/>
      <c r="H3" s="177"/>
      <c r="I3" s="174"/>
      <c r="J3" s="174"/>
      <c r="K3" s="174"/>
      <c r="L3" s="174"/>
    </row>
    <row r="4" spans="1:12" x14ac:dyDescent="0.25">
      <c r="B4" s="165" t="s">
        <v>208</v>
      </c>
      <c r="C4" s="165"/>
      <c r="D4" s="165"/>
      <c r="E4" s="165"/>
      <c r="F4" s="165"/>
      <c r="G4" s="165"/>
      <c r="H4" s="165"/>
      <c r="I4" s="165"/>
      <c r="J4" s="165"/>
      <c r="K4" s="165"/>
      <c r="L4" s="165"/>
    </row>
    <row r="5" spans="1:12" x14ac:dyDescent="0.25">
      <c r="A5" s="2" t="s">
        <v>205</v>
      </c>
      <c r="B5" s="120">
        <v>290.10000000000002</v>
      </c>
      <c r="C5" s="120">
        <v>322.39999999999998</v>
      </c>
      <c r="D5" s="120">
        <v>346.3</v>
      </c>
      <c r="E5" s="120">
        <v>358</v>
      </c>
      <c r="F5" s="120">
        <v>372</v>
      </c>
      <c r="G5" s="120">
        <v>364</v>
      </c>
      <c r="H5" s="120">
        <v>358</v>
      </c>
      <c r="I5" s="120">
        <v>342</v>
      </c>
      <c r="J5" s="120">
        <v>313</v>
      </c>
      <c r="K5" s="119">
        <v>306</v>
      </c>
      <c r="L5" s="119">
        <f>29+19+1+3+14+230</f>
        <v>296</v>
      </c>
    </row>
    <row r="6" spans="1:12" x14ac:dyDescent="0.25">
      <c r="A6" s="2" t="s">
        <v>28</v>
      </c>
      <c r="B6" s="120"/>
      <c r="C6" s="120"/>
      <c r="D6" s="120"/>
      <c r="E6" s="120"/>
      <c r="F6" s="120"/>
      <c r="G6" s="120"/>
      <c r="H6" s="120"/>
      <c r="I6" s="120"/>
      <c r="J6" s="120"/>
      <c r="K6" s="119"/>
      <c r="L6" s="119"/>
    </row>
    <row r="7" spans="1:12" x14ac:dyDescent="0.25">
      <c r="A7" s="116" t="s">
        <v>204</v>
      </c>
      <c r="B7" s="120">
        <v>18.2</v>
      </c>
      <c r="C7" s="120">
        <v>20</v>
      </c>
      <c r="D7" s="120">
        <v>21.7</v>
      </c>
      <c r="E7" s="120">
        <v>23</v>
      </c>
      <c r="F7" s="120">
        <v>25</v>
      </c>
      <c r="G7" s="120">
        <v>25</v>
      </c>
      <c r="H7" s="120">
        <v>26</v>
      </c>
      <c r="I7" s="120">
        <v>27</v>
      </c>
      <c r="J7" s="120">
        <v>27</v>
      </c>
      <c r="K7" s="119">
        <v>28</v>
      </c>
      <c r="L7" s="119">
        <v>29</v>
      </c>
    </row>
    <row r="8" spans="1:12" x14ac:dyDescent="0.25">
      <c r="A8" s="116" t="s">
        <v>207</v>
      </c>
      <c r="B8" s="120">
        <v>38.9</v>
      </c>
      <c r="C8" s="120">
        <v>40.200000000000003</v>
      </c>
      <c r="D8" s="120">
        <v>41.9</v>
      </c>
      <c r="E8" s="120">
        <v>44</v>
      </c>
      <c r="F8" s="120">
        <v>45</v>
      </c>
      <c r="G8" s="120">
        <v>46</v>
      </c>
      <c r="H8" s="120">
        <v>44</v>
      </c>
      <c r="I8" s="120">
        <v>33</v>
      </c>
      <c r="J8" s="120">
        <v>7</v>
      </c>
      <c r="K8" s="119" t="s">
        <v>0</v>
      </c>
      <c r="L8" s="119" t="s">
        <v>0</v>
      </c>
    </row>
    <row r="9" spans="1:12" x14ac:dyDescent="0.25">
      <c r="A9" s="116" t="s">
        <v>202</v>
      </c>
      <c r="B9" s="120">
        <v>28.4</v>
      </c>
      <c r="C9" s="120">
        <v>31.3</v>
      </c>
      <c r="D9" s="120">
        <v>31.1</v>
      </c>
      <c r="E9" s="120">
        <v>31</v>
      </c>
      <c r="F9" s="120">
        <v>30</v>
      </c>
      <c r="G9" s="120">
        <v>28</v>
      </c>
      <c r="H9" s="120">
        <v>27</v>
      </c>
      <c r="I9" s="120">
        <v>25</v>
      </c>
      <c r="J9" s="120">
        <v>23</v>
      </c>
      <c r="K9" s="119">
        <v>21</v>
      </c>
      <c r="L9" s="119">
        <v>19</v>
      </c>
    </row>
    <row r="10" spans="1:12" x14ac:dyDescent="0.25">
      <c r="A10" s="116" t="s">
        <v>201</v>
      </c>
      <c r="B10" s="120">
        <v>2.2999999999999998</v>
      </c>
      <c r="C10" s="120">
        <v>2.6</v>
      </c>
      <c r="D10" s="120">
        <v>2.6</v>
      </c>
      <c r="E10" s="120">
        <v>3</v>
      </c>
      <c r="F10" s="120">
        <v>3</v>
      </c>
      <c r="G10" s="120">
        <v>3</v>
      </c>
      <c r="H10" s="120">
        <v>3</v>
      </c>
      <c r="I10" s="120">
        <v>3</v>
      </c>
      <c r="J10" s="120">
        <v>3</v>
      </c>
      <c r="K10" s="119">
        <v>3</v>
      </c>
      <c r="L10" s="119">
        <v>3</v>
      </c>
    </row>
    <row r="11" spans="1:12" x14ac:dyDescent="0.25">
      <c r="A11" s="116" t="s">
        <v>200</v>
      </c>
      <c r="B11" s="120">
        <v>12.8</v>
      </c>
      <c r="C11" s="120">
        <v>14.6</v>
      </c>
      <c r="D11" s="120">
        <v>18.399999999999999</v>
      </c>
      <c r="E11" s="120">
        <v>20</v>
      </c>
      <c r="F11" s="120">
        <v>18</v>
      </c>
      <c r="G11" s="120">
        <v>16</v>
      </c>
      <c r="H11" s="120">
        <v>14</v>
      </c>
      <c r="I11" s="120">
        <v>12</v>
      </c>
      <c r="J11" s="120">
        <v>12</v>
      </c>
      <c r="K11" s="119">
        <v>13</v>
      </c>
      <c r="L11" s="119">
        <v>14</v>
      </c>
    </row>
    <row r="12" spans="1:12" x14ac:dyDescent="0.25">
      <c r="A12" s="116" t="s">
        <v>199</v>
      </c>
      <c r="B12" s="120">
        <v>189.5</v>
      </c>
      <c r="C12" s="120">
        <v>213.5</v>
      </c>
      <c r="D12" s="120">
        <v>230.5</v>
      </c>
      <c r="E12" s="120">
        <v>237</v>
      </c>
      <c r="F12" s="120">
        <v>251</v>
      </c>
      <c r="G12" s="120">
        <v>246</v>
      </c>
      <c r="H12" s="120">
        <v>243</v>
      </c>
      <c r="I12" s="120">
        <v>241</v>
      </c>
      <c r="J12" s="120">
        <v>240</v>
      </c>
      <c r="K12" s="119">
        <v>240</v>
      </c>
      <c r="L12" s="119">
        <v>230</v>
      </c>
    </row>
    <row r="13" spans="1:12" x14ac:dyDescent="0.25">
      <c r="B13" s="168" t="s">
        <v>206</v>
      </c>
      <c r="C13" s="168"/>
      <c r="D13" s="168"/>
      <c r="E13" s="168"/>
      <c r="F13" s="168"/>
      <c r="G13" s="168"/>
      <c r="H13" s="168"/>
      <c r="I13" s="168"/>
      <c r="J13" s="168"/>
      <c r="K13" s="168"/>
      <c r="L13" s="168"/>
    </row>
    <row r="14" spans="1:12" x14ac:dyDescent="0.25">
      <c r="A14" s="2" t="s">
        <v>205</v>
      </c>
      <c r="B14" s="62">
        <v>8133</v>
      </c>
      <c r="C14" s="62">
        <v>9096</v>
      </c>
      <c r="D14" s="62">
        <v>9805</v>
      </c>
      <c r="E14" s="62">
        <v>10973</v>
      </c>
      <c r="F14" s="62">
        <v>11655</v>
      </c>
      <c r="G14" s="62">
        <v>12664</v>
      </c>
      <c r="H14" s="62">
        <v>15085</v>
      </c>
      <c r="I14" s="62">
        <v>17751</v>
      </c>
      <c r="J14" s="62">
        <v>20860</v>
      </c>
      <c r="K14" s="62">
        <f>SUM(((28*26379)+(21*19251)+(1*56772)+(3*68171)+(13*37414)+(240*20510))/306)</f>
        <v>22264.542483660131</v>
      </c>
      <c r="L14" s="115">
        <f>SUM(((29*28248)+(19*20454)+(1*59916)+(3*72697)+(14*41621)+(230*21887))/296)</f>
        <v>23995.030405405407</v>
      </c>
    </row>
    <row r="15" spans="1:12" x14ac:dyDescent="0.25">
      <c r="A15" s="2" t="s">
        <v>28</v>
      </c>
      <c r="B15" s="62"/>
      <c r="C15" s="62"/>
      <c r="D15" s="62"/>
      <c r="E15" s="62"/>
      <c r="F15" s="62"/>
      <c r="G15" s="62"/>
      <c r="H15" s="62"/>
      <c r="I15" s="62"/>
      <c r="J15" s="62"/>
      <c r="K15" s="62"/>
      <c r="L15" s="115"/>
    </row>
    <row r="16" spans="1:12" x14ac:dyDescent="0.25">
      <c r="A16" s="116" t="s">
        <v>204</v>
      </c>
      <c r="B16" s="62">
        <v>8274</v>
      </c>
      <c r="C16" s="62">
        <v>9373</v>
      </c>
      <c r="D16" s="62">
        <v>10183</v>
      </c>
      <c r="E16" s="62">
        <v>11579</v>
      </c>
      <c r="F16" s="62">
        <v>12813</v>
      </c>
      <c r="G16" s="62">
        <v>13782</v>
      </c>
      <c r="H16" s="62">
        <v>19264</v>
      </c>
      <c r="I16" s="62">
        <v>22177</v>
      </c>
      <c r="J16" s="62">
        <v>24594</v>
      </c>
      <c r="K16" s="62">
        <v>26379</v>
      </c>
      <c r="L16" s="115">
        <v>28248</v>
      </c>
    </row>
    <row r="17" spans="1:12" x14ac:dyDescent="0.25">
      <c r="A17" s="116" t="s">
        <v>203</v>
      </c>
      <c r="B17" s="62">
        <v>5251</v>
      </c>
      <c r="C17" s="62">
        <v>5595</v>
      </c>
      <c r="D17" s="62">
        <v>6018</v>
      </c>
      <c r="E17" s="62">
        <v>6552</v>
      </c>
      <c r="F17" s="62">
        <v>7119</v>
      </c>
      <c r="G17" s="62">
        <v>7580</v>
      </c>
      <c r="H17" s="62">
        <v>8648</v>
      </c>
      <c r="I17" s="62">
        <v>9754</v>
      </c>
      <c r="J17" s="62">
        <v>10581</v>
      </c>
      <c r="K17" s="118" t="s">
        <v>0</v>
      </c>
      <c r="L17" s="117" t="s">
        <v>32</v>
      </c>
    </row>
    <row r="18" spans="1:12" x14ac:dyDescent="0.25">
      <c r="A18" s="116" t="s">
        <v>202</v>
      </c>
      <c r="B18" s="62">
        <v>8564</v>
      </c>
      <c r="C18" s="62">
        <v>8629</v>
      </c>
      <c r="D18" s="62">
        <v>10180</v>
      </c>
      <c r="E18" s="62">
        <v>11968</v>
      </c>
      <c r="F18" s="62">
        <v>13081</v>
      </c>
      <c r="G18" s="62">
        <v>14028</v>
      </c>
      <c r="H18" s="62">
        <v>15703</v>
      </c>
      <c r="I18" s="62">
        <v>17629</v>
      </c>
      <c r="J18" s="62">
        <v>18163</v>
      </c>
      <c r="K18" s="62">
        <v>19251</v>
      </c>
      <c r="L18" s="115">
        <v>20454</v>
      </c>
    </row>
    <row r="19" spans="1:12" x14ac:dyDescent="0.25">
      <c r="A19" s="116" t="s">
        <v>201</v>
      </c>
      <c r="B19" s="62">
        <v>28354</v>
      </c>
      <c r="C19" s="62">
        <v>29294</v>
      </c>
      <c r="D19" s="62">
        <v>34198</v>
      </c>
      <c r="E19" s="62">
        <v>39063</v>
      </c>
      <c r="F19" s="62">
        <v>44674</v>
      </c>
      <c r="G19" s="62">
        <v>48904</v>
      </c>
      <c r="H19" s="62">
        <v>53117</v>
      </c>
      <c r="I19" s="62">
        <v>58688</v>
      </c>
      <c r="J19" s="62">
        <v>63738</v>
      </c>
      <c r="K19" s="62">
        <v>68171</v>
      </c>
      <c r="L19" s="115">
        <v>72697</v>
      </c>
    </row>
    <row r="20" spans="1:12" x14ac:dyDescent="0.25">
      <c r="A20" s="116" t="s">
        <v>200</v>
      </c>
      <c r="B20" s="62">
        <v>10157</v>
      </c>
      <c r="C20" s="62">
        <v>11632</v>
      </c>
      <c r="D20" s="62">
        <v>13360</v>
      </c>
      <c r="E20" s="62">
        <v>15106</v>
      </c>
      <c r="F20" s="62">
        <v>16994</v>
      </c>
      <c r="G20" s="62">
        <v>19231</v>
      </c>
      <c r="H20" s="62">
        <v>24277</v>
      </c>
      <c r="I20" s="62">
        <v>30052</v>
      </c>
      <c r="J20" s="62">
        <v>33854</v>
      </c>
      <c r="K20" s="62">
        <v>37414</v>
      </c>
      <c r="L20" s="115">
        <v>41621</v>
      </c>
    </row>
    <row r="21" spans="1:12" x14ac:dyDescent="0.25">
      <c r="A21" s="116" t="s">
        <v>199</v>
      </c>
      <c r="B21" s="62">
        <v>8268</v>
      </c>
      <c r="C21" s="62">
        <v>9377</v>
      </c>
      <c r="D21" s="62">
        <v>9838</v>
      </c>
      <c r="E21" s="62">
        <v>10901</v>
      </c>
      <c r="F21" s="62">
        <v>11405</v>
      </c>
      <c r="G21" s="62">
        <v>12477</v>
      </c>
      <c r="H21" s="62">
        <v>14647</v>
      </c>
      <c r="I21" s="62">
        <v>17139</v>
      </c>
      <c r="J21" s="62">
        <v>19084</v>
      </c>
      <c r="K21" s="62">
        <v>20510</v>
      </c>
      <c r="L21" s="115">
        <v>21557</v>
      </c>
    </row>
  </sheetData>
  <mergeCells count="14">
    <mergeCell ref="B13:L13"/>
    <mergeCell ref="K2:K3"/>
    <mergeCell ref="A2:A3"/>
    <mergeCell ref="L2:L3"/>
    <mergeCell ref="B4:L4"/>
    <mergeCell ref="J2:J3"/>
    <mergeCell ref="B2:B3"/>
    <mergeCell ref="C2:C3"/>
    <mergeCell ref="D2:D3"/>
    <mergeCell ref="E2:E3"/>
    <mergeCell ref="F2:F3"/>
    <mergeCell ref="G2:G3"/>
    <mergeCell ref="H2:H3"/>
    <mergeCell ref="I2:I3"/>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8DB75-0BB4-48A8-9F49-84A9E0CBE933}">
  <dimension ref="A1:G34"/>
  <sheetViews>
    <sheetView zoomScaleNormal="100" workbookViewId="0"/>
  </sheetViews>
  <sheetFormatPr defaultRowHeight="13.5" x14ac:dyDescent="0.25"/>
  <cols>
    <col min="1" max="1" width="16.7109375" style="2" customWidth="1"/>
    <col min="2" max="7" width="11.7109375" style="2" customWidth="1"/>
    <col min="8" max="16384" width="9.140625" style="1"/>
  </cols>
  <sheetData>
    <row r="1" spans="1:7" s="109" customFormat="1" ht="15.75" customHeight="1" x14ac:dyDescent="0.25">
      <c r="A1" s="121" t="s">
        <v>222</v>
      </c>
      <c r="C1" s="121"/>
      <c r="D1" s="121"/>
      <c r="E1" s="121"/>
      <c r="F1" s="121"/>
      <c r="G1" s="121"/>
    </row>
    <row r="2" spans="1:7" ht="22.5" customHeight="1" x14ac:dyDescent="0.2">
      <c r="A2" s="160" t="s">
        <v>221</v>
      </c>
      <c r="B2" s="145" t="s">
        <v>220</v>
      </c>
      <c r="C2" s="9" t="s">
        <v>219</v>
      </c>
      <c r="D2" s="10" t="s">
        <v>218</v>
      </c>
      <c r="E2" s="10" t="s">
        <v>217</v>
      </c>
      <c r="F2" s="147" t="s">
        <v>127</v>
      </c>
      <c r="G2" s="149" t="s">
        <v>216</v>
      </c>
    </row>
    <row r="3" spans="1:7" ht="15.75" customHeight="1" x14ac:dyDescent="0.2">
      <c r="A3" s="160"/>
      <c r="B3" s="145"/>
      <c r="C3" s="145" t="s">
        <v>215</v>
      </c>
      <c r="D3" s="145"/>
      <c r="E3" s="145"/>
      <c r="F3" s="147"/>
      <c r="G3" s="149"/>
    </row>
    <row r="4" spans="1:7" ht="15.75" customHeight="1" x14ac:dyDescent="0.2">
      <c r="A4" s="160"/>
      <c r="B4" s="145"/>
      <c r="C4" s="145" t="s">
        <v>214</v>
      </c>
      <c r="D4" s="145"/>
      <c r="E4" s="145"/>
      <c r="F4" s="178"/>
      <c r="G4" s="149"/>
    </row>
    <row r="5" spans="1:7" ht="15.75" customHeight="1" x14ac:dyDescent="0.25">
      <c r="A5" s="101">
        <v>2004</v>
      </c>
      <c r="B5" s="127">
        <v>43525</v>
      </c>
      <c r="C5" s="127">
        <v>5591</v>
      </c>
      <c r="D5" s="127">
        <v>24432</v>
      </c>
      <c r="E5" s="127">
        <v>129</v>
      </c>
      <c r="F5" s="127">
        <v>30152</v>
      </c>
      <c r="G5" s="127">
        <v>11557</v>
      </c>
    </row>
    <row r="6" spans="1:7" ht="12.95" customHeight="1" x14ac:dyDescent="0.25">
      <c r="A6" s="101">
        <v>2005</v>
      </c>
      <c r="B6" s="127">
        <v>39619</v>
      </c>
      <c r="C6" s="127">
        <v>7111</v>
      </c>
      <c r="D6" s="127">
        <v>16299</v>
      </c>
      <c r="E6" s="127">
        <v>86</v>
      </c>
      <c r="F6" s="127">
        <v>23496</v>
      </c>
      <c r="G6" s="127">
        <v>15935</v>
      </c>
    </row>
    <row r="7" spans="1:7" ht="12" customHeight="1" x14ac:dyDescent="0.25">
      <c r="A7" s="2" t="s">
        <v>28</v>
      </c>
      <c r="B7" s="127"/>
      <c r="C7" s="127"/>
      <c r="D7" s="127"/>
      <c r="E7" s="127"/>
      <c r="F7" s="127"/>
      <c r="G7" s="127"/>
    </row>
    <row r="8" spans="1:7" s="47" customFormat="1" ht="18" customHeight="1" x14ac:dyDescent="0.25">
      <c r="A8" s="48" t="s">
        <v>213</v>
      </c>
      <c r="B8" s="127">
        <v>6495</v>
      </c>
      <c r="C8" s="127">
        <v>772</v>
      </c>
      <c r="D8" s="127">
        <v>2513</v>
      </c>
      <c r="E8" s="42">
        <v>2</v>
      </c>
      <c r="F8" s="127">
        <v>3287</v>
      </c>
      <c r="G8" s="127">
        <v>3112</v>
      </c>
    </row>
    <row r="9" spans="1:7" s="72" customFormat="1" ht="14.1" customHeight="1" x14ac:dyDescent="0.25">
      <c r="A9" s="124" t="s">
        <v>27</v>
      </c>
      <c r="B9" s="125">
        <v>6495</v>
      </c>
      <c r="C9" s="125">
        <v>772</v>
      </c>
      <c r="D9" s="125">
        <v>2513</v>
      </c>
      <c r="E9" s="126">
        <v>2</v>
      </c>
      <c r="F9" s="125">
        <v>3287</v>
      </c>
      <c r="G9" s="125">
        <v>3112</v>
      </c>
    </row>
    <row r="10" spans="1:7" s="47" customFormat="1" ht="18" customHeight="1" x14ac:dyDescent="0.25">
      <c r="A10" s="101" t="s">
        <v>59</v>
      </c>
      <c r="B10" s="42">
        <v>1165</v>
      </c>
      <c r="C10" s="42">
        <v>248</v>
      </c>
      <c r="D10" s="42">
        <v>486</v>
      </c>
      <c r="E10" s="42">
        <v>3</v>
      </c>
      <c r="F10" s="42">
        <v>737</v>
      </c>
      <c r="G10" s="42">
        <v>471</v>
      </c>
    </row>
    <row r="11" spans="1:7" s="47" customFormat="1" ht="15" customHeight="1" x14ac:dyDescent="0.25">
      <c r="A11" s="101" t="s">
        <v>58</v>
      </c>
      <c r="B11" s="42">
        <v>902</v>
      </c>
      <c r="C11" s="42">
        <v>131</v>
      </c>
      <c r="D11" s="42">
        <v>462</v>
      </c>
      <c r="E11" s="42">
        <v>5</v>
      </c>
      <c r="F11" s="42">
        <v>598</v>
      </c>
      <c r="G11" s="42">
        <v>273</v>
      </c>
    </row>
    <row r="12" spans="1:7" s="47" customFormat="1" ht="15" customHeight="1" x14ac:dyDescent="0.25">
      <c r="A12" s="101" t="s">
        <v>57</v>
      </c>
      <c r="B12" s="42">
        <v>861</v>
      </c>
      <c r="C12" s="42">
        <v>197</v>
      </c>
      <c r="D12" s="42">
        <v>345</v>
      </c>
      <c r="E12" s="42">
        <v>13</v>
      </c>
      <c r="F12" s="42">
        <v>555</v>
      </c>
      <c r="G12" s="42">
        <v>301</v>
      </c>
    </row>
    <row r="13" spans="1:7" s="72" customFormat="1" ht="14.1" customHeight="1" x14ac:dyDescent="0.25">
      <c r="A13" s="124" t="s">
        <v>26</v>
      </c>
      <c r="B13" s="44">
        <v>2928</v>
      </c>
      <c r="C13" s="44">
        <v>576</v>
      </c>
      <c r="D13" s="44">
        <v>1293</v>
      </c>
      <c r="E13" s="44">
        <v>21</v>
      </c>
      <c r="F13" s="44">
        <v>1890</v>
      </c>
      <c r="G13" s="44">
        <v>1045</v>
      </c>
    </row>
    <row r="14" spans="1:7" s="47" customFormat="1" ht="18" customHeight="1" x14ac:dyDescent="0.25">
      <c r="A14" s="101" t="s">
        <v>56</v>
      </c>
      <c r="B14" s="42">
        <v>622</v>
      </c>
      <c r="C14" s="42">
        <v>50</v>
      </c>
      <c r="D14" s="42">
        <v>191</v>
      </c>
      <c r="E14" s="122" t="s">
        <v>211</v>
      </c>
      <c r="F14" s="42">
        <v>241</v>
      </c>
      <c r="G14" s="42">
        <v>400</v>
      </c>
    </row>
    <row r="15" spans="1:7" s="47" customFormat="1" ht="15" customHeight="1" x14ac:dyDescent="0.25">
      <c r="A15" s="101" t="s">
        <v>55</v>
      </c>
      <c r="B15" s="42">
        <v>604</v>
      </c>
      <c r="C15" s="42">
        <v>105</v>
      </c>
      <c r="D15" s="42">
        <v>281</v>
      </c>
      <c r="E15" s="122" t="s">
        <v>211</v>
      </c>
      <c r="F15" s="42">
        <v>386</v>
      </c>
      <c r="G15" s="42">
        <v>206</v>
      </c>
    </row>
    <row r="16" spans="1:7" s="47" customFormat="1" ht="15" customHeight="1" x14ac:dyDescent="0.25">
      <c r="A16" s="101" t="s">
        <v>54</v>
      </c>
      <c r="B16" s="42">
        <v>784</v>
      </c>
      <c r="C16" s="42">
        <v>126</v>
      </c>
      <c r="D16" s="42">
        <v>250</v>
      </c>
      <c r="E16" s="122">
        <v>1</v>
      </c>
      <c r="F16" s="42">
        <v>377</v>
      </c>
      <c r="G16" s="42">
        <v>379</v>
      </c>
    </row>
    <row r="17" spans="1:7" s="72" customFormat="1" ht="14.1" customHeight="1" x14ac:dyDescent="0.25">
      <c r="A17" s="124" t="s">
        <v>25</v>
      </c>
      <c r="B17" s="44">
        <v>2010</v>
      </c>
      <c r="C17" s="44">
        <v>281</v>
      </c>
      <c r="D17" s="44">
        <v>722</v>
      </c>
      <c r="E17" s="44">
        <v>1</v>
      </c>
      <c r="F17" s="44">
        <v>1004</v>
      </c>
      <c r="G17" s="44">
        <v>985</v>
      </c>
    </row>
    <row r="18" spans="1:7" s="47" customFormat="1" ht="18" customHeight="1" x14ac:dyDescent="0.25">
      <c r="A18" s="101" t="s">
        <v>53</v>
      </c>
      <c r="B18" s="42">
        <v>2362</v>
      </c>
      <c r="C18" s="42">
        <v>383</v>
      </c>
      <c r="D18" s="42">
        <v>984</v>
      </c>
      <c r="E18" s="42">
        <v>4</v>
      </c>
      <c r="F18" s="42">
        <v>1371</v>
      </c>
      <c r="G18" s="42">
        <v>992</v>
      </c>
    </row>
    <row r="19" spans="1:7" s="47" customFormat="1" ht="15" customHeight="1" x14ac:dyDescent="0.25">
      <c r="A19" s="101" t="s">
        <v>52</v>
      </c>
      <c r="B19" s="42">
        <v>1610</v>
      </c>
      <c r="C19" s="42">
        <v>421</v>
      </c>
      <c r="D19" s="42">
        <v>579</v>
      </c>
      <c r="E19" s="122" t="s">
        <v>211</v>
      </c>
      <c r="F19" s="42">
        <v>1000</v>
      </c>
      <c r="G19" s="42">
        <v>631</v>
      </c>
    </row>
    <row r="20" spans="1:7" s="47" customFormat="1" ht="15" customHeight="1" x14ac:dyDescent="0.25">
      <c r="A20" s="101" t="s">
        <v>51</v>
      </c>
      <c r="B20" s="42">
        <v>1449</v>
      </c>
      <c r="C20" s="42">
        <v>233</v>
      </c>
      <c r="D20" s="42">
        <v>792</v>
      </c>
      <c r="E20" s="122" t="s">
        <v>211</v>
      </c>
      <c r="F20" s="42">
        <v>1025</v>
      </c>
      <c r="G20" s="42">
        <v>402</v>
      </c>
    </row>
    <row r="21" spans="1:7" s="72" customFormat="1" ht="14.1" customHeight="1" x14ac:dyDescent="0.25">
      <c r="A21" s="124" t="s">
        <v>24</v>
      </c>
      <c r="B21" s="44">
        <v>5421</v>
      </c>
      <c r="C21" s="44">
        <v>1037</v>
      </c>
      <c r="D21" s="44">
        <v>2355</v>
      </c>
      <c r="E21" s="44">
        <v>4</v>
      </c>
      <c r="F21" s="44">
        <v>3396</v>
      </c>
      <c r="G21" s="44">
        <v>2025</v>
      </c>
    </row>
    <row r="22" spans="1:7" s="47" customFormat="1" ht="18" customHeight="1" x14ac:dyDescent="0.25">
      <c r="A22" s="101" t="s">
        <v>50</v>
      </c>
      <c r="B22" s="42">
        <v>4396</v>
      </c>
      <c r="C22" s="42">
        <v>949</v>
      </c>
      <c r="D22" s="42">
        <v>1727</v>
      </c>
      <c r="E22" s="42">
        <v>58</v>
      </c>
      <c r="F22" s="42">
        <v>2734</v>
      </c>
      <c r="G22" s="42">
        <v>1767</v>
      </c>
    </row>
    <row r="23" spans="1:7" s="47" customFormat="1" ht="15" customHeight="1" x14ac:dyDescent="0.25">
      <c r="A23" s="101" t="s">
        <v>49</v>
      </c>
      <c r="B23" s="42">
        <v>1329</v>
      </c>
      <c r="C23" s="42">
        <v>235</v>
      </c>
      <c r="D23" s="42">
        <v>579</v>
      </c>
      <c r="E23" s="122" t="s">
        <v>211</v>
      </c>
      <c r="F23" s="42">
        <v>814</v>
      </c>
      <c r="G23" s="42">
        <v>509</v>
      </c>
    </row>
    <row r="24" spans="1:7" s="47" customFormat="1" ht="15" customHeight="1" x14ac:dyDescent="0.25">
      <c r="A24" s="101" t="s">
        <v>48</v>
      </c>
      <c r="B24" s="42">
        <v>1048</v>
      </c>
      <c r="C24" s="42">
        <v>231</v>
      </c>
      <c r="D24" s="42">
        <v>422</v>
      </c>
      <c r="E24" s="122" t="s">
        <v>211</v>
      </c>
      <c r="F24" s="42">
        <v>653</v>
      </c>
      <c r="G24" s="42">
        <v>433</v>
      </c>
    </row>
    <row r="25" spans="1:7" s="72" customFormat="1" ht="14.1" customHeight="1" x14ac:dyDescent="0.25">
      <c r="A25" s="124" t="s">
        <v>23</v>
      </c>
      <c r="B25" s="44">
        <v>6773</v>
      </c>
      <c r="C25" s="44">
        <v>1415</v>
      </c>
      <c r="D25" s="44">
        <v>2728</v>
      </c>
      <c r="E25" s="44">
        <v>58</v>
      </c>
      <c r="F25" s="44">
        <v>4201</v>
      </c>
      <c r="G25" s="44">
        <v>2709</v>
      </c>
    </row>
    <row r="26" spans="1:7" s="47" customFormat="1" ht="18" customHeight="1" x14ac:dyDescent="0.25">
      <c r="A26" s="101" t="s">
        <v>47</v>
      </c>
      <c r="B26" s="42">
        <v>2640</v>
      </c>
      <c r="C26" s="42">
        <v>557</v>
      </c>
      <c r="D26" s="42">
        <v>1039</v>
      </c>
      <c r="E26" s="122" t="s">
        <v>211</v>
      </c>
      <c r="F26" s="42">
        <v>1596</v>
      </c>
      <c r="G26" s="42">
        <v>1115</v>
      </c>
    </row>
    <row r="27" spans="1:7" s="47" customFormat="1" ht="15" customHeight="1" x14ac:dyDescent="0.25">
      <c r="A27" s="101" t="s">
        <v>46</v>
      </c>
      <c r="B27" s="42">
        <v>2160</v>
      </c>
      <c r="C27" s="42">
        <v>420</v>
      </c>
      <c r="D27" s="42">
        <v>856</v>
      </c>
      <c r="E27" s="122" t="s">
        <v>211</v>
      </c>
      <c r="F27" s="42">
        <v>1276</v>
      </c>
      <c r="G27" s="42">
        <v>867</v>
      </c>
    </row>
    <row r="28" spans="1:7" s="47" customFormat="1" ht="15" customHeight="1" x14ac:dyDescent="0.25">
      <c r="A28" s="101" t="s">
        <v>45</v>
      </c>
      <c r="B28" s="42">
        <v>4687</v>
      </c>
      <c r="C28" s="42">
        <v>962</v>
      </c>
      <c r="D28" s="42">
        <v>1758</v>
      </c>
      <c r="E28" s="122" t="s">
        <v>211</v>
      </c>
      <c r="F28" s="42">
        <v>2720</v>
      </c>
      <c r="G28" s="42">
        <v>1994</v>
      </c>
    </row>
    <row r="29" spans="1:7" s="72" customFormat="1" ht="14.1" customHeight="1" x14ac:dyDescent="0.25">
      <c r="A29" s="124" t="s">
        <v>22</v>
      </c>
      <c r="B29" s="44">
        <v>9487</v>
      </c>
      <c r="C29" s="44">
        <v>1939</v>
      </c>
      <c r="D29" s="44">
        <v>3653</v>
      </c>
      <c r="E29" s="123" t="s">
        <v>211</v>
      </c>
      <c r="F29" s="44">
        <v>5592</v>
      </c>
      <c r="G29" s="44">
        <v>3976</v>
      </c>
    </row>
    <row r="30" spans="1:7" s="47" customFormat="1" ht="18" customHeight="1" x14ac:dyDescent="0.25">
      <c r="A30" s="101" t="s">
        <v>44</v>
      </c>
      <c r="B30" s="42">
        <v>2182</v>
      </c>
      <c r="C30" s="42">
        <v>363</v>
      </c>
      <c r="D30" s="42">
        <v>936</v>
      </c>
      <c r="E30" s="122" t="s">
        <v>211</v>
      </c>
      <c r="F30" s="42">
        <v>1299</v>
      </c>
      <c r="G30" s="42">
        <v>826</v>
      </c>
    </row>
    <row r="31" spans="1:7" s="47" customFormat="1" ht="15" customHeight="1" x14ac:dyDescent="0.25">
      <c r="A31" s="101" t="s">
        <v>43</v>
      </c>
      <c r="B31" s="42">
        <v>2219</v>
      </c>
      <c r="C31" s="42">
        <v>499</v>
      </c>
      <c r="D31" s="42">
        <v>988</v>
      </c>
      <c r="E31" s="122" t="s">
        <v>211</v>
      </c>
      <c r="F31" s="42">
        <v>1487</v>
      </c>
      <c r="G31" s="42">
        <v>664</v>
      </c>
    </row>
    <row r="32" spans="1:7" s="47" customFormat="1" ht="15" customHeight="1" x14ac:dyDescent="0.25">
      <c r="A32" s="101" t="s">
        <v>42</v>
      </c>
      <c r="B32" s="42">
        <v>1626</v>
      </c>
      <c r="C32" s="42">
        <v>217</v>
      </c>
      <c r="D32" s="42">
        <v>825</v>
      </c>
      <c r="E32" s="122" t="s">
        <v>211</v>
      </c>
      <c r="F32" s="42">
        <v>1042</v>
      </c>
      <c r="G32" s="42">
        <v>531</v>
      </c>
    </row>
    <row r="33" spans="1:7" s="72" customFormat="1" ht="14.1" customHeight="1" x14ac:dyDescent="0.25">
      <c r="A33" s="124" t="s">
        <v>21</v>
      </c>
      <c r="B33" s="44">
        <v>6027</v>
      </c>
      <c r="C33" s="44">
        <v>1079</v>
      </c>
      <c r="D33" s="44">
        <v>2749</v>
      </c>
      <c r="E33" s="123" t="s">
        <v>211</v>
      </c>
      <c r="F33" s="44">
        <v>3828</v>
      </c>
      <c r="G33" s="44">
        <v>2021</v>
      </c>
    </row>
    <row r="34" spans="1:7" s="47" customFormat="1" ht="12.95" customHeight="1" x14ac:dyDescent="0.25">
      <c r="A34" s="48" t="s">
        <v>212</v>
      </c>
      <c r="B34" s="42">
        <v>478</v>
      </c>
      <c r="C34" s="42">
        <v>12</v>
      </c>
      <c r="D34" s="42">
        <v>286</v>
      </c>
      <c r="E34" s="122" t="s">
        <v>211</v>
      </c>
      <c r="F34" s="42">
        <v>298</v>
      </c>
      <c r="G34" s="42">
        <v>62</v>
      </c>
    </row>
  </sheetData>
  <mergeCells count="6">
    <mergeCell ref="G2:G4"/>
    <mergeCell ref="A2:A4"/>
    <mergeCell ref="B2:B4"/>
    <mergeCell ref="C4:F4"/>
    <mergeCell ref="F2:F3"/>
    <mergeCell ref="C3:E3"/>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57118-70A0-4739-8862-E532BD0F8A55}">
  <dimension ref="A1:D12"/>
  <sheetViews>
    <sheetView zoomScaleNormal="100" workbookViewId="0"/>
  </sheetViews>
  <sheetFormatPr defaultRowHeight="12.75" x14ac:dyDescent="0.2"/>
  <cols>
    <col min="1" max="1" width="27.5703125" style="128" customWidth="1"/>
    <col min="2" max="4" width="19.85546875" style="128" customWidth="1"/>
    <col min="5" max="16384" width="9.140625" style="128"/>
  </cols>
  <sheetData>
    <row r="1" spans="1:4" ht="15.75" customHeight="1" x14ac:dyDescent="0.2">
      <c r="A1" s="12" t="s">
        <v>234</v>
      </c>
    </row>
    <row r="2" spans="1:4" ht="15.75" customHeight="1" x14ac:dyDescent="0.25">
      <c r="A2" s="134"/>
    </row>
    <row r="3" spans="1:4" s="24" customFormat="1" ht="15.75" customHeight="1" x14ac:dyDescent="0.25">
      <c r="A3" s="160" t="s">
        <v>233</v>
      </c>
      <c r="B3" s="145" t="s">
        <v>232</v>
      </c>
      <c r="C3" s="145" t="s">
        <v>231</v>
      </c>
      <c r="D3" s="149"/>
    </row>
    <row r="4" spans="1:4" s="24" customFormat="1" ht="15.75" customHeight="1" x14ac:dyDescent="0.25">
      <c r="A4" s="160"/>
      <c r="B4" s="145"/>
      <c r="C4" s="133">
        <v>0.65</v>
      </c>
      <c r="D4" s="132">
        <v>0.8</v>
      </c>
    </row>
    <row r="5" spans="1:4" s="24" customFormat="1" ht="15.75" customHeight="1" x14ac:dyDescent="0.25">
      <c r="A5" s="160"/>
      <c r="B5" s="145"/>
      <c r="C5" s="145" t="s">
        <v>230</v>
      </c>
      <c r="D5" s="149"/>
    </row>
    <row r="6" spans="1:4" s="48" customFormat="1" ht="17.25" customHeight="1" x14ac:dyDescent="0.25">
      <c r="A6" s="48" t="s">
        <v>229</v>
      </c>
      <c r="B6" s="131">
        <v>37009</v>
      </c>
      <c r="C6" s="131">
        <v>26341</v>
      </c>
      <c r="D6" s="131">
        <v>10668</v>
      </c>
    </row>
    <row r="7" spans="1:4" s="48" customFormat="1" ht="17.25" customHeight="1" x14ac:dyDescent="0.25">
      <c r="A7" s="48" t="s">
        <v>228</v>
      </c>
      <c r="B7" s="130">
        <v>6782</v>
      </c>
      <c r="C7" s="130">
        <v>6782</v>
      </c>
      <c r="D7" s="130" t="s">
        <v>32</v>
      </c>
    </row>
    <row r="8" spans="1:4" s="48" customFormat="1" ht="17.25" customHeight="1" x14ac:dyDescent="0.25">
      <c r="A8" s="48" t="s">
        <v>227</v>
      </c>
      <c r="B8" s="130" t="s">
        <v>226</v>
      </c>
      <c r="C8" s="130">
        <v>3302</v>
      </c>
      <c r="D8" s="130">
        <v>7863</v>
      </c>
    </row>
    <row r="9" spans="1:4" s="48" customFormat="1" ht="17.25" customHeight="1" x14ac:dyDescent="0.25">
      <c r="A9" s="48" t="s">
        <v>225</v>
      </c>
      <c r="B9" s="130">
        <v>42961</v>
      </c>
      <c r="C9" s="130">
        <v>11162</v>
      </c>
      <c r="D9" s="130">
        <v>31799</v>
      </c>
    </row>
    <row r="10" spans="1:4" s="48" customFormat="1" ht="17.25" customHeight="1" x14ac:dyDescent="0.25">
      <c r="A10" s="48" t="s">
        <v>224</v>
      </c>
      <c r="B10" s="130">
        <v>68</v>
      </c>
      <c r="C10" s="130">
        <v>25</v>
      </c>
      <c r="D10" s="130">
        <v>43</v>
      </c>
    </row>
    <row r="11" spans="1:4" s="48" customFormat="1" ht="17.25" customHeight="1" x14ac:dyDescent="0.25">
      <c r="A11" s="48" t="s">
        <v>223</v>
      </c>
      <c r="B11" s="130">
        <v>3375</v>
      </c>
      <c r="C11" s="130"/>
      <c r="D11" s="130">
        <v>3375</v>
      </c>
    </row>
    <row r="12" spans="1:4" s="48" customFormat="1" ht="17.25" customHeight="1" x14ac:dyDescent="0.25">
      <c r="A12" s="73" t="s">
        <v>127</v>
      </c>
      <c r="B12" s="129">
        <v>101360</v>
      </c>
      <c r="C12" s="129">
        <v>47612</v>
      </c>
      <c r="D12" s="129">
        <v>53748</v>
      </c>
    </row>
  </sheetData>
  <mergeCells count="4">
    <mergeCell ref="C3:D3"/>
    <mergeCell ref="C5:D5"/>
    <mergeCell ref="A3:A5"/>
    <mergeCell ref="B3:B5"/>
  </mergeCells>
  <pageMargins left="0.78740157480314965" right="0.78740157480314965" top="1.299212598425197" bottom="0.86614173228346458" header="0.51181102362204722" footer="0.51181102362204722"/>
  <pageSetup paperSize="9" orientation="portrait" r:id="rId1"/>
  <headerFooter alignWithMargins="0"/>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1566D-8A62-420C-B9D3-F95E6DF7710B}">
  <dimension ref="A1:E13"/>
  <sheetViews>
    <sheetView zoomScaleNormal="100" workbookViewId="0"/>
  </sheetViews>
  <sheetFormatPr defaultRowHeight="12.75" x14ac:dyDescent="0.2"/>
  <cols>
    <col min="1" max="1" width="17.7109375" style="128" customWidth="1"/>
    <col min="2" max="5" width="17.28515625" style="128" customWidth="1"/>
    <col min="6" max="16384" width="9.140625" style="128"/>
  </cols>
  <sheetData>
    <row r="1" spans="1:5" ht="15.75" customHeight="1" x14ac:dyDescent="0.2">
      <c r="A1" s="12" t="s">
        <v>240</v>
      </c>
    </row>
    <row r="2" spans="1:5" ht="15.75" customHeight="1" x14ac:dyDescent="0.2"/>
    <row r="3" spans="1:5" s="24" customFormat="1" x14ac:dyDescent="0.25">
      <c r="A3" s="151" t="s">
        <v>239</v>
      </c>
      <c r="B3" s="138" t="s">
        <v>238</v>
      </c>
      <c r="C3" s="138" t="s">
        <v>237</v>
      </c>
      <c r="D3" s="138" t="s">
        <v>236</v>
      </c>
      <c r="E3" s="169" t="s">
        <v>232</v>
      </c>
    </row>
    <row r="4" spans="1:5" s="24" customFormat="1" ht="15.75" customHeight="1" x14ac:dyDescent="0.25">
      <c r="A4" s="153"/>
      <c r="B4" s="145" t="s">
        <v>235</v>
      </c>
      <c r="C4" s="145"/>
      <c r="D4" s="145"/>
      <c r="E4" s="170"/>
    </row>
    <row r="5" spans="1:5" s="48" customFormat="1" ht="20.100000000000001" customHeight="1" x14ac:dyDescent="0.25">
      <c r="B5" s="179">
        <v>2003</v>
      </c>
      <c r="C5" s="179"/>
      <c r="D5" s="179"/>
      <c r="E5" s="179"/>
    </row>
    <row r="6" spans="1:5" s="48" customFormat="1" ht="15" customHeight="1" x14ac:dyDescent="0.25">
      <c r="A6" s="136" t="s">
        <v>37</v>
      </c>
      <c r="B6" s="135">
        <v>2868</v>
      </c>
      <c r="C6" s="135">
        <v>15391</v>
      </c>
      <c r="D6" s="137">
        <v>27403</v>
      </c>
      <c r="E6" s="135">
        <v>45662</v>
      </c>
    </row>
    <row r="7" spans="1:5" s="48" customFormat="1" ht="15" customHeight="1" x14ac:dyDescent="0.25">
      <c r="A7" s="136" t="s">
        <v>38</v>
      </c>
      <c r="B7" s="135">
        <v>3891</v>
      </c>
      <c r="C7" s="135">
        <v>18707</v>
      </c>
      <c r="D7" s="137">
        <v>18664</v>
      </c>
      <c r="E7" s="135">
        <v>41262</v>
      </c>
    </row>
    <row r="8" spans="1:5" s="48" customFormat="1" ht="20.100000000000001" customHeight="1" x14ac:dyDescent="0.25">
      <c r="B8" s="168">
        <v>2004</v>
      </c>
      <c r="C8" s="168"/>
      <c r="D8" s="168"/>
      <c r="E8" s="168"/>
    </row>
    <row r="9" spans="1:5" s="48" customFormat="1" ht="15" customHeight="1" x14ac:dyDescent="0.25">
      <c r="A9" s="136" t="s">
        <v>37</v>
      </c>
      <c r="B9" s="135">
        <v>3129</v>
      </c>
      <c r="C9" s="135">
        <v>17301</v>
      </c>
      <c r="D9" s="135">
        <v>30852</v>
      </c>
      <c r="E9" s="135">
        <v>51282</v>
      </c>
    </row>
    <row r="10" spans="1:5" s="48" customFormat="1" ht="15" customHeight="1" x14ac:dyDescent="0.25">
      <c r="A10" s="136" t="s">
        <v>38</v>
      </c>
      <c r="B10" s="135">
        <v>4138</v>
      </c>
      <c r="C10" s="135">
        <v>20703</v>
      </c>
      <c r="D10" s="135">
        <v>20572</v>
      </c>
      <c r="E10" s="135">
        <v>45413</v>
      </c>
    </row>
    <row r="11" spans="1:5" s="48" customFormat="1" ht="20.100000000000001" customHeight="1" x14ac:dyDescent="0.25">
      <c r="B11" s="168">
        <v>2005</v>
      </c>
      <c r="C11" s="168"/>
      <c r="D11" s="168"/>
      <c r="E11" s="168"/>
    </row>
    <row r="12" spans="1:5" s="48" customFormat="1" ht="15" customHeight="1" x14ac:dyDescent="0.25">
      <c r="A12" s="136" t="s">
        <v>37</v>
      </c>
      <c r="B12" s="135">
        <v>3153</v>
      </c>
      <c r="C12" s="135">
        <v>18531</v>
      </c>
      <c r="D12" s="135">
        <v>32456</v>
      </c>
      <c r="E12" s="135">
        <v>54140</v>
      </c>
    </row>
    <row r="13" spans="1:5" s="48" customFormat="1" ht="15" customHeight="1" x14ac:dyDescent="0.25">
      <c r="A13" s="136" t="s">
        <v>38</v>
      </c>
      <c r="B13" s="135">
        <v>4184</v>
      </c>
      <c r="C13" s="135">
        <v>21714</v>
      </c>
      <c r="D13" s="135">
        <v>21322</v>
      </c>
      <c r="E13" s="135">
        <v>47220</v>
      </c>
    </row>
  </sheetData>
  <mergeCells count="6">
    <mergeCell ref="B11:E11"/>
    <mergeCell ref="B4:D4"/>
    <mergeCell ref="A3:A4"/>
    <mergeCell ref="E3:E4"/>
    <mergeCell ref="B5:E5"/>
    <mergeCell ref="B8:E8"/>
  </mergeCells>
  <pageMargins left="0.78740157480314965" right="0.78740157480314965" top="1.299212598425197" bottom="0.86614173228346458" header="0.51181102362204722" footer="0.51181102362204722"/>
  <pageSetup paperSize="9" orientation="portrait" r:id="rId1"/>
  <headerFooter alignWithMargins="0"/>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D0BD7-88B5-4F6C-B7A7-381A1218ADA6}">
  <dimension ref="A1:F33"/>
  <sheetViews>
    <sheetView zoomScaleNormal="100" workbookViewId="0"/>
  </sheetViews>
  <sheetFormatPr defaultRowHeight="13.5" x14ac:dyDescent="0.25"/>
  <cols>
    <col min="1" max="1" width="16" style="2" customWidth="1"/>
    <col min="2" max="6" width="14.140625" style="2" customWidth="1"/>
    <col min="7" max="16384" width="9.140625" style="1"/>
  </cols>
  <sheetData>
    <row r="1" spans="1:6" s="109" customFormat="1" ht="15.75" customHeight="1" x14ac:dyDescent="0.25">
      <c r="A1" s="121" t="s">
        <v>248</v>
      </c>
      <c r="C1" s="121"/>
      <c r="D1" s="121"/>
      <c r="E1" s="121"/>
      <c r="F1" s="121"/>
    </row>
    <row r="2" spans="1:6" ht="15.75" customHeight="1" x14ac:dyDescent="0.2">
      <c r="A2" s="146" t="s">
        <v>221</v>
      </c>
      <c r="B2" s="147" t="s">
        <v>247</v>
      </c>
      <c r="C2" s="147"/>
      <c r="D2" s="147" t="s">
        <v>246</v>
      </c>
      <c r="E2" s="147"/>
      <c r="F2" s="148"/>
    </row>
    <row r="3" spans="1:6" ht="33" customHeight="1" x14ac:dyDescent="0.2">
      <c r="A3" s="146"/>
      <c r="B3" s="10" t="s">
        <v>245</v>
      </c>
      <c r="C3" s="10" t="s">
        <v>244</v>
      </c>
      <c r="D3" s="10" t="s">
        <v>243</v>
      </c>
      <c r="E3" s="10" t="s">
        <v>242</v>
      </c>
      <c r="F3" s="8" t="s">
        <v>241</v>
      </c>
    </row>
    <row r="4" spans="1:6" ht="15.75" customHeight="1" x14ac:dyDescent="0.25">
      <c r="A4" s="101">
        <v>2004</v>
      </c>
      <c r="B4" s="141">
        <v>8446</v>
      </c>
      <c r="C4" s="141">
        <v>662729</v>
      </c>
      <c r="D4" s="141">
        <v>859</v>
      </c>
      <c r="E4" s="141">
        <v>830994</v>
      </c>
      <c r="F4" s="141">
        <f>SUM(E4/D4)</f>
        <v>967.39697322467987</v>
      </c>
    </row>
    <row r="5" spans="1:6" x14ac:dyDescent="0.25">
      <c r="A5" s="101">
        <v>2005</v>
      </c>
      <c r="B5" s="139">
        <v>9320</v>
      </c>
      <c r="C5" s="139">
        <v>806716</v>
      </c>
      <c r="D5" s="139">
        <v>918</v>
      </c>
      <c r="E5" s="139">
        <v>959147</v>
      </c>
      <c r="F5" s="139">
        <v>1045</v>
      </c>
    </row>
    <row r="6" spans="1:6" x14ac:dyDescent="0.25">
      <c r="A6" s="2" t="s">
        <v>28</v>
      </c>
      <c r="B6" s="141"/>
      <c r="C6" s="141"/>
      <c r="D6" s="141"/>
      <c r="E6" s="141"/>
      <c r="F6" s="141"/>
    </row>
    <row r="7" spans="1:6" s="47" customFormat="1" ht="18" customHeight="1" x14ac:dyDescent="0.25">
      <c r="A7" s="48" t="s">
        <v>30</v>
      </c>
      <c r="B7" s="139">
        <v>657</v>
      </c>
      <c r="C7" s="139">
        <v>69704</v>
      </c>
      <c r="D7" s="139">
        <v>84</v>
      </c>
      <c r="E7" s="139">
        <v>87507</v>
      </c>
      <c r="F7" s="139">
        <v>1042</v>
      </c>
    </row>
    <row r="8" spans="1:6" s="47" customFormat="1" ht="15" customHeight="1" x14ac:dyDescent="0.25">
      <c r="A8" s="48" t="s">
        <v>60</v>
      </c>
      <c r="B8" s="139">
        <v>937</v>
      </c>
      <c r="C8" s="139">
        <v>95632</v>
      </c>
      <c r="D8" s="139">
        <v>68</v>
      </c>
      <c r="E8" s="139">
        <v>78992</v>
      </c>
      <c r="F8" s="139">
        <v>1162</v>
      </c>
    </row>
    <row r="9" spans="1:6" s="72" customFormat="1" ht="15" customHeight="1" x14ac:dyDescent="0.25">
      <c r="A9" s="124" t="s">
        <v>27</v>
      </c>
      <c r="B9" s="140">
        <v>1594</v>
      </c>
      <c r="C9" s="140">
        <v>165336</v>
      </c>
      <c r="D9" s="140">
        <v>152</v>
      </c>
      <c r="E9" s="140">
        <v>166499</v>
      </c>
      <c r="F9" s="140">
        <v>1095</v>
      </c>
    </row>
    <row r="10" spans="1:6" s="47" customFormat="1" ht="18" customHeight="1" x14ac:dyDescent="0.25">
      <c r="A10" s="101" t="s">
        <v>59</v>
      </c>
      <c r="B10" s="139">
        <v>387</v>
      </c>
      <c r="C10" s="139">
        <v>37832</v>
      </c>
      <c r="D10" s="139">
        <v>33</v>
      </c>
      <c r="E10" s="139">
        <v>32567</v>
      </c>
      <c r="F10" s="139">
        <v>987</v>
      </c>
    </row>
    <row r="11" spans="1:6" s="47" customFormat="1" ht="15" customHeight="1" x14ac:dyDescent="0.25">
      <c r="A11" s="101" t="s">
        <v>58</v>
      </c>
      <c r="B11" s="139">
        <v>361</v>
      </c>
      <c r="C11" s="139">
        <v>48049</v>
      </c>
      <c r="D11" s="139">
        <v>20</v>
      </c>
      <c r="E11" s="139">
        <v>23765</v>
      </c>
      <c r="F11" s="139">
        <v>1188</v>
      </c>
    </row>
    <row r="12" spans="1:6" s="47" customFormat="1" ht="15" customHeight="1" x14ac:dyDescent="0.25">
      <c r="A12" s="101" t="s">
        <v>57</v>
      </c>
      <c r="B12" s="139">
        <v>390</v>
      </c>
      <c r="C12" s="139">
        <v>36000</v>
      </c>
      <c r="D12" s="139">
        <v>50</v>
      </c>
      <c r="E12" s="139">
        <v>51284</v>
      </c>
      <c r="F12" s="139">
        <v>1026</v>
      </c>
    </row>
    <row r="13" spans="1:6" s="72" customFormat="1" ht="15" customHeight="1" x14ac:dyDescent="0.25">
      <c r="A13" s="124" t="s">
        <v>26</v>
      </c>
      <c r="B13" s="140">
        <v>1138</v>
      </c>
      <c r="C13" s="140">
        <v>121881</v>
      </c>
      <c r="D13" s="140">
        <v>103</v>
      </c>
      <c r="E13" s="140">
        <v>107616</v>
      </c>
      <c r="F13" s="140">
        <v>1045</v>
      </c>
    </row>
    <row r="14" spans="1:6" s="47" customFormat="1" ht="18" customHeight="1" x14ac:dyDescent="0.25">
      <c r="A14" s="101" t="s">
        <v>56</v>
      </c>
      <c r="B14" s="139">
        <v>350</v>
      </c>
      <c r="C14" s="139">
        <v>29115</v>
      </c>
      <c r="D14" s="139">
        <v>22</v>
      </c>
      <c r="E14" s="139">
        <v>27410</v>
      </c>
      <c r="F14" s="139">
        <v>1246</v>
      </c>
    </row>
    <row r="15" spans="1:6" s="47" customFormat="1" ht="15" customHeight="1" x14ac:dyDescent="0.25">
      <c r="A15" s="101" t="s">
        <v>55</v>
      </c>
      <c r="B15" s="139">
        <v>280</v>
      </c>
      <c r="C15" s="139">
        <v>19193</v>
      </c>
      <c r="D15" s="139">
        <v>38</v>
      </c>
      <c r="E15" s="139">
        <v>21732</v>
      </c>
      <c r="F15" s="139">
        <v>572</v>
      </c>
    </row>
    <row r="16" spans="1:6" s="47" customFormat="1" ht="15" customHeight="1" x14ac:dyDescent="0.25">
      <c r="A16" s="101" t="s">
        <v>54</v>
      </c>
      <c r="B16" s="139">
        <v>737</v>
      </c>
      <c r="C16" s="139">
        <v>29184</v>
      </c>
      <c r="D16" s="139">
        <v>34</v>
      </c>
      <c r="E16" s="139">
        <v>33860</v>
      </c>
      <c r="F16" s="139">
        <v>996</v>
      </c>
    </row>
    <row r="17" spans="1:6" s="72" customFormat="1" ht="15" customHeight="1" x14ac:dyDescent="0.25">
      <c r="A17" s="124" t="s">
        <v>25</v>
      </c>
      <c r="B17" s="140">
        <v>1367</v>
      </c>
      <c r="C17" s="140">
        <v>77492</v>
      </c>
      <c r="D17" s="140">
        <v>94</v>
      </c>
      <c r="E17" s="140">
        <v>83002</v>
      </c>
      <c r="F17" s="140">
        <v>883</v>
      </c>
    </row>
    <row r="18" spans="1:6" s="47" customFormat="1" ht="18" customHeight="1" x14ac:dyDescent="0.25">
      <c r="A18" s="101" t="s">
        <v>53</v>
      </c>
      <c r="B18" s="139">
        <v>359</v>
      </c>
      <c r="C18" s="139">
        <v>16786</v>
      </c>
      <c r="D18" s="139">
        <v>58</v>
      </c>
      <c r="E18" s="139">
        <v>67232</v>
      </c>
      <c r="F18" s="139">
        <v>1159</v>
      </c>
    </row>
    <row r="19" spans="1:6" s="47" customFormat="1" ht="15" customHeight="1" x14ac:dyDescent="0.25">
      <c r="A19" s="101" t="s">
        <v>52</v>
      </c>
      <c r="B19" s="139">
        <v>450</v>
      </c>
      <c r="C19" s="139">
        <v>56456</v>
      </c>
      <c r="D19" s="139">
        <v>63</v>
      </c>
      <c r="E19" s="139">
        <v>52179</v>
      </c>
      <c r="F19" s="139">
        <v>828</v>
      </c>
    </row>
    <row r="20" spans="1:6" s="47" customFormat="1" ht="15" customHeight="1" x14ac:dyDescent="0.25">
      <c r="A20" s="101" t="s">
        <v>51</v>
      </c>
      <c r="B20" s="139">
        <v>242</v>
      </c>
      <c r="C20" s="139">
        <v>20830</v>
      </c>
      <c r="D20" s="139">
        <v>29</v>
      </c>
      <c r="E20" s="139">
        <v>29982</v>
      </c>
      <c r="F20" s="139">
        <v>1034</v>
      </c>
    </row>
    <row r="21" spans="1:6" s="72" customFormat="1" ht="15" customHeight="1" x14ac:dyDescent="0.25">
      <c r="A21" s="124" t="s">
        <v>24</v>
      </c>
      <c r="B21" s="140">
        <v>1051</v>
      </c>
      <c r="C21" s="140">
        <v>94072</v>
      </c>
      <c r="D21" s="140">
        <v>150</v>
      </c>
      <c r="E21" s="140">
        <v>149393</v>
      </c>
      <c r="F21" s="140">
        <v>996</v>
      </c>
    </row>
    <row r="22" spans="1:6" s="47" customFormat="1" ht="18" customHeight="1" x14ac:dyDescent="0.25">
      <c r="A22" s="101" t="s">
        <v>50</v>
      </c>
      <c r="B22" s="139">
        <v>689</v>
      </c>
      <c r="C22" s="139">
        <v>54042</v>
      </c>
      <c r="D22" s="139">
        <v>77</v>
      </c>
      <c r="E22" s="139">
        <v>71676</v>
      </c>
      <c r="F22" s="139">
        <v>931</v>
      </c>
    </row>
    <row r="23" spans="1:6" s="47" customFormat="1" ht="15" customHeight="1" x14ac:dyDescent="0.25">
      <c r="A23" s="101" t="s">
        <v>49</v>
      </c>
      <c r="B23" s="139">
        <v>375</v>
      </c>
      <c r="C23" s="139">
        <v>31671</v>
      </c>
      <c r="D23" s="139">
        <v>29</v>
      </c>
      <c r="E23" s="139">
        <v>30734</v>
      </c>
      <c r="F23" s="139">
        <v>1060</v>
      </c>
    </row>
    <row r="24" spans="1:6" s="47" customFormat="1" ht="15" customHeight="1" x14ac:dyDescent="0.25">
      <c r="A24" s="101" t="s">
        <v>48</v>
      </c>
      <c r="B24" s="139">
        <v>338</v>
      </c>
      <c r="C24" s="139">
        <v>26957</v>
      </c>
      <c r="D24" s="139">
        <v>21</v>
      </c>
      <c r="E24" s="139">
        <v>21052</v>
      </c>
      <c r="F24" s="139">
        <v>1002</v>
      </c>
    </row>
    <row r="25" spans="1:6" s="72" customFormat="1" ht="15" customHeight="1" x14ac:dyDescent="0.25">
      <c r="A25" s="124" t="s">
        <v>23</v>
      </c>
      <c r="B25" s="140">
        <v>1402</v>
      </c>
      <c r="C25" s="140">
        <v>112670</v>
      </c>
      <c r="D25" s="140">
        <v>127</v>
      </c>
      <c r="E25" s="140">
        <v>123462</v>
      </c>
      <c r="F25" s="140">
        <v>972</v>
      </c>
    </row>
    <row r="26" spans="1:6" s="47" customFormat="1" ht="18" customHeight="1" x14ac:dyDescent="0.25">
      <c r="A26" s="101" t="s">
        <v>47</v>
      </c>
      <c r="B26" s="139">
        <v>727</v>
      </c>
      <c r="C26" s="139">
        <v>74465</v>
      </c>
      <c r="D26" s="139">
        <v>52</v>
      </c>
      <c r="E26" s="139">
        <v>60711</v>
      </c>
      <c r="F26" s="139">
        <v>1168</v>
      </c>
    </row>
    <row r="27" spans="1:6" s="47" customFormat="1" ht="15" customHeight="1" x14ac:dyDescent="0.25">
      <c r="A27" s="101" t="s">
        <v>46</v>
      </c>
      <c r="B27" s="139">
        <v>459</v>
      </c>
      <c r="C27" s="139">
        <v>28006</v>
      </c>
      <c r="D27" s="139">
        <v>51</v>
      </c>
      <c r="E27" s="139">
        <v>56932</v>
      </c>
      <c r="F27" s="139">
        <v>1116</v>
      </c>
    </row>
    <row r="28" spans="1:6" s="47" customFormat="1" ht="15" customHeight="1" x14ac:dyDescent="0.25">
      <c r="A28" s="101" t="s">
        <v>45</v>
      </c>
      <c r="B28" s="139">
        <v>665</v>
      </c>
      <c r="C28" s="139">
        <v>56339</v>
      </c>
      <c r="D28" s="139">
        <v>82</v>
      </c>
      <c r="E28" s="139">
        <v>89941</v>
      </c>
      <c r="F28" s="139">
        <v>1097</v>
      </c>
    </row>
    <row r="29" spans="1:6" s="72" customFormat="1" ht="15" customHeight="1" x14ac:dyDescent="0.25">
      <c r="A29" s="124" t="s">
        <v>22</v>
      </c>
      <c r="B29" s="140">
        <v>1851</v>
      </c>
      <c r="C29" s="140">
        <v>158810</v>
      </c>
      <c r="D29" s="140">
        <v>185</v>
      </c>
      <c r="E29" s="140">
        <v>207584</v>
      </c>
      <c r="F29" s="140">
        <v>1122</v>
      </c>
    </row>
    <row r="30" spans="1:6" s="47" customFormat="1" ht="18" customHeight="1" x14ac:dyDescent="0.25">
      <c r="A30" s="101" t="s">
        <v>44</v>
      </c>
      <c r="B30" s="139">
        <v>260</v>
      </c>
      <c r="C30" s="139">
        <v>20834</v>
      </c>
      <c r="D30" s="139">
        <v>36</v>
      </c>
      <c r="E30" s="139">
        <v>38536</v>
      </c>
      <c r="F30" s="139">
        <v>1070</v>
      </c>
    </row>
    <row r="31" spans="1:6" s="47" customFormat="1" ht="15" customHeight="1" x14ac:dyDescent="0.25">
      <c r="A31" s="101" t="s">
        <v>43</v>
      </c>
      <c r="B31" s="139">
        <v>358</v>
      </c>
      <c r="C31" s="139">
        <v>28933</v>
      </c>
      <c r="D31" s="139">
        <v>31</v>
      </c>
      <c r="E31" s="139">
        <v>39236</v>
      </c>
      <c r="F31" s="139">
        <v>1266</v>
      </c>
    </row>
    <row r="32" spans="1:6" s="47" customFormat="1" ht="15" customHeight="1" x14ac:dyDescent="0.25">
      <c r="A32" s="101" t="s">
        <v>42</v>
      </c>
      <c r="B32" s="139">
        <v>299</v>
      </c>
      <c r="C32" s="139">
        <v>26688</v>
      </c>
      <c r="D32" s="139">
        <v>40</v>
      </c>
      <c r="E32" s="139">
        <v>43819</v>
      </c>
      <c r="F32" s="139">
        <v>1095</v>
      </c>
    </row>
    <row r="33" spans="1:6" s="72" customFormat="1" ht="15" customHeight="1" x14ac:dyDescent="0.25">
      <c r="A33" s="124" t="s">
        <v>21</v>
      </c>
      <c r="B33" s="140">
        <v>917</v>
      </c>
      <c r="C33" s="140">
        <v>76455</v>
      </c>
      <c r="D33" s="140">
        <v>107</v>
      </c>
      <c r="E33" s="140">
        <v>121591</v>
      </c>
      <c r="F33" s="140">
        <v>1136</v>
      </c>
    </row>
  </sheetData>
  <mergeCells count="3">
    <mergeCell ref="D2:F2"/>
    <mergeCell ref="A2:A3"/>
    <mergeCell ref="B2:C2"/>
  </mergeCells>
  <pageMargins left="0.78740157480314965" right="0.78740157480314965" top="1.1811023622047245" bottom="0.86614173228346458"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33</vt:i4>
      </vt:variant>
    </vt:vector>
  </HeadingPairs>
  <TitlesOfParts>
    <vt:vector size="33" baseType="lpstr">
      <vt:lpstr>Table of Contents</vt:lpstr>
      <vt:lpstr>6.1</vt:lpstr>
      <vt:lpstr>6.2</vt:lpstr>
      <vt:lpstr>6.3</vt:lpstr>
      <vt:lpstr>6.4</vt:lpstr>
      <vt:lpstr>6.5</vt:lpstr>
      <vt:lpstr>6.6</vt:lpstr>
      <vt:lpstr>6.7</vt:lpstr>
      <vt:lpstr>6.8</vt:lpstr>
      <vt:lpstr>6.9</vt:lpstr>
      <vt:lpstr>6.10</vt:lpstr>
      <vt:lpstr>6.11</vt:lpstr>
      <vt:lpstr>6.12</vt:lpstr>
      <vt:lpstr>6.13</vt:lpstr>
      <vt:lpstr>6.14</vt:lpstr>
      <vt:lpstr>6.15</vt:lpstr>
      <vt:lpstr>6.16</vt:lpstr>
      <vt:lpstr>6.17</vt:lpstr>
      <vt:lpstr>6.18</vt:lpstr>
      <vt:lpstr>6.19</vt:lpstr>
      <vt:lpstr>6.20</vt:lpstr>
      <vt:lpstr>6.21</vt:lpstr>
      <vt:lpstr>6.22</vt:lpstr>
      <vt:lpstr>6.23</vt:lpstr>
      <vt:lpstr>6.24</vt:lpstr>
      <vt:lpstr>6.25</vt:lpstr>
      <vt:lpstr>6.26</vt:lpstr>
      <vt:lpstr>6.27</vt:lpstr>
      <vt:lpstr>6.28</vt:lpstr>
      <vt:lpstr>6.29</vt:lpstr>
      <vt:lpstr>6.30</vt:lpstr>
      <vt:lpstr>6.31</vt:lpstr>
      <vt:lpstr>6.32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2025-03-27T17:38:38Z</dcterms:created>
  <dcterms:modified xsi:type="dcterms:W3CDTF">2025-03-27T17:49:30Z</dcterms:modified>
</cp:coreProperties>
</file>