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640DBACB-7DBE-4FBE-B82D-D39779F8441B}" xr6:coauthVersionLast="36" xr6:coauthVersionMax="36" xr10:uidLastSave="{00000000-0000-0000-0000-000000000000}"/>
  <bookViews>
    <workbookView xWindow="0" yWindow="0" windowWidth="28800" windowHeight="11625" xr2:uid="{29A19726-1C96-4F64-A08A-AE57666EE628}"/>
  </bookViews>
  <sheets>
    <sheet name="Table of Contents" sheetId="36" r:id="rId1"/>
    <sheet name="7.1" sheetId="2" r:id="rId2"/>
    <sheet name="7.2" sheetId="3" r:id="rId3"/>
    <sheet name="7.3" sheetId="4" r:id="rId4"/>
    <sheet name="7.4." sheetId="5" r:id="rId5"/>
    <sheet name="7.5" sheetId="6" r:id="rId6"/>
    <sheet name="7.6" sheetId="7" r:id="rId7"/>
    <sheet name="7.7" sheetId="8" r:id="rId8"/>
    <sheet name="7.8" sheetId="9" r:id="rId9"/>
    <sheet name="7.9" sheetId="10" r:id="rId10"/>
    <sheet name="7.10" sheetId="11" r:id="rId11"/>
    <sheet name="7.11." sheetId="12" r:id="rId12"/>
    <sheet name="7.12." sheetId="13" r:id="rId13"/>
    <sheet name="7.13." sheetId="14" r:id="rId14"/>
    <sheet name="7.14." sheetId="15" r:id="rId15"/>
    <sheet name="7.15." sheetId="16" r:id="rId16"/>
    <sheet name="7.16." sheetId="17" r:id="rId17"/>
    <sheet name="7.17." sheetId="18" r:id="rId18"/>
    <sheet name="7.18." sheetId="19" r:id="rId19"/>
    <sheet name="7.19." sheetId="20" r:id="rId20"/>
    <sheet name="7.20." sheetId="21" r:id="rId21"/>
    <sheet name="7.21." sheetId="22" r:id="rId22"/>
    <sheet name="7.22." sheetId="23" r:id="rId23"/>
    <sheet name="7.23." sheetId="24" r:id="rId24"/>
    <sheet name="7.24." sheetId="25" r:id="rId25"/>
    <sheet name="7.25." sheetId="26" r:id="rId26"/>
    <sheet name="7.26." sheetId="27" r:id="rId27"/>
    <sheet name="7.27." sheetId="28" r:id="rId28"/>
    <sheet name="7.28." sheetId="29" r:id="rId29"/>
    <sheet name="7.29." sheetId="30" r:id="rId30"/>
    <sheet name="7.30." sheetId="31" r:id="rId31"/>
    <sheet name="7.31." sheetId="32" r:id="rId32"/>
    <sheet name="7.32." sheetId="33" r:id="rId33"/>
    <sheet name="7.33." sheetId="34" r:id="rId34"/>
    <sheet name="7.34." sheetId="35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5" l="1"/>
  <c r="E8" i="15"/>
  <c r="E9" i="15"/>
  <c r="E10" i="15"/>
  <c r="E11" i="15"/>
  <c r="E12" i="15"/>
  <c r="E13" i="15"/>
  <c r="E14" i="15"/>
  <c r="E15" i="15"/>
  <c r="E16" i="15"/>
  <c r="E17" i="15"/>
  <c r="E18" i="15"/>
  <c r="E20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G12" i="4"/>
  <c r="G13" i="4"/>
  <c r="G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4" authorId="0" shapeId="0" xr:uid="{04DBF39D-98AA-428F-B7CC-7AA72C05E8FF}">
      <text>
        <r>
          <rPr>
            <sz val="8"/>
            <color indexed="81"/>
            <rFont val="Tahoma"/>
            <family val="2"/>
            <charset val="238"/>
          </rPr>
          <t>Together with social carers not receiving fee.</t>
        </r>
      </text>
    </comment>
    <comment ref="D5" authorId="0" shapeId="0" xr:uid="{D9F70656-9383-49F9-AD7C-C8D7D2E03E9E}">
      <text>
        <r>
          <rPr>
            <sz val="8"/>
            <color indexed="81"/>
            <rFont val="Tahoma"/>
            <family val="2"/>
            <charset val="238"/>
          </rPr>
          <t>Together with social carers not receiving fee.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C7" authorId="0" shapeId="0" xr:uid="{52CBCCDE-0BA1-4275-8429-9455A142CB82}">
      <text>
        <r>
          <rPr>
            <sz val="8"/>
            <color indexed="81"/>
            <rFont val="Tahoma"/>
            <family val="2"/>
            <charset val="238"/>
          </rPr>
          <t>Number of districts.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7" authorId="0" shapeId="0" xr:uid="{17048AB8-30A6-4453-8FDA-0A91713C42C7}">
      <text>
        <r>
          <rPr>
            <sz val="8"/>
            <color indexed="81"/>
            <rFont val="Tahoma"/>
            <family val="2"/>
            <charset val="238"/>
          </rPr>
          <t>Number of districts.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4DF4ED7E-7828-4574-912D-DE5D19BCD94B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  <comment ref="E2" authorId="0" shapeId="0" xr:uid="{B9256356-7F49-4C68-B052-E92F6C218654}">
      <text>
        <r>
          <rPr>
            <sz val="8"/>
            <color indexed="81"/>
            <rFont val="Tahoma"/>
            <family val="2"/>
            <charset val="238"/>
          </rPr>
          <t>In full-time equivalent.</t>
        </r>
      </text>
    </comment>
  </commentList>
</comments>
</file>

<file path=xl/sharedStrings.xml><?xml version="1.0" encoding="utf-8"?>
<sst xmlns="http://schemas.openxmlformats.org/spreadsheetml/2006/main" count="971" uniqueCount="296">
  <si>
    <t xml:space="preserve">               ..</t>
  </si>
  <si>
    <t>care recipients paying cost contribution</t>
  </si>
  <si>
    <t xml:space="preserve"> female</t>
  </si>
  <si>
    <t xml:space="preserve"> male</t>
  </si>
  <si>
    <t>Percentage of</t>
  </si>
  <si>
    <t>Number of</t>
  </si>
  <si>
    <t>Care recipients per  ten thousand of over–60 population</t>
  </si>
  <si>
    <t>Of which</t>
  </si>
  <si>
    <t>Number of care recipients</t>
  </si>
  <si>
    <t>Year</t>
  </si>
  <si>
    <t>7.1. Domestic care</t>
  </si>
  <si>
    <r>
      <t xml:space="preserve">         3 210</t>
    </r>
    <r>
      <rPr>
        <vertAlign val="superscript"/>
        <sz val="8"/>
        <rFont val="Arial Narrow"/>
        <family val="2"/>
        <charset val="238"/>
      </rPr>
      <t>a)</t>
    </r>
  </si>
  <si>
    <r>
      <t xml:space="preserve">          6 467</t>
    </r>
    <r>
      <rPr>
        <vertAlign val="superscript"/>
        <sz val="8"/>
        <rFont val="Arial Narrow"/>
        <family val="2"/>
        <charset val="238"/>
      </rPr>
      <t>a)</t>
    </r>
  </si>
  <si>
    <t>of which: qualified</t>
  </si>
  <si>
    <t>total</t>
  </si>
  <si>
    <t>employed                                                                                                                                     by other title</t>
  </si>
  <si>
    <t>receiving fee</t>
  </si>
  <si>
    <t>professional</t>
  </si>
  <si>
    <t>Number of care recipients per nurse</t>
  </si>
  <si>
    <t>Number of nurses</t>
  </si>
  <si>
    <t xml:space="preserve">Year </t>
  </si>
  <si>
    <t>7.2. Number of domestic nurses</t>
  </si>
  <si>
    <t xml:space="preserve">           ..</t>
  </si>
  <si>
    <t>Care recipients per ten thousand of over–60 population</t>
  </si>
  <si>
    <t xml:space="preserve"> Of which</t>
  </si>
  <si>
    <t>Number  of care  recipients</t>
  </si>
  <si>
    <t>7.3. Social catering</t>
  </si>
  <si>
    <t xml:space="preserve">                  ..</t>
  </si>
  <si>
    <t>receiving  food at home</t>
  </si>
  <si>
    <t>dining on the premises or taking food away</t>
  </si>
  <si>
    <t>Total</t>
  </si>
  <si>
    <t>Number of persons receiving both catering and  domestic care</t>
  </si>
  <si>
    <t>Number of persons (receiving only catering)</t>
  </si>
  <si>
    <t>7.4. Number of persons receiving social catering</t>
  </si>
  <si>
    <t>Country total</t>
  </si>
  <si>
    <t>Southern Great Plain</t>
  </si>
  <si>
    <t>Northern Great Plain</t>
  </si>
  <si>
    <t>Northern Hungary</t>
  </si>
  <si>
    <t>Southern Transdanubia</t>
  </si>
  <si>
    <t>Western Transdanubia</t>
  </si>
  <si>
    <t>Central Transdanubia</t>
  </si>
  <si>
    <t>Central Hungary</t>
  </si>
  <si>
    <t>Region</t>
  </si>
  <si>
    <t>7.5. Number of persons receiving domestic care by region</t>
  </si>
  <si>
    <t>7.6. Number of persons receiving social catering by region</t>
  </si>
  <si>
    <t xml:space="preserve">Csongrád </t>
  </si>
  <si>
    <t>Békés</t>
  </si>
  <si>
    <t>Bács-Kiskun</t>
  </si>
  <si>
    <t>Szabolcs-Szatmár-Bereg</t>
  </si>
  <si>
    <t>Jász-Nagykun-Szolnok</t>
  </si>
  <si>
    <t>Hajdú-Bihar</t>
  </si>
  <si>
    <t>Nógrád</t>
  </si>
  <si>
    <t>Heves</t>
  </si>
  <si>
    <t>Borsod-Abaúj-Zemplén</t>
  </si>
  <si>
    <t>Tolna</t>
  </si>
  <si>
    <t>Somogy</t>
  </si>
  <si>
    <t>Baranya</t>
  </si>
  <si>
    <t>Zala</t>
  </si>
  <si>
    <t>Vas</t>
  </si>
  <si>
    <t>Győr-Moson-Sopron</t>
  </si>
  <si>
    <t>Veszprém</t>
  </si>
  <si>
    <t>Komárom-Esztergom</t>
  </si>
  <si>
    <t>Fejér</t>
  </si>
  <si>
    <t>Pest</t>
  </si>
  <si>
    <t>Budapest</t>
  </si>
  <si>
    <t>qualified nurses</t>
  </si>
  <si>
    <t>nurses</t>
  </si>
  <si>
    <t>care  recipients paying cost contribution</t>
  </si>
  <si>
    <t xml:space="preserve">recipients </t>
  </si>
  <si>
    <t xml:space="preserve">applicants  </t>
  </si>
  <si>
    <t xml:space="preserve">Number of </t>
  </si>
  <si>
    <t>Number of care</t>
  </si>
  <si>
    <t xml:space="preserve">Region </t>
  </si>
  <si>
    <t>7.7. Main data on domestic care by region, 2005</t>
  </si>
  <si>
    <t xml:space="preserve">applicants </t>
  </si>
  <si>
    <t>Number of                                                                                                                             employees</t>
  </si>
  <si>
    <t>Number of care recipients paying cost contribution</t>
  </si>
  <si>
    <t>7.8. Main data on social catering by region, 2005</t>
  </si>
  <si>
    <t>–</t>
  </si>
  <si>
    <t>Private enterprise</t>
  </si>
  <si>
    <t>Association</t>
  </si>
  <si>
    <t>Foundation</t>
  </si>
  <si>
    <t xml:space="preserve">Public services company </t>
  </si>
  <si>
    <t>Church</t>
  </si>
  <si>
    <t>Local government</t>
  </si>
  <si>
    <t>care recipients</t>
  </si>
  <si>
    <t>care recipients per nurse</t>
  </si>
  <si>
    <t>number of</t>
  </si>
  <si>
    <t>Social catering</t>
  </si>
  <si>
    <t>Domestic care</t>
  </si>
  <si>
    <t>Provider</t>
  </si>
  <si>
    <t>7.9. Main data on social catering and domestic care by provider, 2005</t>
  </si>
  <si>
    <t xml:space="preserve">   x</t>
  </si>
  <si>
    <t>care recipients per ten thousand of over–60 population</t>
  </si>
  <si>
    <t>number  of care  recipients</t>
  </si>
  <si>
    <t>care  recipients 
per nurse</t>
  </si>
  <si>
    <t>of which: qualified nurses, %</t>
  </si>
  <si>
    <t>number of nurses</t>
  </si>
  <si>
    <t>Settlement population</t>
  </si>
  <si>
    <t>7.10. Main data on social catering and domestic care by settlement population, 2005</t>
  </si>
  <si>
    <t>Other</t>
  </si>
  <si>
    <t>Support service</t>
  </si>
  <si>
    <t>Community care 
for the addicts</t>
  </si>
  <si>
    <t>Community care 
for psychiatric patiens</t>
  </si>
  <si>
    <t>Alarm system-based 
home assistance</t>
  </si>
  <si>
    <t>7.11 Number of persons receiving other basic social services by provider, 2005</t>
  </si>
  <si>
    <t xml:space="preserve"> x</t>
  </si>
  <si>
    <t>7.12 Number of persons receiving other basic social services by settlement population, 2005</t>
  </si>
  <si>
    <t>7.13 Number of persons receiving other basic social services by region, 2005</t>
  </si>
  <si>
    <r>
      <t xml:space="preserve">               </t>
    </r>
    <r>
      <rPr>
        <sz val="8"/>
        <rFont val="Arial"/>
        <family val="2"/>
        <charset val="238"/>
      </rPr>
      <t>−</t>
    </r>
  </si>
  <si>
    <t>Of which:</t>
  </si>
  <si>
    <t xml:space="preserve">settlements provided  with family assistance services </t>
  </si>
  <si>
    <t>settlements covered by service</t>
  </si>
  <si>
    <t>settlements running family care service</t>
  </si>
  <si>
    <t>family  assistance services</t>
  </si>
  <si>
    <t>Number of receiving  care</t>
  </si>
  <si>
    <t>Year, region</t>
  </si>
  <si>
    <t>7.14 Settlements provided with family assistance service by region</t>
  </si>
  <si>
    <t>Together</t>
  </si>
  <si>
    <t>Female</t>
  </si>
  <si>
    <t>Male</t>
  </si>
  <si>
    <t>years of age</t>
  </si>
  <si>
    <t xml:space="preserve">60–x </t>
  </si>
  <si>
    <t xml:space="preserve">19–59 </t>
  </si>
  <si>
    <t xml:space="preserve">15–18 </t>
  </si>
  <si>
    <t xml:space="preserve">7–14 </t>
  </si>
  <si>
    <t xml:space="preserve">0–6 </t>
  </si>
  <si>
    <t>7.15 Number of persons receiving family assistance service by age-group, sex and region, 2005</t>
  </si>
  <si>
    <t xml:space="preserve">Single </t>
  </si>
  <si>
    <t>Single parents with child/children</t>
  </si>
  <si>
    <t>Couples or co-habitees without child/children</t>
  </si>
  <si>
    <t xml:space="preserve">Couples or co-habitees with child/children </t>
  </si>
  <si>
    <t xml:space="preserve">   Region</t>
  </si>
  <si>
    <t>7.16 Number of persons receiving family assistance service by family composition, 2005</t>
  </si>
  <si>
    <t xml:space="preserve">Country total </t>
  </si>
  <si>
    <t xml:space="preserve">Of which: underage </t>
  </si>
  <si>
    <t>Dependent</t>
  </si>
  <si>
    <t>Of which: pensioners</t>
  </si>
  <si>
    <t>Inactive earners</t>
  </si>
  <si>
    <t>Unemployed persons</t>
  </si>
  <si>
    <t>Active earners</t>
  </si>
  <si>
    <t>7.17 Number of persons receiving family assistance service by economic activity, 2005</t>
  </si>
  <si>
    <t xml:space="preserve">    Budapest</t>
  </si>
  <si>
    <t xml:space="preserve">   100 000 –  x</t>
  </si>
  <si>
    <t xml:space="preserve">   100 000  –  x</t>
  </si>
  <si>
    <t xml:space="preserve">     50 000 –  99 999</t>
  </si>
  <si>
    <t xml:space="preserve">     50 000  –  99 999</t>
  </si>
  <si>
    <t xml:space="preserve">     20 000 –  49 999</t>
  </si>
  <si>
    <t xml:space="preserve">     20 000  –  49 999</t>
  </si>
  <si>
    <t xml:space="preserve">     10 000 –  19 999</t>
  </si>
  <si>
    <t xml:space="preserve">     10 000  –  19 999</t>
  </si>
  <si>
    <t xml:space="preserve">       5 000 –    9 999</t>
  </si>
  <si>
    <t xml:space="preserve">       5 000  –    9 999</t>
  </si>
  <si>
    <t xml:space="preserve">       2 000 –    4 999</t>
  </si>
  <si>
    <t xml:space="preserve">       2 000  –    4 999</t>
  </si>
  <si>
    <t xml:space="preserve">       1 000 –    1 999</t>
  </si>
  <si>
    <t xml:space="preserve">       1 000  –    1 999</t>
  </si>
  <si>
    <t xml:space="preserve">          500 –       999</t>
  </si>
  <si>
    <t xml:space="preserve">          500  –       999</t>
  </si>
  <si>
    <t xml:space="preserve">                 –       499</t>
  </si>
  <si>
    <t xml:space="preserve">                  –       499</t>
  </si>
  <si>
    <t>Csongrád</t>
  </si>
  <si>
    <t>crisis situation</t>
  </si>
  <si>
    <t>more problems 
co-occurrence</t>
  </si>
  <si>
    <t>Region, settlement population</t>
  </si>
  <si>
    <t>Information</t>
  </si>
  <si>
    <t>Supplication to administration</t>
  </si>
  <si>
    <t>Health damage</t>
  </si>
  <si>
    <t>Employment</t>
  </si>
  <si>
    <t>Financial</t>
  </si>
  <si>
    <t>Child educational</t>
  </si>
  <si>
    <t>Mental</t>
  </si>
  <si>
    <t>Family conflict</t>
  </si>
  <si>
    <t>Problem of life style</t>
  </si>
  <si>
    <r>
      <t xml:space="preserve">          </t>
    </r>
    <r>
      <rPr>
        <sz val="8"/>
        <rFont val="Arial"/>
        <family val="2"/>
        <charset val="238"/>
      </rPr>
      <t>−</t>
    </r>
  </si>
  <si>
    <t>number of participants of teamwork</t>
  </si>
  <si>
    <t>Number of occasion per year</t>
  </si>
  <si>
    <t>Number of groups</t>
  </si>
  <si>
    <t>Benefit society</t>
  </si>
  <si>
    <t>Couple therapy</t>
  </si>
  <si>
    <t>Psychological training</t>
  </si>
  <si>
    <t>Social and mental group</t>
  </si>
  <si>
    <t>7.19 Main data on teamwork family care</t>
  </si>
  <si>
    <t>number of receiving care</t>
  </si>
  <si>
    <t>Mediation and conflict management</t>
  </si>
  <si>
    <t>Information and advising of youth</t>
  </si>
  <si>
    <t>Advising of debt management</t>
  </si>
  <si>
    <t>Mediation and providing of goods</t>
  </si>
  <si>
    <t>Mediation and providing of services</t>
  </si>
  <si>
    <t>7.20 Main data on other services in family care</t>
  </si>
  <si>
    <t>Number of involved by case management</t>
  </si>
  <si>
    <t>Health case management</t>
  </si>
  <si>
    <t>Judicial case management</t>
  </si>
  <si>
    <t>Psychological case management</t>
  </si>
  <si>
    <t>Social or mental case management</t>
  </si>
  <si>
    <t>7.21 Case-managements of family assistance service by the type of the case management, 2005</t>
  </si>
  <si>
    <t>relevant secondary-educational qualification</t>
  </si>
  <si>
    <t>relevant  higher educational qualification</t>
  </si>
  <si>
    <t xml:space="preserve">percentage of </t>
  </si>
  <si>
    <t xml:space="preserve"> of which</t>
  </si>
  <si>
    <t xml:space="preserve"> in part-time </t>
  </si>
  <si>
    <t>in full-time</t>
  </si>
  <si>
    <t>Number of persons employed in family care and child welfare service</t>
  </si>
  <si>
    <t>7.22 Main data on persons employed in family care and child welfare service, 2005</t>
  </si>
  <si>
    <t>Operational costs per capita, thousand HUF</t>
  </si>
  <si>
    <t>Operational costs, thousand HUF</t>
  </si>
  <si>
    <r>
      <t>Number of employed as homestead caretakers</t>
    </r>
    <r>
      <rPr>
        <vertAlign val="superscript"/>
        <sz val="8"/>
        <rFont val="Arial Narrow"/>
        <family val="2"/>
        <charset val="238"/>
      </rPr>
      <t>a)</t>
    </r>
  </si>
  <si>
    <r>
      <t>Number of employed as village caretakers</t>
    </r>
    <r>
      <rPr>
        <vertAlign val="superscript"/>
        <sz val="8"/>
        <rFont val="Arial Narrow"/>
        <family val="2"/>
        <charset val="238"/>
      </rPr>
      <t>a)</t>
    </r>
  </si>
  <si>
    <t>7.23. Main data on village and homestead caretaker service by region, 2005</t>
  </si>
  <si>
    <t>Public services company</t>
  </si>
  <si>
    <t>Ebből – Of which:</t>
  </si>
  <si>
    <t>of soup kitchens</t>
  </si>
  <si>
    <t>of day-shelters</t>
  </si>
  <si>
    <t>Number  of employees</t>
  </si>
  <si>
    <t xml:space="preserve">Average daily            admissions </t>
  </si>
  <si>
    <t>Capacity</t>
  </si>
  <si>
    <t xml:space="preserve">Number </t>
  </si>
  <si>
    <t>Number  of  employees</t>
  </si>
  <si>
    <t xml:space="preserve">Average daily                    admissions </t>
  </si>
  <si>
    <t>Year, provider</t>
  </si>
  <si>
    <t>7.24. Day care for homeless persons</t>
  </si>
  <si>
    <t>Capacity of soup kitchens</t>
  </si>
  <si>
    <t>Capacity of day-shelters</t>
  </si>
  <si>
    <t>7.25. Day care for homeless persons by region</t>
  </si>
  <si>
    <t>attendees</t>
  </si>
  <si>
    <t>active  places</t>
  </si>
  <si>
    <t>clubs</t>
  </si>
  <si>
    <t>Occupancy rate, %</t>
  </si>
  <si>
    <t>Of which:  qualified nurses</t>
  </si>
  <si>
    <t>Attendees per ten thousand of over–60 population</t>
  </si>
  <si>
    <t>Annual number of applicants during year</t>
  </si>
  <si>
    <t xml:space="preserve">Of which: those  paying cost contribution  </t>
  </si>
  <si>
    <t>7.26. Main data on clubs for the aged</t>
  </si>
  <si>
    <t>7.27. Number of persons attending clubs for the aged by region</t>
  </si>
  <si>
    <t xml:space="preserve">          ..</t>
  </si>
  <si>
    <t xml:space="preserve">              ..</t>
  </si>
  <si>
    <t xml:space="preserve">attendees per nurse </t>
  </si>
  <si>
    <t>day  homes</t>
  </si>
  <si>
    <t>Of which: those  paying cost contribution</t>
  </si>
  <si>
    <t>7.28. Main data on day homes for the disabled</t>
  </si>
  <si>
    <t>Attendees per ten thousand of over 60 population</t>
  </si>
  <si>
    <t>7.29. Main data on clubs for the aged by region, 2005</t>
  </si>
  <si>
    <t>Number of attendees per nurse</t>
  </si>
  <si>
    <t>7.30. Main data on day homes for disabled by region, 2005</t>
  </si>
  <si>
    <t>Central state budget institutions</t>
  </si>
  <si>
    <t>institutions</t>
  </si>
  <si>
    <t>Day homes for addicts</t>
  </si>
  <si>
    <t>Day homes for disabled</t>
  </si>
  <si>
    <t>Clubs for the aged</t>
  </si>
  <si>
    <t>7.31. Data on day care institutions by provider, 2005</t>
  </si>
  <si>
    <t>Attendees per                                                                                                                       ten thousand of over–60 population</t>
  </si>
  <si>
    <t xml:space="preserve">  Occupancy rate,  %</t>
  </si>
  <si>
    <t>Number of attendees</t>
  </si>
  <si>
    <t>Number of active places</t>
  </si>
  <si>
    <t>Percentage of settlements operating clubs</t>
  </si>
  <si>
    <t>Number of clubs</t>
  </si>
  <si>
    <t>7.32. Main data on clubs for the aged by settlement population, 2005</t>
  </si>
  <si>
    <t>average monthly cost per recipient, HUF</t>
  </si>
  <si>
    <t>thousand HUF</t>
  </si>
  <si>
    <t xml:space="preserve">average monthly contribution per payer, HUF </t>
  </si>
  <si>
    <t>thousand  HUF</t>
  </si>
  <si>
    <t>operational costs</t>
  </si>
  <si>
    <t>contributory charges received</t>
  </si>
  <si>
    <t>Day care</t>
  </si>
  <si>
    <t>Social catering and domestic care</t>
  </si>
  <si>
    <t>7.33. Data on operation of social institutions providing basic care and day care</t>
  </si>
  <si>
    <t>Day homes for the disabled</t>
  </si>
  <si>
    <t xml:space="preserve">Clubs for the aged </t>
  </si>
  <si>
    <t>Community care for the addicts</t>
  </si>
  <si>
    <t>Community care for psychiatric patients</t>
  </si>
  <si>
    <t xml:space="preserve">Alarm system-based home assistance   </t>
  </si>
  <si>
    <t xml:space="preserve">Social catering    </t>
  </si>
  <si>
    <t>80–x</t>
  </si>
  <si>
    <t>70–79</t>
  </si>
  <si>
    <t>65–69</t>
  </si>
  <si>
    <t>60–64</t>
  </si>
  <si>
    <t>40–59</t>
  </si>
  <si>
    <t>18–39</t>
  </si>
  <si>
    <t>0–17</t>
  </si>
  <si>
    <t>Sex</t>
  </si>
  <si>
    <t>7.34 Data of attendees social institutions providing basic social services and day care by sex and age, 2005</t>
  </si>
  <si>
    <t>Table of Contents</t>
  </si>
  <si>
    <t>7.18 Problems of clients   of family assistance service, 2005</t>
  </si>
  <si>
    <t>7.18. Problems of clients   of family assistance service, 2005</t>
  </si>
  <si>
    <t>7.17. Number of persons receiving family assistance service by economic activity, 2005</t>
  </si>
  <si>
    <t>7.11. Number of persons receiving other basic social services by provider, 2005</t>
  </si>
  <si>
    <t>7.12. Number of persons receiving other basic social services by settlement population, 2005</t>
  </si>
  <si>
    <t>7.13. Number of persons receiving other basic social services by region, 2005</t>
  </si>
  <si>
    <t>7.14. Settlements provided with family assistance service by region</t>
  </si>
  <si>
    <t>7.15. Number of persons receiving family assistance service by age-group, sex and region, 2005</t>
  </si>
  <si>
    <t>7.16. Number of persons receiving family assistance service by family composition, 2005</t>
  </si>
  <si>
    <t>7.19. Main data on teamwork family care</t>
  </si>
  <si>
    <t>7.20. Main data on other services in family care</t>
  </si>
  <si>
    <t>7.21. Case-managements of family assistance service by the type of the case management, 2005</t>
  </si>
  <si>
    <t>7.22. Main data on persons employed in family care and child welfare service, 2005</t>
  </si>
  <si>
    <t>7.34. Data of attendees social institutions providing basic social services and day care by sex and age,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</si>
</sst>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164" formatCode="#,##0.0__________"/>
    <numFmt numFmtId="165" formatCode="#,##0__________"/>
    <numFmt numFmtId="166" formatCode="#,##0.0____________"/>
    <numFmt numFmtId="167" formatCode="#,##0____________"/>
    <numFmt numFmtId="168" formatCode="#,##0__"/>
    <numFmt numFmtId="169" formatCode="#,##0.0______;@______"/>
    <numFmt numFmtId="170" formatCode="#,##0______;@______"/>
    <numFmt numFmtId="171" formatCode="#,##0________;@________"/>
    <numFmt numFmtId="172" formatCode="#,##0.0________;@________"/>
    <numFmt numFmtId="173" formatCode="#,##0.0____;@____"/>
    <numFmt numFmtId="174" formatCode="#,##0____;@____"/>
    <numFmt numFmtId="175" formatCode="#,##0________"/>
    <numFmt numFmtId="176" formatCode="#,##0______________;@______________"/>
    <numFmt numFmtId="177" formatCode="#,##0.0________"/>
    <numFmt numFmtId="178" formatCode="#,##0______"/>
    <numFmt numFmtId="179" formatCode="#,##0__;@__"/>
    <numFmt numFmtId="180" formatCode="#,##0.0____"/>
    <numFmt numFmtId="181" formatCode="#,##0____"/>
    <numFmt numFmtId="182" formatCode="#,##0.0______"/>
    <numFmt numFmtId="183" formatCode="#,##0__________;@__________"/>
    <numFmt numFmtId="184" formatCode="#,##0.0__________;@__________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sz val="8"/>
      <color indexed="81"/>
      <name val="Tahoma"/>
      <family val="2"/>
      <charset val="238"/>
    </font>
    <font>
      <b/>
      <sz val="10"/>
      <color indexed="10"/>
      <name val="Arial Narrow"/>
      <family val="2"/>
      <charset val="238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165" fontId="2" fillId="0" borderId="0" xfId="0" applyNumberFormat="1" applyFont="1"/>
    <xf numFmtId="165" fontId="3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left"/>
    </xf>
    <xf numFmtId="166" fontId="2" fillId="0" borderId="0" xfId="0" applyNumberFormat="1" applyFont="1"/>
    <xf numFmtId="165" fontId="2" fillId="0" borderId="0" xfId="0" applyNumberFormat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7" fontId="2" fillId="0" borderId="0" xfId="0" applyNumberFormat="1" applyFont="1"/>
    <xf numFmtId="167" fontId="3" fillId="0" borderId="0" xfId="0" applyNumberFormat="1" applyFont="1" applyAlignment="1">
      <alignment horizontal="center"/>
    </xf>
    <xf numFmtId="0" fontId="3" fillId="0" borderId="0" xfId="0" applyFont="1"/>
    <xf numFmtId="168" fontId="3" fillId="0" borderId="0" xfId="0" applyNumberFormat="1" applyFont="1"/>
    <xf numFmtId="168" fontId="2" fillId="0" borderId="0" xfId="0" applyNumberFormat="1" applyFont="1"/>
    <xf numFmtId="3" fontId="3" fillId="0" borderId="0" xfId="0" applyNumberFormat="1" applyFont="1"/>
    <xf numFmtId="3" fontId="2" fillId="0" borderId="0" xfId="0" applyNumberFormat="1" applyFont="1"/>
    <xf numFmtId="169" fontId="3" fillId="0" borderId="0" xfId="0" applyNumberFormat="1" applyFont="1"/>
    <xf numFmtId="170" fontId="3" fillId="0" borderId="0" xfId="0" applyNumberFormat="1" applyFont="1"/>
    <xf numFmtId="169" fontId="2" fillId="0" borderId="0" xfId="0" applyNumberFormat="1" applyFont="1"/>
    <xf numFmtId="170" fontId="2" fillId="0" borderId="0" xfId="0" applyNumberFormat="1" applyFont="1"/>
    <xf numFmtId="171" fontId="3" fillId="0" borderId="0" xfId="0" applyNumberFormat="1" applyFont="1"/>
    <xf numFmtId="172" fontId="3" fillId="0" borderId="0" xfId="0" applyNumberFormat="1" applyFont="1"/>
    <xf numFmtId="171" fontId="2" fillId="0" borderId="0" xfId="0" applyNumberFormat="1" applyFont="1"/>
    <xf numFmtId="172" fontId="2" fillId="0" borderId="0" xfId="0" applyNumberFormat="1" applyFont="1"/>
    <xf numFmtId="170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70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3" fontId="3" fillId="0" borderId="0" xfId="0" applyNumberFormat="1" applyFont="1"/>
    <xf numFmtId="174" fontId="3" fillId="0" borderId="0" xfId="0" applyNumberFormat="1" applyFont="1"/>
    <xf numFmtId="173" fontId="2" fillId="0" borderId="0" xfId="0" applyNumberFormat="1" applyFont="1"/>
    <xf numFmtId="174" fontId="2" fillId="0" borderId="0" xfId="0" applyNumberFormat="1" applyFont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75" fontId="2" fillId="0" borderId="0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1" fillId="0" borderId="0" xfId="0" applyFont="1"/>
    <xf numFmtId="176" fontId="3" fillId="0" borderId="0" xfId="0" applyNumberFormat="1" applyFont="1"/>
    <xf numFmtId="176" fontId="2" fillId="0" borderId="0" xfId="0" applyNumberFormat="1" applyFont="1"/>
    <xf numFmtId="176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/>
    <xf numFmtId="3" fontId="2" fillId="0" borderId="0" xfId="0" applyNumberFormat="1" applyFont="1" applyAlignment="1"/>
    <xf numFmtId="165" fontId="2" fillId="0" borderId="0" xfId="0" applyNumberFormat="1" applyFont="1" applyBorder="1" applyAlignment="1"/>
    <xf numFmtId="0" fontId="7" fillId="0" borderId="0" xfId="0" applyFont="1"/>
    <xf numFmtId="176" fontId="3" fillId="0" borderId="0" xfId="0" applyNumberFormat="1" applyFont="1" applyAlignment="1">
      <alignment horizontal="right"/>
    </xf>
    <xf numFmtId="175" fontId="3" fillId="0" borderId="0" xfId="0" applyNumberFormat="1" applyFont="1"/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/>
    <xf numFmtId="0" fontId="3" fillId="0" borderId="0" xfId="0" applyFont="1" applyFill="1"/>
    <xf numFmtId="172" fontId="3" fillId="0" borderId="0" xfId="0" applyNumberFormat="1" applyFont="1" applyFill="1" applyAlignment="1">
      <alignment horizontal="right"/>
    </xf>
    <xf numFmtId="170" fontId="3" fillId="0" borderId="0" xfId="0" applyNumberFormat="1" applyFont="1" applyFill="1" applyAlignment="1">
      <alignment horizontal="right"/>
    </xf>
    <xf numFmtId="170" fontId="2" fillId="0" borderId="0" xfId="0" applyNumberFormat="1" applyFont="1" applyFill="1" applyAlignment="1">
      <alignment horizontal="right"/>
    </xf>
    <xf numFmtId="172" fontId="2" fillId="0" borderId="0" xfId="0" applyNumberFormat="1" applyFont="1" applyFill="1" applyAlignment="1">
      <alignment horizontal="right"/>
    </xf>
    <xf numFmtId="170" fontId="2" fillId="0" borderId="0" xfId="0" applyNumberFormat="1" applyFont="1" applyFill="1" applyBorder="1" applyAlignment="1">
      <alignment horizontal="right"/>
    </xf>
    <xf numFmtId="170" fontId="3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Fill="1"/>
    <xf numFmtId="0" fontId="3" fillId="0" borderId="0" xfId="0" applyFont="1" applyFill="1"/>
    <xf numFmtId="175" fontId="3" fillId="0" borderId="0" xfId="0" applyNumberFormat="1" applyFont="1" applyFill="1"/>
    <xf numFmtId="175" fontId="2" fillId="0" borderId="0" xfId="0" applyNumberFormat="1" applyFont="1" applyFill="1"/>
    <xf numFmtId="175" fontId="2" fillId="0" borderId="0" xfId="0" applyNumberFormat="1" applyFont="1" applyFill="1" applyBorder="1"/>
    <xf numFmtId="0" fontId="2" fillId="0" borderId="8" xfId="0" applyFont="1" applyBorder="1" applyAlignment="1">
      <alignment horizontal="center" vertical="center"/>
    </xf>
    <xf numFmtId="0" fontId="4" fillId="0" borderId="0" xfId="0" applyFont="1"/>
    <xf numFmtId="175" fontId="3" fillId="0" borderId="0" xfId="0" applyNumberFormat="1" applyFont="1" applyAlignment="1">
      <alignment horizontal="right"/>
    </xf>
    <xf numFmtId="175" fontId="2" fillId="0" borderId="0" xfId="0" applyNumberFormat="1" applyFont="1" applyAlignment="1">
      <alignment horizontal="right"/>
    </xf>
    <xf numFmtId="175" fontId="2" fillId="0" borderId="0" xfId="0" applyNumberFormat="1" applyFont="1"/>
    <xf numFmtId="178" fontId="3" fillId="0" borderId="0" xfId="0" applyNumberFormat="1" applyFont="1"/>
    <xf numFmtId="178" fontId="2" fillId="0" borderId="0" xfId="0" applyNumberFormat="1" applyFont="1"/>
    <xf numFmtId="178" fontId="2" fillId="0" borderId="0" xfId="0" applyNumberFormat="1" applyFont="1" applyFill="1"/>
    <xf numFmtId="170" fontId="2" fillId="0" borderId="0" xfId="0" applyNumberFormat="1" applyFont="1" applyFill="1"/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/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75" fontId="2" fillId="0" borderId="0" xfId="0" applyNumberFormat="1" applyFont="1" applyFill="1"/>
    <xf numFmtId="177" fontId="3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1" fontId="3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179" fontId="2" fillId="0" borderId="0" xfId="0" applyNumberFormat="1" applyFont="1" applyAlignment="1">
      <alignment horizontal="right"/>
    </xf>
    <xf numFmtId="168" fontId="2" fillId="0" borderId="0" xfId="0" applyNumberFormat="1" applyFont="1" applyAlignment="1">
      <alignment horizontal="right"/>
    </xf>
    <xf numFmtId="165" fontId="3" fillId="0" borderId="0" xfId="0" applyNumberFormat="1" applyFont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80" fontId="2" fillId="0" borderId="0" xfId="0" applyNumberFormat="1" applyFont="1"/>
    <xf numFmtId="181" fontId="2" fillId="0" borderId="0" xfId="0" applyNumberFormat="1" applyFont="1"/>
    <xf numFmtId="181" fontId="3" fillId="0" borderId="0" xfId="0" applyNumberFormat="1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82" fontId="2" fillId="0" borderId="0" xfId="0" applyNumberFormat="1" applyFont="1"/>
    <xf numFmtId="183" fontId="3" fillId="0" borderId="0" xfId="0" applyNumberFormat="1" applyFont="1" applyAlignment="1">
      <alignment horizontal="right"/>
    </xf>
    <xf numFmtId="183" fontId="2" fillId="0" borderId="0" xfId="0" applyNumberFormat="1" applyFont="1" applyAlignment="1">
      <alignment horizontal="right"/>
    </xf>
    <xf numFmtId="184" fontId="3" fillId="0" borderId="0" xfId="0" applyNumberFormat="1" applyFont="1"/>
    <xf numFmtId="184" fontId="2" fillId="0" borderId="0" xfId="0" applyNumberFormat="1" applyFont="1"/>
    <xf numFmtId="168" fontId="2" fillId="0" borderId="0" xfId="0" applyNumberFormat="1" applyFont="1" applyAlignment="1"/>
    <xf numFmtId="175" fontId="2" fillId="0" borderId="0" xfId="0" applyNumberFormat="1" applyFont="1" applyBorder="1" applyAlignment="1"/>
    <xf numFmtId="17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/>
    <xf numFmtId="0" fontId="12" fillId="0" borderId="0" xfId="1" applyFont="1" applyAlignme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2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323ED-46F5-412A-8B9D-F70E61ED2D2C}">
  <dimension ref="A1:A35"/>
  <sheetViews>
    <sheetView tabSelected="1" zoomScaleNormal="100" workbookViewId="0"/>
  </sheetViews>
  <sheetFormatPr defaultRowHeight="12.75" x14ac:dyDescent="0.2"/>
  <cols>
    <col min="1" max="1" width="92.7109375" style="114" bestFit="1" customWidth="1"/>
    <col min="2" max="16384" width="9.140625" style="114"/>
  </cols>
  <sheetData>
    <row r="1" spans="1:1" x14ac:dyDescent="0.2">
      <c r="A1" s="113" t="s">
        <v>281</v>
      </c>
    </row>
    <row r="2" spans="1:1" x14ac:dyDescent="0.2">
      <c r="A2" s="115" t="s">
        <v>10</v>
      </c>
    </row>
    <row r="3" spans="1:1" x14ac:dyDescent="0.2">
      <c r="A3" s="115" t="s">
        <v>21</v>
      </c>
    </row>
    <row r="4" spans="1:1" x14ac:dyDescent="0.2">
      <c r="A4" s="115" t="s">
        <v>26</v>
      </c>
    </row>
    <row r="5" spans="1:1" x14ac:dyDescent="0.2">
      <c r="A5" s="115" t="s">
        <v>33</v>
      </c>
    </row>
    <row r="6" spans="1:1" x14ac:dyDescent="0.2">
      <c r="A6" s="115" t="s">
        <v>43</v>
      </c>
    </row>
    <row r="7" spans="1:1" x14ac:dyDescent="0.2">
      <c r="A7" s="115" t="s">
        <v>44</v>
      </c>
    </row>
    <row r="8" spans="1:1" x14ac:dyDescent="0.2">
      <c r="A8" s="115" t="s">
        <v>73</v>
      </c>
    </row>
    <row r="9" spans="1:1" x14ac:dyDescent="0.2">
      <c r="A9" s="115" t="s">
        <v>77</v>
      </c>
    </row>
    <row r="10" spans="1:1" x14ac:dyDescent="0.2">
      <c r="A10" s="115" t="s">
        <v>91</v>
      </c>
    </row>
    <row r="11" spans="1:1" x14ac:dyDescent="0.2">
      <c r="A11" s="115" t="s">
        <v>99</v>
      </c>
    </row>
    <row r="12" spans="1:1" x14ac:dyDescent="0.2">
      <c r="A12" s="115" t="s">
        <v>285</v>
      </c>
    </row>
    <row r="13" spans="1:1" x14ac:dyDescent="0.2">
      <c r="A13" s="115" t="s">
        <v>286</v>
      </c>
    </row>
    <row r="14" spans="1:1" x14ac:dyDescent="0.2">
      <c r="A14" s="115" t="s">
        <v>287</v>
      </c>
    </row>
    <row r="15" spans="1:1" x14ac:dyDescent="0.2">
      <c r="A15" s="115" t="s">
        <v>288</v>
      </c>
    </row>
    <row r="16" spans="1:1" x14ac:dyDescent="0.2">
      <c r="A16" s="115" t="s">
        <v>289</v>
      </c>
    </row>
    <row r="17" spans="1:1" x14ac:dyDescent="0.2">
      <c r="A17" s="115" t="s">
        <v>290</v>
      </c>
    </row>
    <row r="18" spans="1:1" x14ac:dyDescent="0.2">
      <c r="A18" s="115" t="s">
        <v>284</v>
      </c>
    </row>
    <row r="19" spans="1:1" x14ac:dyDescent="0.2">
      <c r="A19" s="115" t="s">
        <v>283</v>
      </c>
    </row>
    <row r="20" spans="1:1" x14ac:dyDescent="0.2">
      <c r="A20" s="115" t="s">
        <v>291</v>
      </c>
    </row>
    <row r="21" spans="1:1" x14ac:dyDescent="0.2">
      <c r="A21" s="115" t="s">
        <v>292</v>
      </c>
    </row>
    <row r="22" spans="1:1" x14ac:dyDescent="0.2">
      <c r="A22" s="115" t="s">
        <v>293</v>
      </c>
    </row>
    <row r="23" spans="1:1" x14ac:dyDescent="0.2">
      <c r="A23" s="115" t="s">
        <v>294</v>
      </c>
    </row>
    <row r="24" spans="1:1" x14ac:dyDescent="0.2">
      <c r="A24" s="115" t="s">
        <v>208</v>
      </c>
    </row>
    <row r="25" spans="1:1" x14ac:dyDescent="0.2">
      <c r="A25" s="115" t="s">
        <v>220</v>
      </c>
    </row>
    <row r="26" spans="1:1" x14ac:dyDescent="0.2">
      <c r="A26" s="115" t="s">
        <v>223</v>
      </c>
    </row>
    <row r="27" spans="1:1" x14ac:dyDescent="0.2">
      <c r="A27" s="115" t="s">
        <v>232</v>
      </c>
    </row>
    <row r="28" spans="1:1" x14ac:dyDescent="0.2">
      <c r="A28" s="115" t="s">
        <v>233</v>
      </c>
    </row>
    <row r="29" spans="1:1" x14ac:dyDescent="0.2">
      <c r="A29" s="115" t="s">
        <v>239</v>
      </c>
    </row>
    <row r="30" spans="1:1" x14ac:dyDescent="0.2">
      <c r="A30" s="115" t="s">
        <v>241</v>
      </c>
    </row>
    <row r="31" spans="1:1" x14ac:dyDescent="0.2">
      <c r="A31" s="115" t="s">
        <v>243</v>
      </c>
    </row>
    <row r="32" spans="1:1" x14ac:dyDescent="0.2">
      <c r="A32" s="115" t="s">
        <v>249</v>
      </c>
    </row>
    <row r="33" spans="1:1" x14ac:dyDescent="0.2">
      <c r="A33" s="115" t="s">
        <v>256</v>
      </c>
    </row>
    <row r="34" spans="1:1" x14ac:dyDescent="0.2">
      <c r="A34" s="115" t="s">
        <v>265</v>
      </c>
    </row>
    <row r="35" spans="1:1" x14ac:dyDescent="0.2">
      <c r="A35" s="115" t="s">
        <v>295</v>
      </c>
    </row>
  </sheetData>
  <hyperlinks>
    <hyperlink ref="A2" location="7.1!A1" display="7.1. Domestic care" xr:uid="{680BCD91-68E9-4550-A747-C02D86D3FFBF}"/>
    <hyperlink ref="A3" location="7.2!A1" display="7.2. Number of domestic nurses" xr:uid="{E4BC6CA7-B7C9-4DDF-BD0C-8EC3AC9FDAF5}"/>
    <hyperlink ref="A4" location="7.3!A1" display="7.3. Social catering" xr:uid="{AD77F7A1-5DDD-4BF9-94E3-A423ED2F1B37}"/>
    <hyperlink ref="A5" location="7.4.!A1" display="7.4. Number of persons receiving social catering" xr:uid="{BE5E40CE-04B8-4D03-ADBA-C1361A2214BC}"/>
    <hyperlink ref="A6" location="7.5!A1" display="7.5. Number of persons receiving domestic care by region" xr:uid="{BD1BE7FA-DD4C-4832-81F4-F9DEF7E98E22}"/>
    <hyperlink ref="A7" location="7.6!A1" display="7.6. Number of persons receiving social catering by region" xr:uid="{ACDDE8CB-FDEA-478B-8C14-35880E664363}"/>
    <hyperlink ref="A8" location="7.7!A1" display="7.7. Main data on domestic care by region, 2005" xr:uid="{B08E9897-62F6-430F-93FD-A035E29B6870}"/>
    <hyperlink ref="A9" location="7.8!A1" display="7.8. Main data on social catering by region, 2005" xr:uid="{5231504D-571E-4B2D-A407-845527BAF020}"/>
    <hyperlink ref="A10" location="7.9!A1" display="7.9. Main data on social catering and domestic care by provider, 2005" xr:uid="{DB6DC57E-7224-402B-B1FC-5F98E7F98E32}"/>
    <hyperlink ref="A11" location="7.10!A1" display="7.10. Main data on social catering and domestic care by settlement population, 2005" xr:uid="{08D6E01C-6C3C-491C-B85B-2C3FE7A730AC}"/>
    <hyperlink ref="A12" location="7.11.!A1" display="7.11 Number of persons receiving other basic social services by provider, 2005" xr:uid="{9CD7DDFB-AA7E-4338-8787-F1B33CA1200D}"/>
    <hyperlink ref="A13" location="7.12.!A1" display="7.12 Number of persons receiving other basic social services by settlement population, 2005" xr:uid="{1E5E387D-EED3-4E67-80C4-75B19E91147C}"/>
    <hyperlink ref="A14" location="7.13.!A1" display="7.13 Number of persons receiving other basic social services by region, 2005" xr:uid="{5FB20863-AFB3-4DB8-9799-B42B54B7D021}"/>
    <hyperlink ref="A15" location="7.14.!A1" display="7.14 Settlements provided with family assistance service by region" xr:uid="{FAA247FF-E71E-40CC-A11B-AEE7237FE255}"/>
    <hyperlink ref="A16" location="7.15.!A1" display="7.15 Number of persons receiving family assistance service by age-group, sex and region, 2005" xr:uid="{47D599A4-B8CB-48A8-985E-2A76298889EF}"/>
    <hyperlink ref="A17" location="7.16.!A1" display="7.16 Number of persons receiving family assistance service by family composition, 2005" xr:uid="{FAAEA23C-6707-4A8F-9764-3914F449E3DF}"/>
    <hyperlink ref="A18" location="7.17.!A1" display="7.17 Number of persons receiving family assistance service by economic activity, 2005" xr:uid="{2ED65271-326C-4225-BD58-EB27302A07C4}"/>
    <hyperlink ref="A19" location="7.18.!A1" display="7.18.!A1" xr:uid="{411CB071-3B55-45CB-9312-4EEA47093C03}"/>
    <hyperlink ref="A20" location="7.19.!A1" display="7.19 Main data on teamwork family care" xr:uid="{4050D25D-49FF-496A-A2CF-5480DB8CE0AD}"/>
    <hyperlink ref="A21" location="7.20.!A1" display="7.20 Main data on other services in family care" xr:uid="{4D5FEE9D-4F34-4C4C-91C3-749EC2135DED}"/>
    <hyperlink ref="A22" location="7.21.!A1" display="7.21 Case-managements of family assistance service by the type of the case management, 2005" xr:uid="{03A8CC43-4CE9-47A7-B391-908710CF1D1D}"/>
    <hyperlink ref="A23" location="7.22.!A1" display="7.22 Main data on persons employed in family care and child welfare service, 2005" xr:uid="{92FB8122-9FBE-4594-AAAC-EECDCD7BA8D0}"/>
    <hyperlink ref="A24" location="7.23.!A1" display="7.23. Main data on village and homestead caretaker service by region, 2005" xr:uid="{4B5FE45E-D61D-4F1F-B676-0DCE90236428}"/>
    <hyperlink ref="A25" location="7.24.!A1" display="7.24. Day care for homeless persons" xr:uid="{3FCA6200-B086-4B87-AD11-65BE3C9A2AB9}"/>
    <hyperlink ref="A26" location="7.25.!A1" display="7.25. Day care for homeless persons by region" xr:uid="{72F93598-AAA8-4766-8D61-8062D1773295}"/>
    <hyperlink ref="A27" location="7.26.!A1" display="7.26. Main data on clubs for the aged" xr:uid="{11389185-1557-4CE7-A669-8F4650375278}"/>
    <hyperlink ref="A28" location="7.27.!A1" display="7.27. Number of persons attending clubs for the aged by region" xr:uid="{114BB4DE-3928-4734-ACA4-0C5FB7DC71A3}"/>
    <hyperlink ref="A29" location="7.28.!A1" display="7.28. Main data on day homes for the disabled" xr:uid="{B9C06ADD-673A-4194-AE29-B722763DF840}"/>
    <hyperlink ref="A30" location="7.29.!A1" display="7.29. Main data on clubs for the aged by region, 2005" xr:uid="{0D14283D-A50D-4482-847E-3DB7E77FE4C8}"/>
    <hyperlink ref="A31" location="7.30.!A1" display="7.30. Main data on day homes for disabled by region, 2005" xr:uid="{8E8EA963-1E77-4255-BF6C-79624EE67EE6}"/>
    <hyperlink ref="A32" location="7.31.!A1" display="7.31. Data on day care institutions by provider, 2005" xr:uid="{86755EE5-5584-4346-AD49-FC3FAC76B9E2}"/>
    <hyperlink ref="A33" location="7.32.!A1" display="7.32. Main data on clubs for the aged by settlement population, 2005" xr:uid="{D149DDC0-BC44-4D17-A965-AA509E0FEE07}"/>
    <hyperlink ref="A34" location="7.33.!A1" display="7.33. Data on operation of social institutions providing basic care and day care" xr:uid="{25810EE7-C2F4-41C9-85EA-4BB5A33C39A0}"/>
    <hyperlink ref="A35" location="7.34.!A1" display="7.34 Data of attendees social institutions providing basic social services and day care by sex and age, 2005" xr:uid="{B863312E-8623-41E4-9BBC-75FFADA6270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E51CF-FE53-491C-8888-062F0E00EA9C}">
  <dimension ref="A1:G16"/>
  <sheetViews>
    <sheetView zoomScaleNormal="100" workbookViewId="0"/>
  </sheetViews>
  <sheetFormatPr defaultRowHeight="12.75" x14ac:dyDescent="0.25"/>
  <cols>
    <col min="1" max="1" width="10.7109375" style="2" customWidth="1"/>
    <col min="2" max="7" width="12.7109375" style="1" customWidth="1"/>
    <col min="8" max="16384" width="9.140625" style="1"/>
  </cols>
  <sheetData>
    <row r="1" spans="1:7" s="8" customFormat="1" ht="15.75" customHeight="1" x14ac:dyDescent="0.2">
      <c r="A1" s="9" t="s">
        <v>10</v>
      </c>
    </row>
    <row r="2" spans="1:7" ht="15.75" customHeight="1" x14ac:dyDescent="0.25">
      <c r="A2" s="116" t="s">
        <v>9</v>
      </c>
      <c r="B2" s="117" t="s">
        <v>8</v>
      </c>
      <c r="C2" s="117" t="s">
        <v>7</v>
      </c>
      <c r="D2" s="117"/>
      <c r="E2" s="117" t="s">
        <v>6</v>
      </c>
      <c r="F2" s="6" t="s">
        <v>5</v>
      </c>
      <c r="G2" s="7" t="s">
        <v>4</v>
      </c>
    </row>
    <row r="3" spans="1:7" ht="15.75" customHeight="1" x14ac:dyDescent="0.25">
      <c r="A3" s="116"/>
      <c r="B3" s="117"/>
      <c r="C3" s="6" t="s">
        <v>3</v>
      </c>
      <c r="D3" s="6" t="s">
        <v>2</v>
      </c>
      <c r="E3" s="117"/>
      <c r="F3" s="117" t="s">
        <v>1</v>
      </c>
      <c r="G3" s="118"/>
    </row>
    <row r="4" spans="1:7" ht="18" customHeight="1" x14ac:dyDescent="0.25">
      <c r="A4" s="2">
        <v>1980</v>
      </c>
      <c r="B4" s="4">
        <v>35146</v>
      </c>
      <c r="C4" s="5" t="s">
        <v>0</v>
      </c>
      <c r="D4" s="5" t="s">
        <v>0</v>
      </c>
      <c r="E4" s="3">
        <v>192</v>
      </c>
      <c r="F4" s="5" t="s">
        <v>0</v>
      </c>
      <c r="G4" s="5" t="s">
        <v>0</v>
      </c>
    </row>
    <row r="5" spans="1:7" ht="15" customHeight="1" x14ac:dyDescent="0.25">
      <c r="A5" s="2">
        <v>1990</v>
      </c>
      <c r="B5" s="4">
        <v>84720</v>
      </c>
      <c r="C5" s="5" t="s">
        <v>0</v>
      </c>
      <c r="D5" s="5" t="s">
        <v>0</v>
      </c>
      <c r="E5" s="3">
        <v>428.2</v>
      </c>
      <c r="F5" s="5" t="s">
        <v>0</v>
      </c>
      <c r="G5" s="5" t="s">
        <v>0</v>
      </c>
    </row>
    <row r="6" spans="1:7" ht="15" customHeight="1" x14ac:dyDescent="0.25">
      <c r="A6" s="2">
        <v>1995</v>
      </c>
      <c r="B6" s="4">
        <v>44449</v>
      </c>
      <c r="C6" s="4">
        <v>13627</v>
      </c>
      <c r="D6" s="4">
        <v>30822</v>
      </c>
      <c r="E6" s="3">
        <v>219.4</v>
      </c>
      <c r="F6" s="4">
        <v>38748</v>
      </c>
      <c r="G6" s="3">
        <v>87.2</v>
      </c>
    </row>
    <row r="7" spans="1:7" ht="15" customHeight="1" x14ac:dyDescent="0.25">
      <c r="A7" s="2">
        <v>1996</v>
      </c>
      <c r="B7" s="4">
        <v>41037</v>
      </c>
      <c r="C7" s="4">
        <v>12354</v>
      </c>
      <c r="D7" s="4">
        <v>28683</v>
      </c>
      <c r="E7" s="3">
        <v>202.2</v>
      </c>
      <c r="F7" s="4">
        <v>35326</v>
      </c>
      <c r="G7" s="3">
        <v>86.1</v>
      </c>
    </row>
    <row r="8" spans="1:7" ht="15" customHeight="1" x14ac:dyDescent="0.25">
      <c r="A8" s="2">
        <v>1997</v>
      </c>
      <c r="B8" s="4">
        <v>41238</v>
      </c>
      <c r="C8" s="4">
        <v>12355</v>
      </c>
      <c r="D8" s="4">
        <v>28883</v>
      </c>
      <c r="E8" s="3">
        <v>202.4</v>
      </c>
      <c r="F8" s="4">
        <v>35394</v>
      </c>
      <c r="G8" s="3">
        <v>85.8</v>
      </c>
    </row>
    <row r="9" spans="1:7" ht="15" customHeight="1" x14ac:dyDescent="0.25">
      <c r="A9" s="2">
        <v>1998</v>
      </c>
      <c r="B9" s="4">
        <v>41329</v>
      </c>
      <c r="C9" s="4">
        <v>12298</v>
      </c>
      <c r="D9" s="4">
        <v>29031</v>
      </c>
      <c r="E9" s="3">
        <v>201.8</v>
      </c>
      <c r="F9" s="4">
        <v>34238</v>
      </c>
      <c r="G9" s="3">
        <v>82.8</v>
      </c>
    </row>
    <row r="10" spans="1:7" ht="15" customHeight="1" x14ac:dyDescent="0.25">
      <c r="A10" s="2">
        <v>1999</v>
      </c>
      <c r="B10" s="4">
        <v>39957</v>
      </c>
      <c r="C10" s="4">
        <v>12073</v>
      </c>
      <c r="D10" s="4">
        <v>27884</v>
      </c>
      <c r="E10" s="3">
        <v>194.3</v>
      </c>
      <c r="F10" s="4">
        <v>34424</v>
      </c>
      <c r="G10" s="3">
        <v>86.1</v>
      </c>
    </row>
    <row r="11" spans="1:7" ht="15" customHeight="1" x14ac:dyDescent="0.25">
      <c r="A11" s="2">
        <v>2000</v>
      </c>
      <c r="B11" s="4">
        <v>40292</v>
      </c>
      <c r="C11" s="4">
        <v>12093</v>
      </c>
      <c r="D11" s="4">
        <v>28199</v>
      </c>
      <c r="E11" s="3">
        <v>193.7</v>
      </c>
      <c r="F11" s="4">
        <v>34774</v>
      </c>
      <c r="G11" s="3">
        <v>86.3</v>
      </c>
    </row>
    <row r="12" spans="1:7" ht="15" customHeight="1" x14ac:dyDescent="0.25">
      <c r="A12" s="2">
        <v>2001</v>
      </c>
      <c r="B12" s="4">
        <v>41275</v>
      </c>
      <c r="C12" s="4">
        <v>12707</v>
      </c>
      <c r="D12" s="4">
        <v>28568</v>
      </c>
      <c r="E12" s="3">
        <v>197.3</v>
      </c>
      <c r="F12" s="4">
        <v>35603</v>
      </c>
      <c r="G12" s="3">
        <v>86.3</v>
      </c>
    </row>
    <row r="13" spans="1:7" ht="15" customHeight="1" x14ac:dyDescent="0.25">
      <c r="A13" s="2">
        <v>2002</v>
      </c>
      <c r="B13" s="4">
        <v>43083</v>
      </c>
      <c r="C13" s="4">
        <v>13395</v>
      </c>
      <c r="D13" s="4">
        <v>29688</v>
      </c>
      <c r="E13" s="3">
        <v>204</v>
      </c>
      <c r="F13" s="4">
        <v>36405</v>
      </c>
      <c r="G13" s="3">
        <f>SUM(F13/B13*100)</f>
        <v>84.499686651347389</v>
      </c>
    </row>
    <row r="14" spans="1:7" ht="15" customHeight="1" x14ac:dyDescent="0.25">
      <c r="A14" s="2">
        <v>2003</v>
      </c>
      <c r="B14" s="4">
        <v>43733</v>
      </c>
      <c r="C14" s="4">
        <v>13354</v>
      </c>
      <c r="D14" s="4">
        <v>30379</v>
      </c>
      <c r="E14" s="3">
        <v>205.7</v>
      </c>
      <c r="F14" s="4">
        <v>37349</v>
      </c>
      <c r="G14" s="3">
        <v>85.4</v>
      </c>
    </row>
    <row r="15" spans="1:7" ht="15" customHeight="1" x14ac:dyDescent="0.25">
      <c r="A15" s="2">
        <v>2004</v>
      </c>
      <c r="B15" s="4">
        <v>43542</v>
      </c>
      <c r="C15" s="4">
        <v>13030</v>
      </c>
      <c r="D15" s="4">
        <v>30512</v>
      </c>
      <c r="E15" s="3">
        <v>202.3</v>
      </c>
      <c r="F15" s="4">
        <v>37099</v>
      </c>
      <c r="G15" s="3">
        <v>85.2</v>
      </c>
    </row>
    <row r="16" spans="1:7" ht="15" customHeight="1" x14ac:dyDescent="0.25">
      <c r="A16" s="2">
        <v>2005</v>
      </c>
      <c r="B16" s="4">
        <v>45130</v>
      </c>
      <c r="C16" s="4">
        <v>13154</v>
      </c>
      <c r="D16" s="4">
        <v>31976</v>
      </c>
      <c r="E16" s="3">
        <v>209.2</v>
      </c>
      <c r="F16" s="4">
        <v>36908</v>
      </c>
      <c r="G16" s="3">
        <v>81.8</v>
      </c>
    </row>
  </sheetData>
  <mergeCells count="5">
    <mergeCell ref="A2:A3"/>
    <mergeCell ref="B2:B3"/>
    <mergeCell ref="E2:E3"/>
    <mergeCell ref="F3:G3"/>
    <mergeCell ref="C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D0A45-1CC4-46CC-88D5-C92861CA253E}">
  <dimension ref="A1:G16"/>
  <sheetViews>
    <sheetView zoomScaleNormal="100" workbookViewId="0"/>
  </sheetViews>
  <sheetFormatPr defaultRowHeight="12.75" x14ac:dyDescent="0.25"/>
  <cols>
    <col min="1" max="1" width="10.7109375" style="1" customWidth="1"/>
    <col min="2" max="7" width="12.7109375" style="1" customWidth="1"/>
    <col min="8" max="16384" width="9.140625" style="1"/>
  </cols>
  <sheetData>
    <row r="1" spans="1:7" s="8" customFormat="1" ht="15.75" customHeight="1" x14ac:dyDescent="0.2">
      <c r="A1" s="8" t="s">
        <v>21</v>
      </c>
    </row>
    <row r="2" spans="1:7" ht="15.75" customHeight="1" x14ac:dyDescent="0.25">
      <c r="A2" s="116" t="s">
        <v>20</v>
      </c>
      <c r="B2" s="119" t="s">
        <v>19</v>
      </c>
      <c r="C2" s="119"/>
      <c r="D2" s="119"/>
      <c r="E2" s="119"/>
      <c r="F2" s="119"/>
      <c r="G2" s="118" t="s">
        <v>18</v>
      </c>
    </row>
    <row r="3" spans="1:7" ht="22.5" customHeight="1" x14ac:dyDescent="0.25">
      <c r="A3" s="116"/>
      <c r="B3" s="6" t="s">
        <v>17</v>
      </c>
      <c r="C3" s="6" t="s">
        <v>16</v>
      </c>
      <c r="D3" s="12" t="s">
        <v>15</v>
      </c>
      <c r="E3" s="6" t="s">
        <v>14</v>
      </c>
      <c r="F3" s="6" t="s">
        <v>13</v>
      </c>
      <c r="G3" s="118"/>
    </row>
    <row r="4" spans="1:7" ht="18" customHeight="1" x14ac:dyDescent="0.25">
      <c r="A4" s="2">
        <v>1980</v>
      </c>
      <c r="B4" s="4">
        <v>1469</v>
      </c>
      <c r="C4" s="4">
        <v>8190</v>
      </c>
      <c r="D4" s="11" t="s">
        <v>12</v>
      </c>
      <c r="E4" s="4">
        <v>16126</v>
      </c>
      <c r="F4" s="5" t="s">
        <v>0</v>
      </c>
      <c r="G4" s="10">
        <v>2.2000000000000002</v>
      </c>
    </row>
    <row r="5" spans="1:7" ht="15" customHeight="1" x14ac:dyDescent="0.25">
      <c r="A5" s="2">
        <v>1990</v>
      </c>
      <c r="B5" s="4">
        <v>4910</v>
      </c>
      <c r="C5" s="4">
        <v>12773</v>
      </c>
      <c r="D5" s="11" t="s">
        <v>11</v>
      </c>
      <c r="E5" s="4">
        <v>20893</v>
      </c>
      <c r="F5" s="4">
        <v>1851</v>
      </c>
      <c r="G5" s="10">
        <v>4.0999999999999996</v>
      </c>
    </row>
    <row r="6" spans="1:7" ht="15" customHeight="1" x14ac:dyDescent="0.25">
      <c r="A6" s="2">
        <v>1995</v>
      </c>
      <c r="B6" s="4">
        <v>4738</v>
      </c>
      <c r="C6" s="4">
        <v>7442</v>
      </c>
      <c r="D6" s="4">
        <v>268</v>
      </c>
      <c r="E6" s="4">
        <v>12448</v>
      </c>
      <c r="F6" s="4">
        <v>2654</v>
      </c>
      <c r="G6" s="10">
        <v>3.6</v>
      </c>
    </row>
    <row r="7" spans="1:7" ht="15" customHeight="1" x14ac:dyDescent="0.25">
      <c r="A7" s="2">
        <v>1996</v>
      </c>
      <c r="B7" s="4">
        <v>4506</v>
      </c>
      <c r="C7" s="4">
        <v>6301</v>
      </c>
      <c r="D7" s="4">
        <v>306</v>
      </c>
      <c r="E7" s="4">
        <v>11113</v>
      </c>
      <c r="F7" s="4">
        <v>2852</v>
      </c>
      <c r="G7" s="10">
        <v>3.7</v>
      </c>
    </row>
    <row r="8" spans="1:7" ht="15" customHeight="1" x14ac:dyDescent="0.25">
      <c r="A8" s="2">
        <v>1997</v>
      </c>
      <c r="B8" s="4">
        <v>4585</v>
      </c>
      <c r="C8" s="4">
        <v>5694</v>
      </c>
      <c r="D8" s="4">
        <v>400</v>
      </c>
      <c r="E8" s="4">
        <v>10679</v>
      </c>
      <c r="F8" s="4">
        <v>2972</v>
      </c>
      <c r="G8" s="10">
        <v>3.9</v>
      </c>
    </row>
    <row r="9" spans="1:7" ht="15" customHeight="1" x14ac:dyDescent="0.25">
      <c r="A9" s="2">
        <v>1998</v>
      </c>
      <c r="B9" s="4">
        <v>4858</v>
      </c>
      <c r="C9" s="4">
        <v>5089</v>
      </c>
      <c r="D9" s="4">
        <v>448</v>
      </c>
      <c r="E9" s="4">
        <v>10395</v>
      </c>
      <c r="F9" s="4">
        <v>3135</v>
      </c>
      <c r="G9" s="10">
        <v>4</v>
      </c>
    </row>
    <row r="10" spans="1:7" ht="15" customHeight="1" x14ac:dyDescent="0.25">
      <c r="A10" s="2">
        <v>1999</v>
      </c>
      <c r="B10" s="4">
        <v>4558</v>
      </c>
      <c r="C10" s="4">
        <v>4278</v>
      </c>
      <c r="D10" s="4">
        <v>394</v>
      </c>
      <c r="E10" s="4">
        <v>9230</v>
      </c>
      <c r="F10" s="4">
        <v>3020</v>
      </c>
      <c r="G10" s="10">
        <v>4.3</v>
      </c>
    </row>
    <row r="11" spans="1:7" ht="15" customHeight="1" x14ac:dyDescent="0.25">
      <c r="A11" s="2">
        <v>2000</v>
      </c>
      <c r="B11" s="4">
        <v>4706</v>
      </c>
      <c r="C11" s="4">
        <v>3519</v>
      </c>
      <c r="D11" s="4">
        <v>439</v>
      </c>
      <c r="E11" s="4">
        <v>8664</v>
      </c>
      <c r="F11" s="4">
        <v>3109</v>
      </c>
      <c r="G11" s="10">
        <v>4.7</v>
      </c>
    </row>
    <row r="12" spans="1:7" ht="15" customHeight="1" x14ac:dyDescent="0.25">
      <c r="A12" s="2">
        <v>2001</v>
      </c>
      <c r="B12" s="4">
        <v>4818</v>
      </c>
      <c r="C12" s="4">
        <v>3207</v>
      </c>
      <c r="D12" s="4">
        <v>507</v>
      </c>
      <c r="E12" s="4">
        <v>8532</v>
      </c>
      <c r="F12" s="4">
        <v>3384</v>
      </c>
      <c r="G12" s="10">
        <v>4.8</v>
      </c>
    </row>
    <row r="13" spans="1:7" ht="15" customHeight="1" x14ac:dyDescent="0.25">
      <c r="A13" s="2">
        <v>2002</v>
      </c>
      <c r="B13" s="4">
        <v>4897</v>
      </c>
      <c r="C13" s="4">
        <v>2537</v>
      </c>
      <c r="D13" s="4">
        <v>460</v>
      </c>
      <c r="E13" s="4">
        <v>7894</v>
      </c>
      <c r="F13" s="4">
        <v>3408</v>
      </c>
      <c r="G13" s="10">
        <v>5.5</v>
      </c>
    </row>
    <row r="14" spans="1:7" ht="15" customHeight="1" x14ac:dyDescent="0.25">
      <c r="A14" s="2">
        <v>2003</v>
      </c>
      <c r="B14" s="4">
        <v>5053</v>
      </c>
      <c r="C14" s="4">
        <v>2203</v>
      </c>
      <c r="D14" s="4">
        <v>388</v>
      </c>
      <c r="E14" s="4">
        <v>7644</v>
      </c>
      <c r="F14" s="4">
        <v>3695</v>
      </c>
      <c r="G14" s="10">
        <v>5.7</v>
      </c>
    </row>
    <row r="15" spans="1:7" ht="15" customHeight="1" x14ac:dyDescent="0.25">
      <c r="A15" s="2">
        <v>2004</v>
      </c>
      <c r="B15" s="4">
        <v>5198</v>
      </c>
      <c r="C15" s="4">
        <v>1937</v>
      </c>
      <c r="D15" s="4">
        <v>441</v>
      </c>
      <c r="E15" s="4">
        <v>7576</v>
      </c>
      <c r="F15" s="4">
        <v>3905</v>
      </c>
      <c r="G15" s="10">
        <v>5.7</v>
      </c>
    </row>
    <row r="16" spans="1:7" ht="15" customHeight="1" x14ac:dyDescent="0.25">
      <c r="A16" s="2">
        <v>2005</v>
      </c>
      <c r="B16" s="4">
        <v>5399</v>
      </c>
      <c r="C16" s="4">
        <v>1747</v>
      </c>
      <c r="D16" s="4">
        <v>455</v>
      </c>
      <c r="E16" s="4">
        <v>7601</v>
      </c>
      <c r="F16" s="4">
        <v>4043</v>
      </c>
      <c r="G16" s="10">
        <v>5.9</v>
      </c>
    </row>
  </sheetData>
  <mergeCells count="3">
    <mergeCell ref="G2:G3"/>
    <mergeCell ref="A2:A3"/>
    <mergeCell ref="B2:F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FA8AD-21B3-44EC-85FF-E036EA74D9D0}">
  <dimension ref="A1:G16"/>
  <sheetViews>
    <sheetView zoomScaleNormal="100" workbookViewId="0"/>
  </sheetViews>
  <sheetFormatPr defaultRowHeight="12.75" x14ac:dyDescent="0.25"/>
  <cols>
    <col min="1" max="1" width="10.7109375" style="1" customWidth="1"/>
    <col min="2" max="7" width="12.7109375" style="1" customWidth="1"/>
    <col min="8" max="16384" width="9.140625" style="1"/>
  </cols>
  <sheetData>
    <row r="1" spans="1:7" s="8" customFormat="1" ht="15.75" customHeight="1" x14ac:dyDescent="0.2">
      <c r="A1" s="8" t="s">
        <v>26</v>
      </c>
    </row>
    <row r="2" spans="1:7" ht="15.75" customHeight="1" x14ac:dyDescent="0.25">
      <c r="A2" s="116" t="s">
        <v>9</v>
      </c>
      <c r="B2" s="117" t="s">
        <v>25</v>
      </c>
      <c r="C2" s="119" t="s">
        <v>24</v>
      </c>
      <c r="D2" s="119"/>
      <c r="E2" s="117" t="s">
        <v>23</v>
      </c>
      <c r="F2" s="6" t="s">
        <v>5</v>
      </c>
      <c r="G2" s="7" t="s">
        <v>4</v>
      </c>
    </row>
    <row r="3" spans="1:7" ht="15.75" customHeight="1" x14ac:dyDescent="0.25">
      <c r="A3" s="116"/>
      <c r="B3" s="117"/>
      <c r="C3" s="6" t="s">
        <v>3</v>
      </c>
      <c r="D3" s="6" t="s">
        <v>2</v>
      </c>
      <c r="E3" s="117"/>
      <c r="F3" s="119" t="s">
        <v>1</v>
      </c>
      <c r="G3" s="120"/>
    </row>
    <row r="4" spans="1:7" ht="18" customHeight="1" x14ac:dyDescent="0.25">
      <c r="A4" s="2">
        <v>1980</v>
      </c>
      <c r="B4" s="4">
        <v>11152</v>
      </c>
      <c r="C4" s="5" t="s">
        <v>0</v>
      </c>
      <c r="D4" s="5" t="s">
        <v>0</v>
      </c>
      <c r="E4" s="3">
        <v>61.5</v>
      </c>
      <c r="F4" s="5" t="s">
        <v>0</v>
      </c>
      <c r="G4" s="5" t="s">
        <v>22</v>
      </c>
    </row>
    <row r="5" spans="1:7" ht="15" customHeight="1" x14ac:dyDescent="0.25">
      <c r="A5" s="2">
        <v>1990</v>
      </c>
      <c r="B5" s="4">
        <v>90992</v>
      </c>
      <c r="C5" s="5" t="s">
        <v>0</v>
      </c>
      <c r="D5" s="5" t="s">
        <v>0</v>
      </c>
      <c r="E5" s="3">
        <v>460</v>
      </c>
      <c r="F5" s="5" t="s">
        <v>0</v>
      </c>
      <c r="G5" s="5" t="s">
        <v>22</v>
      </c>
    </row>
    <row r="6" spans="1:7" ht="15" customHeight="1" x14ac:dyDescent="0.25">
      <c r="A6" s="2">
        <v>1995</v>
      </c>
      <c r="B6" s="4">
        <v>106969</v>
      </c>
      <c r="C6" s="4">
        <v>39323</v>
      </c>
      <c r="D6" s="4">
        <v>67646</v>
      </c>
      <c r="E6" s="3">
        <v>528.1</v>
      </c>
      <c r="F6" s="4">
        <v>95756</v>
      </c>
      <c r="G6" s="10">
        <v>89.5</v>
      </c>
    </row>
    <row r="7" spans="1:7" ht="15" customHeight="1" x14ac:dyDescent="0.25">
      <c r="A7" s="2">
        <v>1996</v>
      </c>
      <c r="B7" s="4">
        <v>99177</v>
      </c>
      <c r="C7" s="4">
        <v>36768</v>
      </c>
      <c r="D7" s="4">
        <v>62409</v>
      </c>
      <c r="E7" s="3">
        <v>488.7</v>
      </c>
      <c r="F7" s="4">
        <v>87887</v>
      </c>
      <c r="G7" s="10">
        <v>88.6</v>
      </c>
    </row>
    <row r="8" spans="1:7" ht="15" customHeight="1" x14ac:dyDescent="0.25">
      <c r="A8" s="2">
        <v>1997</v>
      </c>
      <c r="B8" s="4">
        <v>99966</v>
      </c>
      <c r="C8" s="4">
        <v>37062</v>
      </c>
      <c r="D8" s="4">
        <v>62904</v>
      </c>
      <c r="E8" s="3">
        <v>490.5</v>
      </c>
      <c r="F8" s="4">
        <v>87489</v>
      </c>
      <c r="G8" s="10">
        <v>87.5</v>
      </c>
    </row>
    <row r="9" spans="1:7" ht="15" customHeight="1" x14ac:dyDescent="0.25">
      <c r="A9" s="2">
        <v>1998</v>
      </c>
      <c r="B9" s="4">
        <v>100254</v>
      </c>
      <c r="C9" s="4">
        <v>37428</v>
      </c>
      <c r="D9" s="4">
        <v>62826</v>
      </c>
      <c r="E9" s="3">
        <v>489.4</v>
      </c>
      <c r="F9" s="4">
        <v>88007</v>
      </c>
      <c r="G9" s="10">
        <v>87.8</v>
      </c>
    </row>
    <row r="10" spans="1:7" ht="15" customHeight="1" x14ac:dyDescent="0.25">
      <c r="A10" s="2">
        <v>1999</v>
      </c>
      <c r="B10" s="4">
        <v>97281</v>
      </c>
      <c r="C10" s="4">
        <v>36829</v>
      </c>
      <c r="D10" s="4">
        <v>60452</v>
      </c>
      <c r="E10" s="3">
        <v>473</v>
      </c>
      <c r="F10" s="4">
        <v>87360</v>
      </c>
      <c r="G10" s="10">
        <v>89.8</v>
      </c>
    </row>
    <row r="11" spans="1:7" ht="15" customHeight="1" x14ac:dyDescent="0.25">
      <c r="A11" s="2">
        <v>2000</v>
      </c>
      <c r="B11" s="4">
        <v>98158</v>
      </c>
      <c r="C11" s="4">
        <v>37332</v>
      </c>
      <c r="D11" s="4">
        <v>60826</v>
      </c>
      <c r="E11" s="3">
        <v>472.1</v>
      </c>
      <c r="F11" s="4">
        <v>87679</v>
      </c>
      <c r="G11" s="10">
        <v>89.3</v>
      </c>
    </row>
    <row r="12" spans="1:7" ht="15" customHeight="1" x14ac:dyDescent="0.25">
      <c r="A12" s="2">
        <v>2001</v>
      </c>
      <c r="B12" s="4">
        <v>100370</v>
      </c>
      <c r="C12" s="4">
        <v>38449</v>
      </c>
      <c r="D12" s="4">
        <v>61921</v>
      </c>
      <c r="E12" s="3">
        <v>479.9</v>
      </c>
      <c r="F12" s="4">
        <v>90870</v>
      </c>
      <c r="G12" s="10">
        <f>SUM(F12/B12*100)</f>
        <v>90.535020424429618</v>
      </c>
    </row>
    <row r="13" spans="1:7" ht="15" customHeight="1" x14ac:dyDescent="0.25">
      <c r="A13" s="2">
        <v>2002</v>
      </c>
      <c r="B13" s="4">
        <v>103414</v>
      </c>
      <c r="C13" s="4">
        <v>39791</v>
      </c>
      <c r="D13" s="4">
        <v>63623</v>
      </c>
      <c r="E13" s="3">
        <v>489.7</v>
      </c>
      <c r="F13" s="4">
        <v>93585</v>
      </c>
      <c r="G13" s="10">
        <f>SUM(F13/B13*100)</f>
        <v>90.495484170421804</v>
      </c>
    </row>
    <row r="14" spans="1:7" ht="15" customHeight="1" x14ac:dyDescent="0.25">
      <c r="A14" s="2">
        <v>2003</v>
      </c>
      <c r="B14" s="4">
        <v>104774</v>
      </c>
      <c r="C14" s="4">
        <v>40344</v>
      </c>
      <c r="D14" s="4">
        <v>64430</v>
      </c>
      <c r="E14" s="3">
        <v>492.8</v>
      </c>
      <c r="F14" s="4">
        <v>94668</v>
      </c>
      <c r="G14" s="10">
        <v>90.4</v>
      </c>
    </row>
    <row r="15" spans="1:7" ht="15" customHeight="1" x14ac:dyDescent="0.25">
      <c r="A15" s="2">
        <v>2004</v>
      </c>
      <c r="B15" s="4">
        <v>104510</v>
      </c>
      <c r="C15" s="4">
        <v>40088</v>
      </c>
      <c r="D15" s="4">
        <v>64422</v>
      </c>
      <c r="E15" s="3">
        <v>485.6</v>
      </c>
      <c r="F15" s="4">
        <v>94413</v>
      </c>
      <c r="G15" s="10">
        <v>90.3</v>
      </c>
    </row>
    <row r="16" spans="1:7" ht="15" customHeight="1" x14ac:dyDescent="0.25">
      <c r="A16" s="2">
        <v>2005</v>
      </c>
      <c r="B16" s="4">
        <v>106702</v>
      </c>
      <c r="C16" s="4">
        <v>40733</v>
      </c>
      <c r="D16" s="4">
        <v>65969</v>
      </c>
      <c r="E16" s="3">
        <v>494.6</v>
      </c>
      <c r="F16" s="4">
        <v>95153</v>
      </c>
      <c r="G16" s="10">
        <v>89.2</v>
      </c>
    </row>
  </sheetData>
  <mergeCells count="5">
    <mergeCell ref="A2:A3"/>
    <mergeCell ref="C2:D2"/>
    <mergeCell ref="B2:B3"/>
    <mergeCell ref="F3:G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73C00-2E74-44EB-9CEF-28E5ECA84165}">
  <dimension ref="A1:F16"/>
  <sheetViews>
    <sheetView zoomScaleNormal="100" workbookViewId="0"/>
  </sheetViews>
  <sheetFormatPr defaultRowHeight="12.75" x14ac:dyDescent="0.25"/>
  <cols>
    <col min="1" max="1" width="11.140625" style="1" customWidth="1"/>
    <col min="2" max="6" width="15.140625" style="1" customWidth="1"/>
    <col min="7" max="16384" width="9.140625" style="1"/>
  </cols>
  <sheetData>
    <row r="1" spans="1:6" s="8" customFormat="1" ht="15.75" customHeight="1" x14ac:dyDescent="0.2">
      <c r="A1" s="8" t="s">
        <v>33</v>
      </c>
    </row>
    <row r="2" spans="1:6" ht="18" customHeight="1" x14ac:dyDescent="0.25">
      <c r="A2" s="116" t="s">
        <v>9</v>
      </c>
      <c r="B2" s="119" t="s">
        <v>32</v>
      </c>
      <c r="C2" s="119"/>
      <c r="D2" s="119"/>
      <c r="E2" s="117" t="s">
        <v>31</v>
      </c>
      <c r="F2" s="118" t="s">
        <v>30</v>
      </c>
    </row>
    <row r="3" spans="1:6" ht="22.5" customHeight="1" x14ac:dyDescent="0.25">
      <c r="A3" s="116"/>
      <c r="B3" s="12" t="s">
        <v>29</v>
      </c>
      <c r="C3" s="12" t="s">
        <v>28</v>
      </c>
      <c r="D3" s="6" t="s">
        <v>14</v>
      </c>
      <c r="E3" s="117"/>
      <c r="F3" s="118"/>
    </row>
    <row r="4" spans="1:6" ht="18" customHeight="1" x14ac:dyDescent="0.25">
      <c r="A4" s="2">
        <v>1980</v>
      </c>
      <c r="B4" s="14" t="s">
        <v>27</v>
      </c>
      <c r="C4" s="14" t="s">
        <v>27</v>
      </c>
      <c r="D4" s="14" t="s">
        <v>27</v>
      </c>
      <c r="E4" s="14" t="s">
        <v>27</v>
      </c>
      <c r="F4" s="13">
        <v>11152</v>
      </c>
    </row>
    <row r="5" spans="1:6" ht="15" customHeight="1" x14ac:dyDescent="0.25">
      <c r="A5" s="2">
        <v>1990</v>
      </c>
      <c r="B5" s="14" t="s">
        <v>27</v>
      </c>
      <c r="C5" s="14" t="s">
        <v>27</v>
      </c>
      <c r="D5" s="13">
        <v>40514</v>
      </c>
      <c r="E5" s="13">
        <v>50478</v>
      </c>
      <c r="F5" s="13">
        <v>90992</v>
      </c>
    </row>
    <row r="6" spans="1:6" ht="15" customHeight="1" x14ac:dyDescent="0.25">
      <c r="A6" s="2">
        <v>1995</v>
      </c>
      <c r="B6" s="13">
        <v>33827</v>
      </c>
      <c r="C6" s="13">
        <v>39700</v>
      </c>
      <c r="D6" s="13">
        <v>73527</v>
      </c>
      <c r="E6" s="13">
        <v>33442</v>
      </c>
      <c r="F6" s="13">
        <v>106969</v>
      </c>
    </row>
    <row r="7" spans="1:6" ht="15" customHeight="1" x14ac:dyDescent="0.25">
      <c r="A7" s="2">
        <v>1996</v>
      </c>
      <c r="B7" s="13">
        <v>32722</v>
      </c>
      <c r="C7" s="13">
        <v>36318</v>
      </c>
      <c r="D7" s="13">
        <v>69040</v>
      </c>
      <c r="E7" s="13">
        <v>30137</v>
      </c>
      <c r="F7" s="13">
        <v>99177</v>
      </c>
    </row>
    <row r="8" spans="1:6" ht="15" customHeight="1" x14ac:dyDescent="0.25">
      <c r="A8" s="2">
        <v>1997</v>
      </c>
      <c r="B8" s="13">
        <v>34079</v>
      </c>
      <c r="C8" s="13">
        <v>36366</v>
      </c>
      <c r="D8" s="13">
        <v>70445</v>
      </c>
      <c r="E8" s="13">
        <v>29521</v>
      </c>
      <c r="F8" s="13">
        <v>99966</v>
      </c>
    </row>
    <row r="9" spans="1:6" ht="15" customHeight="1" x14ac:dyDescent="0.25">
      <c r="A9" s="2">
        <v>1998</v>
      </c>
      <c r="B9" s="13">
        <v>34650</v>
      </c>
      <c r="C9" s="13">
        <v>37463</v>
      </c>
      <c r="D9" s="13">
        <v>72113</v>
      </c>
      <c r="E9" s="13">
        <v>28141</v>
      </c>
      <c r="F9" s="13">
        <v>100254</v>
      </c>
    </row>
    <row r="10" spans="1:6" ht="15" customHeight="1" x14ac:dyDescent="0.25">
      <c r="A10" s="2">
        <v>1999</v>
      </c>
      <c r="B10" s="13">
        <v>33003</v>
      </c>
      <c r="C10" s="13">
        <v>36771</v>
      </c>
      <c r="D10" s="13">
        <v>69774</v>
      </c>
      <c r="E10" s="13">
        <v>27507</v>
      </c>
      <c r="F10" s="13">
        <v>97281</v>
      </c>
    </row>
    <row r="11" spans="1:6" ht="15" customHeight="1" x14ac:dyDescent="0.25">
      <c r="A11" s="2">
        <v>2000</v>
      </c>
      <c r="B11" s="13">
        <v>32868</v>
      </c>
      <c r="C11" s="13">
        <v>37695</v>
      </c>
      <c r="D11" s="13">
        <v>70563</v>
      </c>
      <c r="E11" s="13">
        <v>27595</v>
      </c>
      <c r="F11" s="13">
        <v>98158</v>
      </c>
    </row>
    <row r="12" spans="1:6" ht="15" customHeight="1" x14ac:dyDescent="0.25">
      <c r="A12" s="2">
        <v>2001</v>
      </c>
      <c r="B12" s="13">
        <v>33594</v>
      </c>
      <c r="C12" s="13">
        <v>39292</v>
      </c>
      <c r="D12" s="13">
        <v>72886</v>
      </c>
      <c r="E12" s="13">
        <v>27484</v>
      </c>
      <c r="F12" s="13">
        <v>100370</v>
      </c>
    </row>
    <row r="13" spans="1:6" ht="15" customHeight="1" x14ac:dyDescent="0.25">
      <c r="A13" s="2">
        <v>2002</v>
      </c>
      <c r="B13" s="13">
        <v>33689</v>
      </c>
      <c r="C13" s="13">
        <v>41598</v>
      </c>
      <c r="D13" s="13">
        <v>75287</v>
      </c>
      <c r="E13" s="13">
        <v>28127</v>
      </c>
      <c r="F13" s="13">
        <v>103414</v>
      </c>
    </row>
    <row r="14" spans="1:6" ht="15" customHeight="1" x14ac:dyDescent="0.25">
      <c r="A14" s="2">
        <v>2003</v>
      </c>
      <c r="B14" s="13">
        <v>33265</v>
      </c>
      <c r="C14" s="13">
        <v>42973</v>
      </c>
      <c r="D14" s="13">
        <v>76238</v>
      </c>
      <c r="E14" s="13">
        <v>28536</v>
      </c>
      <c r="F14" s="13">
        <v>104774</v>
      </c>
    </row>
    <row r="15" spans="1:6" ht="15" customHeight="1" x14ac:dyDescent="0.25">
      <c r="A15" s="2">
        <v>2004</v>
      </c>
      <c r="B15" s="13">
        <v>33505</v>
      </c>
      <c r="C15" s="13">
        <v>43806</v>
      </c>
      <c r="D15" s="13">
        <v>77311</v>
      </c>
      <c r="E15" s="13">
        <v>27199</v>
      </c>
      <c r="F15" s="13">
        <v>104510</v>
      </c>
    </row>
    <row r="16" spans="1:6" ht="15" customHeight="1" x14ac:dyDescent="0.25">
      <c r="A16" s="2">
        <v>2005</v>
      </c>
      <c r="B16" s="13">
        <v>33941</v>
      </c>
      <c r="C16" s="13">
        <v>45482</v>
      </c>
      <c r="D16" s="13">
        <v>79423</v>
      </c>
      <c r="E16" s="13">
        <v>27279</v>
      </c>
      <c r="F16" s="13">
        <v>106702</v>
      </c>
    </row>
  </sheetData>
  <mergeCells count="4">
    <mergeCell ref="F2:F3"/>
    <mergeCell ref="B2:D2"/>
    <mergeCell ref="A2:A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F5AC3-A0A1-4EBF-8ACB-510C910ED612}">
  <dimension ref="A1:N11"/>
  <sheetViews>
    <sheetView zoomScaleNormal="100" workbookViewId="0"/>
  </sheetViews>
  <sheetFormatPr defaultRowHeight="12.75" x14ac:dyDescent="0.25"/>
  <cols>
    <col min="1" max="1" width="16.42578125" style="1" customWidth="1"/>
    <col min="2" max="14" width="5.42578125" style="1" customWidth="1"/>
    <col min="15" max="16384" width="9.140625" style="1"/>
  </cols>
  <sheetData>
    <row r="1" spans="1:14" s="8" customFormat="1" ht="15.75" customHeight="1" x14ac:dyDescent="0.2">
      <c r="A1" s="8" t="s">
        <v>43</v>
      </c>
    </row>
    <row r="2" spans="1:14" ht="15.75" customHeight="1" x14ac:dyDescent="0.25">
      <c r="A2" s="123" t="s">
        <v>42</v>
      </c>
      <c r="B2" s="125">
        <v>1993</v>
      </c>
      <c r="C2" s="125">
        <v>1994</v>
      </c>
      <c r="D2" s="125">
        <v>1995</v>
      </c>
      <c r="E2" s="125">
        <v>1996</v>
      </c>
      <c r="F2" s="125">
        <v>1997</v>
      </c>
      <c r="G2" s="125">
        <v>1998</v>
      </c>
      <c r="H2" s="125">
        <v>1999</v>
      </c>
      <c r="I2" s="125">
        <v>2000</v>
      </c>
      <c r="J2" s="125">
        <v>2001</v>
      </c>
      <c r="K2" s="121">
        <v>2002</v>
      </c>
      <c r="L2" s="121">
        <v>2003</v>
      </c>
      <c r="M2" s="125">
        <v>2004</v>
      </c>
      <c r="N2" s="121">
        <v>2005</v>
      </c>
    </row>
    <row r="3" spans="1:14" ht="15.75" customHeight="1" x14ac:dyDescent="0.25">
      <c r="A3" s="124"/>
      <c r="B3" s="126"/>
      <c r="C3" s="126"/>
      <c r="D3" s="126"/>
      <c r="E3" s="126"/>
      <c r="F3" s="126"/>
      <c r="G3" s="126"/>
      <c r="H3" s="126"/>
      <c r="I3" s="126"/>
      <c r="J3" s="126"/>
      <c r="K3" s="122"/>
      <c r="L3" s="122"/>
      <c r="M3" s="126"/>
      <c r="N3" s="122"/>
    </row>
    <row r="4" spans="1:14" x14ac:dyDescent="0.25">
      <c r="A4" s="1" t="s">
        <v>41</v>
      </c>
      <c r="B4" s="17">
        <v>11155</v>
      </c>
      <c r="C4" s="17">
        <v>11208</v>
      </c>
      <c r="D4" s="17">
        <v>10644</v>
      </c>
      <c r="E4" s="17">
        <v>9477</v>
      </c>
      <c r="F4" s="17">
        <v>9706</v>
      </c>
      <c r="G4" s="17">
        <v>9433</v>
      </c>
      <c r="H4" s="17">
        <v>9669</v>
      </c>
      <c r="I4" s="17">
        <v>9199</v>
      </c>
      <c r="J4" s="17">
        <v>9076</v>
      </c>
      <c r="K4" s="17">
        <v>8927</v>
      </c>
      <c r="L4" s="17">
        <v>8999</v>
      </c>
      <c r="M4" s="17">
        <v>8454</v>
      </c>
      <c r="N4" s="17">
        <v>8162</v>
      </c>
    </row>
    <row r="5" spans="1:14" x14ac:dyDescent="0.25">
      <c r="A5" s="1" t="s">
        <v>40</v>
      </c>
      <c r="B5" s="17">
        <v>5093</v>
      </c>
      <c r="C5" s="17">
        <v>5029</v>
      </c>
      <c r="D5" s="17">
        <v>4680</v>
      </c>
      <c r="E5" s="17">
        <v>4232</v>
      </c>
      <c r="F5" s="17">
        <v>4186</v>
      </c>
      <c r="G5" s="17">
        <v>4122</v>
      </c>
      <c r="H5" s="17">
        <v>3978</v>
      </c>
      <c r="I5" s="17">
        <v>4139</v>
      </c>
      <c r="J5" s="17">
        <v>3955</v>
      </c>
      <c r="K5" s="17">
        <v>5193</v>
      </c>
      <c r="L5" s="17">
        <v>4414</v>
      </c>
      <c r="M5" s="17">
        <v>4514</v>
      </c>
      <c r="N5" s="17">
        <v>4742</v>
      </c>
    </row>
    <row r="6" spans="1:14" x14ac:dyDescent="0.25">
      <c r="A6" s="1" t="s">
        <v>39</v>
      </c>
      <c r="B6" s="17">
        <v>5182</v>
      </c>
      <c r="C6" s="17">
        <v>5124</v>
      </c>
      <c r="D6" s="17">
        <v>5099</v>
      </c>
      <c r="E6" s="17">
        <v>4723</v>
      </c>
      <c r="F6" s="17">
        <v>4702</v>
      </c>
      <c r="G6" s="17">
        <v>3968</v>
      </c>
      <c r="H6" s="17">
        <v>3765</v>
      </c>
      <c r="I6" s="17">
        <v>3812</v>
      </c>
      <c r="J6" s="17">
        <v>3888</v>
      </c>
      <c r="K6" s="17">
        <v>4133</v>
      </c>
      <c r="L6" s="17">
        <v>4165</v>
      </c>
      <c r="M6" s="17">
        <v>3898</v>
      </c>
      <c r="N6" s="17">
        <v>4091</v>
      </c>
    </row>
    <row r="7" spans="1:14" x14ac:dyDescent="0.25">
      <c r="A7" s="1" t="s">
        <v>38</v>
      </c>
      <c r="B7" s="17">
        <v>3936</v>
      </c>
      <c r="C7" s="17">
        <v>3554</v>
      </c>
      <c r="D7" s="17">
        <v>3341</v>
      </c>
      <c r="E7" s="17">
        <v>3188</v>
      </c>
      <c r="F7" s="17">
        <v>3368</v>
      </c>
      <c r="G7" s="17">
        <v>3558</v>
      </c>
      <c r="H7" s="17">
        <v>3362</v>
      </c>
      <c r="I7" s="17">
        <v>3359</v>
      </c>
      <c r="J7" s="17">
        <v>3925</v>
      </c>
      <c r="K7" s="17">
        <v>4495</v>
      </c>
      <c r="L7" s="17">
        <v>4410</v>
      </c>
      <c r="M7" s="17">
        <v>4524</v>
      </c>
      <c r="N7" s="17">
        <v>5200</v>
      </c>
    </row>
    <row r="8" spans="1:14" x14ac:dyDescent="0.25">
      <c r="A8" s="1" t="s">
        <v>37</v>
      </c>
      <c r="B8" s="17">
        <v>7659</v>
      </c>
      <c r="C8" s="17">
        <v>7802</v>
      </c>
      <c r="D8" s="17">
        <v>6769</v>
      </c>
      <c r="E8" s="17">
        <v>6244</v>
      </c>
      <c r="F8" s="17">
        <v>6254</v>
      </c>
      <c r="G8" s="17">
        <v>6040</v>
      </c>
      <c r="H8" s="17">
        <v>5849</v>
      </c>
      <c r="I8" s="17">
        <v>6183</v>
      </c>
      <c r="J8" s="17">
        <v>6493</v>
      </c>
      <c r="K8" s="17">
        <v>7149</v>
      </c>
      <c r="L8" s="17">
        <v>7231</v>
      </c>
      <c r="M8" s="17">
        <v>7538</v>
      </c>
      <c r="N8" s="17">
        <v>7619</v>
      </c>
    </row>
    <row r="9" spans="1:14" x14ac:dyDescent="0.25">
      <c r="A9" s="1" t="s">
        <v>36</v>
      </c>
      <c r="B9" s="17">
        <v>8524</v>
      </c>
      <c r="C9" s="17">
        <v>7634</v>
      </c>
      <c r="D9" s="17">
        <v>7058</v>
      </c>
      <c r="E9" s="17">
        <v>6666</v>
      </c>
      <c r="F9" s="17">
        <v>6716</v>
      </c>
      <c r="G9" s="17">
        <v>7905</v>
      </c>
      <c r="H9" s="17">
        <v>7179</v>
      </c>
      <c r="I9" s="17">
        <v>7226</v>
      </c>
      <c r="J9" s="17">
        <v>7648</v>
      </c>
      <c r="K9" s="17">
        <v>8009</v>
      </c>
      <c r="L9" s="17">
        <v>8093</v>
      </c>
      <c r="M9" s="17">
        <v>8026</v>
      </c>
      <c r="N9" s="17">
        <v>8571</v>
      </c>
    </row>
    <row r="10" spans="1:14" x14ac:dyDescent="0.25">
      <c r="A10" s="1" t="s">
        <v>35</v>
      </c>
      <c r="B10" s="17">
        <v>7657</v>
      </c>
      <c r="C10" s="17">
        <v>7434</v>
      </c>
      <c r="D10" s="17">
        <v>6858</v>
      </c>
      <c r="E10" s="17">
        <v>6507</v>
      </c>
      <c r="F10" s="17">
        <v>6306</v>
      </c>
      <c r="G10" s="17">
        <v>6303</v>
      </c>
      <c r="H10" s="17">
        <v>6155</v>
      </c>
      <c r="I10" s="17">
        <v>6374</v>
      </c>
      <c r="J10" s="17">
        <v>6290</v>
      </c>
      <c r="K10" s="17">
        <v>6177</v>
      </c>
      <c r="L10" s="17">
        <v>6421</v>
      </c>
      <c r="M10" s="17">
        <v>6588</v>
      </c>
      <c r="N10" s="17">
        <v>6745</v>
      </c>
    </row>
    <row r="11" spans="1:14" s="15" customFormat="1" x14ac:dyDescent="0.25">
      <c r="A11" s="15" t="s">
        <v>34</v>
      </c>
      <c r="B11" s="16">
        <v>49206</v>
      </c>
      <c r="C11" s="16">
        <v>47785</v>
      </c>
      <c r="D11" s="16">
        <v>44449</v>
      </c>
      <c r="E11" s="16">
        <v>41037</v>
      </c>
      <c r="F11" s="16">
        <v>41238</v>
      </c>
      <c r="G11" s="16">
        <v>41329</v>
      </c>
      <c r="H11" s="16">
        <v>39957</v>
      </c>
      <c r="I11" s="16">
        <v>40292</v>
      </c>
      <c r="J11" s="16">
        <v>41275</v>
      </c>
      <c r="K11" s="16">
        <v>43083</v>
      </c>
      <c r="L11" s="16">
        <v>43733</v>
      </c>
      <c r="M11" s="16">
        <v>43542</v>
      </c>
      <c r="N11" s="16">
        <v>45130</v>
      </c>
    </row>
  </sheetData>
  <mergeCells count="14">
    <mergeCell ref="N2:N3"/>
    <mergeCell ref="A2:A3"/>
    <mergeCell ref="B2:B3"/>
    <mergeCell ref="C2:C3"/>
    <mergeCell ref="D2:D3"/>
    <mergeCell ref="E2:E3"/>
    <mergeCell ref="J2:J3"/>
    <mergeCell ref="K2:K3"/>
    <mergeCell ref="F2:F3"/>
    <mergeCell ref="M2:M3"/>
    <mergeCell ref="G2:G3"/>
    <mergeCell ref="H2:H3"/>
    <mergeCell ref="I2:I3"/>
    <mergeCell ref="L2:L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35AE-0451-4423-8B9D-088097C0A7A0}">
  <dimension ref="A1:N11"/>
  <sheetViews>
    <sheetView zoomScaleNormal="100" workbookViewId="0"/>
  </sheetViews>
  <sheetFormatPr defaultRowHeight="12.75" x14ac:dyDescent="0.25"/>
  <cols>
    <col min="1" max="1" width="14.5703125" style="1" customWidth="1"/>
    <col min="2" max="14" width="5.5703125" style="1" customWidth="1"/>
    <col min="15" max="16384" width="9.140625" style="1"/>
  </cols>
  <sheetData>
    <row r="1" spans="1:14" s="8" customFormat="1" ht="15.75" customHeight="1" x14ac:dyDescent="0.2">
      <c r="A1" s="8" t="s">
        <v>44</v>
      </c>
    </row>
    <row r="2" spans="1:14" ht="15.75" customHeight="1" x14ac:dyDescent="0.25">
      <c r="A2" s="123" t="s">
        <v>42</v>
      </c>
      <c r="B2" s="125">
        <v>1993</v>
      </c>
      <c r="C2" s="125">
        <v>1994</v>
      </c>
      <c r="D2" s="125">
        <v>1995</v>
      </c>
      <c r="E2" s="125">
        <v>1996</v>
      </c>
      <c r="F2" s="125">
        <v>1997</v>
      </c>
      <c r="G2" s="125">
        <v>1998</v>
      </c>
      <c r="H2" s="125">
        <v>1999</v>
      </c>
      <c r="I2" s="125">
        <v>2000</v>
      </c>
      <c r="J2" s="125">
        <v>2001</v>
      </c>
      <c r="K2" s="121">
        <v>2002</v>
      </c>
      <c r="L2" s="121">
        <v>2003</v>
      </c>
      <c r="M2" s="121">
        <v>2004</v>
      </c>
      <c r="N2" s="121">
        <v>2005</v>
      </c>
    </row>
    <row r="3" spans="1:14" ht="15.75" customHeight="1" x14ac:dyDescent="0.25">
      <c r="A3" s="124"/>
      <c r="B3" s="126"/>
      <c r="C3" s="126"/>
      <c r="D3" s="126"/>
      <c r="E3" s="126"/>
      <c r="F3" s="126"/>
      <c r="G3" s="126"/>
      <c r="H3" s="126"/>
      <c r="I3" s="126"/>
      <c r="J3" s="126"/>
      <c r="K3" s="122"/>
      <c r="L3" s="122"/>
      <c r="M3" s="122"/>
      <c r="N3" s="122"/>
    </row>
    <row r="4" spans="1:14" x14ac:dyDescent="0.25">
      <c r="A4" s="1" t="s">
        <v>41</v>
      </c>
      <c r="B4" s="19">
        <v>27634</v>
      </c>
      <c r="C4" s="19">
        <v>29388</v>
      </c>
      <c r="D4" s="19">
        <v>28687</v>
      </c>
      <c r="E4" s="19">
        <v>26613</v>
      </c>
      <c r="F4" s="19">
        <v>26683</v>
      </c>
      <c r="G4" s="19">
        <v>26771</v>
      </c>
      <c r="H4" s="19">
        <v>25907</v>
      </c>
      <c r="I4" s="19">
        <v>24382</v>
      </c>
      <c r="J4" s="19">
        <v>24396</v>
      </c>
      <c r="K4" s="19">
        <v>24122</v>
      </c>
      <c r="L4" s="19">
        <v>23821</v>
      </c>
      <c r="M4" s="19">
        <v>22983</v>
      </c>
      <c r="N4" s="19">
        <v>21852</v>
      </c>
    </row>
    <row r="5" spans="1:14" x14ac:dyDescent="0.25">
      <c r="A5" s="1" t="s">
        <v>40</v>
      </c>
      <c r="B5" s="19">
        <v>11458</v>
      </c>
      <c r="C5" s="19">
        <v>11414</v>
      </c>
      <c r="D5" s="19">
        <v>11122</v>
      </c>
      <c r="E5" s="19">
        <v>10053</v>
      </c>
      <c r="F5" s="19">
        <v>10195</v>
      </c>
      <c r="G5" s="19">
        <v>10148</v>
      </c>
      <c r="H5" s="19">
        <v>9558</v>
      </c>
      <c r="I5" s="19">
        <v>9919</v>
      </c>
      <c r="J5" s="19">
        <v>9824</v>
      </c>
      <c r="K5" s="19">
        <v>9990</v>
      </c>
      <c r="L5" s="19">
        <v>10146</v>
      </c>
      <c r="M5" s="19">
        <v>10064</v>
      </c>
      <c r="N5" s="19">
        <v>9978</v>
      </c>
    </row>
    <row r="6" spans="1:14" x14ac:dyDescent="0.25">
      <c r="A6" s="1" t="s">
        <v>39</v>
      </c>
      <c r="B6" s="19">
        <v>12492</v>
      </c>
      <c r="C6" s="19">
        <v>12598</v>
      </c>
      <c r="D6" s="19">
        <v>12669</v>
      </c>
      <c r="E6" s="19">
        <v>11864</v>
      </c>
      <c r="F6" s="19">
        <v>11817</v>
      </c>
      <c r="G6" s="19">
        <v>11250</v>
      </c>
      <c r="H6" s="19">
        <v>10768</v>
      </c>
      <c r="I6" s="19">
        <v>10804</v>
      </c>
      <c r="J6" s="19">
        <v>10637</v>
      </c>
      <c r="K6" s="19">
        <v>10905</v>
      </c>
      <c r="L6" s="19">
        <v>11198</v>
      </c>
      <c r="M6" s="19">
        <v>11420</v>
      </c>
      <c r="N6" s="19">
        <v>11701</v>
      </c>
    </row>
    <row r="7" spans="1:14" x14ac:dyDescent="0.25">
      <c r="A7" s="1" t="s">
        <v>38</v>
      </c>
      <c r="B7" s="19">
        <v>11801</v>
      </c>
      <c r="C7" s="19">
        <v>11196</v>
      </c>
      <c r="D7" s="19">
        <v>10389</v>
      </c>
      <c r="E7" s="19">
        <v>9397</v>
      </c>
      <c r="F7" s="19">
        <v>9580</v>
      </c>
      <c r="G7" s="19">
        <v>9622</v>
      </c>
      <c r="H7" s="19">
        <v>8991</v>
      </c>
      <c r="I7" s="19">
        <v>9366</v>
      </c>
      <c r="J7" s="19">
        <v>9740</v>
      </c>
      <c r="K7" s="19">
        <v>9906</v>
      </c>
      <c r="L7" s="19">
        <v>10305</v>
      </c>
      <c r="M7" s="19">
        <v>10646</v>
      </c>
      <c r="N7" s="19">
        <v>11100</v>
      </c>
    </row>
    <row r="8" spans="1:14" x14ac:dyDescent="0.25">
      <c r="A8" s="1" t="s">
        <v>37</v>
      </c>
      <c r="B8" s="19">
        <v>17420</v>
      </c>
      <c r="C8" s="19">
        <v>17765</v>
      </c>
      <c r="D8" s="19">
        <v>16875</v>
      </c>
      <c r="E8" s="19">
        <v>15629</v>
      </c>
      <c r="F8" s="19">
        <v>15715</v>
      </c>
      <c r="G8" s="19">
        <v>16269</v>
      </c>
      <c r="H8" s="19">
        <v>16019</v>
      </c>
      <c r="I8" s="19">
        <v>16779</v>
      </c>
      <c r="J8" s="19">
        <v>17658</v>
      </c>
      <c r="K8" s="19">
        <v>18657</v>
      </c>
      <c r="L8" s="19">
        <v>18935</v>
      </c>
      <c r="M8" s="19">
        <v>18859</v>
      </c>
      <c r="N8" s="19">
        <v>19688</v>
      </c>
    </row>
    <row r="9" spans="1:14" x14ac:dyDescent="0.25">
      <c r="A9" s="1" t="s">
        <v>36</v>
      </c>
      <c r="B9" s="19">
        <v>17167</v>
      </c>
      <c r="C9" s="19">
        <v>16920</v>
      </c>
      <c r="D9" s="19">
        <v>15858</v>
      </c>
      <c r="E9" s="19">
        <v>14842</v>
      </c>
      <c r="F9" s="19">
        <v>14851</v>
      </c>
      <c r="G9" s="19">
        <v>14649</v>
      </c>
      <c r="H9" s="19">
        <v>14518</v>
      </c>
      <c r="I9" s="19">
        <v>15236</v>
      </c>
      <c r="J9" s="19">
        <v>16096</v>
      </c>
      <c r="K9" s="19">
        <v>17199</v>
      </c>
      <c r="L9" s="19">
        <v>17718</v>
      </c>
      <c r="M9" s="19">
        <v>18199</v>
      </c>
      <c r="N9" s="19">
        <v>19312</v>
      </c>
    </row>
    <row r="10" spans="1:14" x14ac:dyDescent="0.25">
      <c r="A10" s="1" t="s">
        <v>35</v>
      </c>
      <c r="B10" s="19">
        <v>12699</v>
      </c>
      <c r="C10" s="19">
        <v>12404</v>
      </c>
      <c r="D10" s="19">
        <v>11369</v>
      </c>
      <c r="E10" s="19">
        <v>10779</v>
      </c>
      <c r="F10" s="19">
        <v>11125</v>
      </c>
      <c r="G10" s="19">
        <v>11545</v>
      </c>
      <c r="H10" s="19">
        <v>11520</v>
      </c>
      <c r="I10" s="19">
        <v>11672</v>
      </c>
      <c r="J10" s="19">
        <v>12019</v>
      </c>
      <c r="K10" s="19">
        <v>12635</v>
      </c>
      <c r="L10" s="19">
        <v>12651</v>
      </c>
      <c r="M10" s="19">
        <v>12339</v>
      </c>
      <c r="N10" s="19">
        <v>13071</v>
      </c>
    </row>
    <row r="11" spans="1:14" s="15" customFormat="1" x14ac:dyDescent="0.25">
      <c r="A11" s="15" t="s">
        <v>34</v>
      </c>
      <c r="B11" s="18">
        <v>110671</v>
      </c>
      <c r="C11" s="18">
        <v>111685</v>
      </c>
      <c r="D11" s="18">
        <v>106969</v>
      </c>
      <c r="E11" s="18">
        <v>99177</v>
      </c>
      <c r="F11" s="18">
        <v>99966</v>
      </c>
      <c r="G11" s="18">
        <v>100254</v>
      </c>
      <c r="H11" s="18">
        <v>97281</v>
      </c>
      <c r="I11" s="18">
        <v>98158</v>
      </c>
      <c r="J11" s="18">
        <v>100370</v>
      </c>
      <c r="K11" s="18">
        <v>103414</v>
      </c>
      <c r="L11" s="18">
        <v>104774</v>
      </c>
      <c r="M11" s="18">
        <v>104510</v>
      </c>
      <c r="N11" s="18">
        <v>106702</v>
      </c>
    </row>
  </sheetData>
  <mergeCells count="14">
    <mergeCell ref="A2:A3"/>
    <mergeCell ref="F2:F3"/>
    <mergeCell ref="G2:G3"/>
    <mergeCell ref="N2:N3"/>
    <mergeCell ref="M2:M3"/>
    <mergeCell ref="B2:B3"/>
    <mergeCell ref="C2:C3"/>
    <mergeCell ref="D2:D3"/>
    <mergeCell ref="E2:E3"/>
    <mergeCell ref="H2:H3"/>
    <mergeCell ref="J2:J3"/>
    <mergeCell ref="I2:I3"/>
    <mergeCell ref="L2:L3"/>
    <mergeCell ref="K2:K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4C907-18A5-4E32-B9FF-379CD0E66319}">
  <dimension ref="A1:H31"/>
  <sheetViews>
    <sheetView zoomScaleNormal="100" workbookViewId="0"/>
  </sheetViews>
  <sheetFormatPr defaultRowHeight="12.75" x14ac:dyDescent="0.25"/>
  <cols>
    <col min="1" max="1" width="17" style="1" customWidth="1"/>
    <col min="2" max="8" width="10" style="1" customWidth="1"/>
    <col min="9" max="16384" width="9.140625" style="1"/>
  </cols>
  <sheetData>
    <row r="1" spans="1:8" s="8" customFormat="1" ht="15.75" customHeight="1" x14ac:dyDescent="0.2">
      <c r="A1" s="8" t="s">
        <v>73</v>
      </c>
    </row>
    <row r="2" spans="1:8" ht="15.75" customHeight="1" x14ac:dyDescent="0.25">
      <c r="A2" s="116" t="s">
        <v>72</v>
      </c>
      <c r="B2" s="119" t="s">
        <v>71</v>
      </c>
      <c r="C2" s="119"/>
      <c r="D2" s="117" t="s">
        <v>23</v>
      </c>
      <c r="E2" s="119" t="s">
        <v>70</v>
      </c>
      <c r="F2" s="119"/>
      <c r="G2" s="119"/>
      <c r="H2" s="118" t="s">
        <v>18</v>
      </c>
    </row>
    <row r="3" spans="1:8" ht="41.25" customHeight="1" x14ac:dyDescent="0.25">
      <c r="A3" s="116"/>
      <c r="B3" s="6" t="s">
        <v>69</v>
      </c>
      <c r="C3" s="6" t="s">
        <v>68</v>
      </c>
      <c r="D3" s="117"/>
      <c r="E3" s="12" t="s">
        <v>67</v>
      </c>
      <c r="F3" s="6" t="s">
        <v>66</v>
      </c>
      <c r="G3" s="6" t="s">
        <v>65</v>
      </c>
      <c r="H3" s="118"/>
    </row>
    <row r="4" spans="1:8" ht="18" customHeight="1" x14ac:dyDescent="0.25">
      <c r="A4" s="1" t="s">
        <v>64</v>
      </c>
      <c r="B4" s="23">
        <v>4392</v>
      </c>
      <c r="C4" s="23">
        <v>5834</v>
      </c>
      <c r="D4" s="22">
        <v>139.6</v>
      </c>
      <c r="E4" s="23">
        <v>5417</v>
      </c>
      <c r="F4" s="23">
        <v>1117</v>
      </c>
      <c r="G4" s="23">
        <v>841</v>
      </c>
      <c r="H4" s="22">
        <v>5.2</v>
      </c>
    </row>
    <row r="5" spans="1:8" ht="15" customHeight="1" x14ac:dyDescent="0.25">
      <c r="A5" s="1" t="s">
        <v>63</v>
      </c>
      <c r="B5" s="23">
        <v>1454</v>
      </c>
      <c r="C5" s="23">
        <v>2328</v>
      </c>
      <c r="D5" s="22">
        <v>106</v>
      </c>
      <c r="E5" s="23">
        <v>1743</v>
      </c>
      <c r="F5" s="23">
        <v>408</v>
      </c>
      <c r="G5" s="23">
        <v>244</v>
      </c>
      <c r="H5" s="22">
        <v>5.7</v>
      </c>
    </row>
    <row r="6" spans="1:8" s="15" customFormat="1" ht="15" customHeight="1" x14ac:dyDescent="0.25">
      <c r="A6" s="15" t="s">
        <v>41</v>
      </c>
      <c r="B6" s="21">
        <v>5846</v>
      </c>
      <c r="C6" s="21">
        <v>8162</v>
      </c>
      <c r="D6" s="20">
        <v>128</v>
      </c>
      <c r="E6" s="21">
        <v>7160</v>
      </c>
      <c r="F6" s="21">
        <v>1525</v>
      </c>
      <c r="G6" s="21">
        <v>1085</v>
      </c>
      <c r="H6" s="20">
        <v>5.4</v>
      </c>
    </row>
    <row r="7" spans="1:8" ht="18" customHeight="1" x14ac:dyDescent="0.25">
      <c r="A7" s="1" t="s">
        <v>62</v>
      </c>
      <c r="B7" s="23">
        <v>1434</v>
      </c>
      <c r="C7" s="23">
        <v>2189</v>
      </c>
      <c r="D7" s="22">
        <v>256</v>
      </c>
      <c r="E7" s="23">
        <v>1750</v>
      </c>
      <c r="F7" s="23">
        <v>292</v>
      </c>
      <c r="G7" s="23">
        <v>175</v>
      </c>
      <c r="H7" s="22">
        <v>7.5</v>
      </c>
    </row>
    <row r="8" spans="1:8" ht="15" customHeight="1" x14ac:dyDescent="0.25">
      <c r="A8" s="1" t="s">
        <v>61</v>
      </c>
      <c r="B8" s="23">
        <v>486</v>
      </c>
      <c r="C8" s="23">
        <v>977</v>
      </c>
      <c r="D8" s="22">
        <v>152.19999999999999</v>
      </c>
      <c r="E8" s="23">
        <v>782</v>
      </c>
      <c r="F8" s="23">
        <v>220</v>
      </c>
      <c r="G8" s="23">
        <v>152</v>
      </c>
      <c r="H8" s="22">
        <v>4.4000000000000004</v>
      </c>
    </row>
    <row r="9" spans="1:8" ht="15" customHeight="1" x14ac:dyDescent="0.25">
      <c r="A9" s="1" t="s">
        <v>60</v>
      </c>
      <c r="B9" s="23">
        <v>809</v>
      </c>
      <c r="C9" s="23">
        <v>1576</v>
      </c>
      <c r="D9" s="22">
        <v>205.7</v>
      </c>
      <c r="E9" s="23">
        <v>1224</v>
      </c>
      <c r="F9" s="23">
        <v>218</v>
      </c>
      <c r="G9" s="23">
        <v>103</v>
      </c>
      <c r="H9" s="22">
        <v>7.2</v>
      </c>
    </row>
    <row r="10" spans="1:8" s="15" customFormat="1" ht="15" customHeight="1" x14ac:dyDescent="0.25">
      <c r="A10" s="15" t="s">
        <v>40</v>
      </c>
      <c r="B10" s="21">
        <v>2729</v>
      </c>
      <c r="C10" s="21">
        <v>4742</v>
      </c>
      <c r="D10" s="20">
        <v>209.5</v>
      </c>
      <c r="E10" s="21">
        <v>3756</v>
      </c>
      <c r="F10" s="21">
        <v>730</v>
      </c>
      <c r="G10" s="21">
        <v>430</v>
      </c>
      <c r="H10" s="20">
        <v>6.5</v>
      </c>
    </row>
    <row r="11" spans="1:8" ht="18" customHeight="1" x14ac:dyDescent="0.25">
      <c r="A11" s="1" t="s">
        <v>59</v>
      </c>
      <c r="B11" s="23">
        <v>875</v>
      </c>
      <c r="C11" s="23">
        <v>1546</v>
      </c>
      <c r="D11" s="22">
        <v>170.1</v>
      </c>
      <c r="E11" s="23">
        <v>1432</v>
      </c>
      <c r="F11" s="23">
        <v>323</v>
      </c>
      <c r="G11" s="23">
        <v>60</v>
      </c>
      <c r="H11" s="22">
        <v>4.8</v>
      </c>
    </row>
    <row r="12" spans="1:8" ht="15" customHeight="1" x14ac:dyDescent="0.25">
      <c r="A12" s="1" t="s">
        <v>58</v>
      </c>
      <c r="B12" s="23">
        <v>478</v>
      </c>
      <c r="C12" s="23">
        <v>1219</v>
      </c>
      <c r="D12" s="22">
        <v>215</v>
      </c>
      <c r="E12" s="23">
        <v>934</v>
      </c>
      <c r="F12" s="23">
        <v>253</v>
      </c>
      <c r="G12" s="23">
        <v>122</v>
      </c>
      <c r="H12" s="22">
        <v>4.8</v>
      </c>
    </row>
    <row r="13" spans="1:8" ht="15" customHeight="1" x14ac:dyDescent="0.25">
      <c r="A13" s="1" t="s">
        <v>57</v>
      </c>
      <c r="B13" s="23">
        <v>822</v>
      </c>
      <c r="C13" s="23">
        <v>1326</v>
      </c>
      <c r="D13" s="22">
        <v>202.4</v>
      </c>
      <c r="E13" s="23">
        <v>916</v>
      </c>
      <c r="F13" s="23">
        <v>218</v>
      </c>
      <c r="G13" s="23">
        <v>101</v>
      </c>
      <c r="H13" s="22">
        <v>6.1</v>
      </c>
    </row>
    <row r="14" spans="1:8" s="15" customFormat="1" ht="15" customHeight="1" x14ac:dyDescent="0.25">
      <c r="A14" s="15" t="s">
        <v>39</v>
      </c>
      <c r="B14" s="21">
        <v>2175</v>
      </c>
      <c r="C14" s="21">
        <v>4091</v>
      </c>
      <c r="D14" s="20">
        <v>192</v>
      </c>
      <c r="E14" s="21">
        <v>3282</v>
      </c>
      <c r="F14" s="21">
        <v>794</v>
      </c>
      <c r="G14" s="21">
        <v>283</v>
      </c>
      <c r="H14" s="20">
        <v>5.2</v>
      </c>
    </row>
    <row r="15" spans="1:8" ht="18" customHeight="1" x14ac:dyDescent="0.25">
      <c r="A15" s="1" t="s">
        <v>56</v>
      </c>
      <c r="B15" s="23">
        <v>1345</v>
      </c>
      <c r="C15" s="23">
        <v>2309</v>
      </c>
      <c r="D15" s="22">
        <v>271.3</v>
      </c>
      <c r="E15" s="23">
        <v>1419</v>
      </c>
      <c r="F15" s="23">
        <v>304</v>
      </c>
      <c r="G15" s="23">
        <v>159</v>
      </c>
      <c r="H15" s="22">
        <v>7.6</v>
      </c>
    </row>
    <row r="16" spans="1:8" ht="15" customHeight="1" x14ac:dyDescent="0.25">
      <c r="A16" s="1" t="s">
        <v>55</v>
      </c>
      <c r="B16" s="23">
        <v>1119</v>
      </c>
      <c r="C16" s="23">
        <v>1452</v>
      </c>
      <c r="D16" s="22">
        <v>203</v>
      </c>
      <c r="E16" s="23">
        <v>868</v>
      </c>
      <c r="F16" s="23">
        <v>139</v>
      </c>
      <c r="G16" s="23">
        <v>88</v>
      </c>
      <c r="H16" s="22">
        <v>10.4</v>
      </c>
    </row>
    <row r="17" spans="1:8" ht="15" customHeight="1" x14ac:dyDescent="0.25">
      <c r="A17" s="1" t="s">
        <v>54</v>
      </c>
      <c r="B17" s="23">
        <v>794</v>
      </c>
      <c r="C17" s="23">
        <v>1439</v>
      </c>
      <c r="D17" s="22">
        <v>273.3</v>
      </c>
      <c r="E17" s="23">
        <v>1038</v>
      </c>
      <c r="F17" s="23">
        <v>144</v>
      </c>
      <c r="G17" s="23">
        <v>98</v>
      </c>
      <c r="H17" s="22">
        <v>10</v>
      </c>
    </row>
    <row r="18" spans="1:8" s="15" customFormat="1" ht="15" customHeight="1" x14ac:dyDescent="0.25">
      <c r="A18" s="15" t="s">
        <v>38</v>
      </c>
      <c r="B18" s="21">
        <v>3258</v>
      </c>
      <c r="C18" s="21">
        <v>5200</v>
      </c>
      <c r="D18" s="20">
        <v>248.5</v>
      </c>
      <c r="E18" s="21">
        <v>3325</v>
      </c>
      <c r="F18" s="21">
        <v>587</v>
      </c>
      <c r="G18" s="21">
        <v>345</v>
      </c>
      <c r="H18" s="20">
        <v>8.9</v>
      </c>
    </row>
    <row r="19" spans="1:8" ht="18" customHeight="1" x14ac:dyDescent="0.25">
      <c r="A19" s="1" t="s">
        <v>53</v>
      </c>
      <c r="B19" s="23">
        <v>2897</v>
      </c>
      <c r="C19" s="23">
        <v>4531</v>
      </c>
      <c r="D19" s="22">
        <v>301.60000000000002</v>
      </c>
      <c r="E19" s="23">
        <v>3717</v>
      </c>
      <c r="F19" s="23">
        <v>629</v>
      </c>
      <c r="G19" s="23">
        <v>338</v>
      </c>
      <c r="H19" s="22">
        <v>7.2</v>
      </c>
    </row>
    <row r="20" spans="1:8" ht="15" customHeight="1" x14ac:dyDescent="0.25">
      <c r="A20" s="1" t="s">
        <v>52</v>
      </c>
      <c r="B20" s="23">
        <v>1202</v>
      </c>
      <c r="C20" s="23">
        <v>1939</v>
      </c>
      <c r="D20" s="22">
        <v>263.60000000000002</v>
      </c>
      <c r="E20" s="23">
        <v>1779</v>
      </c>
      <c r="F20" s="23">
        <v>301</v>
      </c>
      <c r="G20" s="23">
        <v>171</v>
      </c>
      <c r="H20" s="22">
        <v>6.4</v>
      </c>
    </row>
    <row r="21" spans="1:8" ht="15" customHeight="1" x14ac:dyDescent="0.25">
      <c r="A21" s="1" t="s">
        <v>51</v>
      </c>
      <c r="B21" s="23">
        <v>1072</v>
      </c>
      <c r="C21" s="23">
        <v>1149</v>
      </c>
      <c r="D21" s="22">
        <v>234.5</v>
      </c>
      <c r="E21" s="23">
        <v>984</v>
      </c>
      <c r="F21" s="23">
        <v>195</v>
      </c>
      <c r="G21" s="23">
        <v>93</v>
      </c>
      <c r="H21" s="22">
        <v>5.9</v>
      </c>
    </row>
    <row r="22" spans="1:8" s="15" customFormat="1" ht="15" customHeight="1" x14ac:dyDescent="0.25">
      <c r="A22" s="15" t="s">
        <v>37</v>
      </c>
      <c r="B22" s="21">
        <v>5171</v>
      </c>
      <c r="C22" s="21">
        <v>7619</v>
      </c>
      <c r="D22" s="20">
        <v>279.3</v>
      </c>
      <c r="E22" s="21">
        <v>6480</v>
      </c>
      <c r="F22" s="21">
        <v>1125</v>
      </c>
      <c r="G22" s="21">
        <v>602</v>
      </c>
      <c r="H22" s="20">
        <v>6.8</v>
      </c>
    </row>
    <row r="23" spans="1:8" ht="18" customHeight="1" x14ac:dyDescent="0.25">
      <c r="A23" s="1" t="s">
        <v>50</v>
      </c>
      <c r="B23" s="23">
        <v>1455</v>
      </c>
      <c r="C23" s="23">
        <v>2096</v>
      </c>
      <c r="D23" s="22">
        <v>198.1</v>
      </c>
      <c r="E23" s="23">
        <v>1986</v>
      </c>
      <c r="F23" s="23">
        <v>403</v>
      </c>
      <c r="G23" s="23">
        <v>204</v>
      </c>
      <c r="H23" s="22">
        <v>5.2</v>
      </c>
    </row>
    <row r="24" spans="1:8" ht="15" customHeight="1" x14ac:dyDescent="0.25">
      <c r="A24" s="1" t="s">
        <v>49</v>
      </c>
      <c r="B24" s="23">
        <v>1601</v>
      </c>
      <c r="C24" s="23">
        <v>2445</v>
      </c>
      <c r="D24" s="22">
        <v>272.10000000000002</v>
      </c>
      <c r="E24" s="23">
        <v>2262</v>
      </c>
      <c r="F24" s="23">
        <v>550</v>
      </c>
      <c r="G24" s="23">
        <v>205</v>
      </c>
      <c r="H24" s="22">
        <v>4.4000000000000004</v>
      </c>
    </row>
    <row r="25" spans="1:8" ht="15" customHeight="1" x14ac:dyDescent="0.25">
      <c r="A25" s="1" t="s">
        <v>48</v>
      </c>
      <c r="B25" s="23">
        <v>1737</v>
      </c>
      <c r="C25" s="23">
        <v>4030</v>
      </c>
      <c r="D25" s="22">
        <v>393.5</v>
      </c>
      <c r="E25" s="23">
        <v>3160</v>
      </c>
      <c r="F25" s="23">
        <v>636</v>
      </c>
      <c r="G25" s="23">
        <v>336</v>
      </c>
      <c r="H25" s="22">
        <v>6.3</v>
      </c>
    </row>
    <row r="26" spans="1:8" s="15" customFormat="1" ht="15" customHeight="1" x14ac:dyDescent="0.25">
      <c r="A26" s="15" t="s">
        <v>36</v>
      </c>
      <c r="B26" s="21">
        <v>4793</v>
      </c>
      <c r="C26" s="21">
        <v>8571</v>
      </c>
      <c r="D26" s="20">
        <v>287.5</v>
      </c>
      <c r="E26" s="21">
        <v>7408</v>
      </c>
      <c r="F26" s="21">
        <v>1589</v>
      </c>
      <c r="G26" s="21">
        <v>745</v>
      </c>
      <c r="H26" s="20">
        <v>5.4</v>
      </c>
    </row>
    <row r="27" spans="1:8" ht="18" customHeight="1" x14ac:dyDescent="0.25">
      <c r="A27" s="1" t="s">
        <v>47</v>
      </c>
      <c r="B27" s="23">
        <v>1211</v>
      </c>
      <c r="C27" s="23">
        <v>2362</v>
      </c>
      <c r="D27" s="22">
        <v>201.3</v>
      </c>
      <c r="E27" s="23">
        <v>1701</v>
      </c>
      <c r="F27" s="23">
        <v>303</v>
      </c>
      <c r="G27" s="23">
        <v>206</v>
      </c>
      <c r="H27" s="22">
        <v>7.8</v>
      </c>
    </row>
    <row r="28" spans="1:8" ht="15" customHeight="1" x14ac:dyDescent="0.25">
      <c r="A28" s="1" t="s">
        <v>46</v>
      </c>
      <c r="B28" s="23">
        <v>1087</v>
      </c>
      <c r="C28" s="23">
        <v>2233</v>
      </c>
      <c r="D28" s="22">
        <v>248.6</v>
      </c>
      <c r="E28" s="23">
        <v>2059</v>
      </c>
      <c r="F28" s="23">
        <v>341</v>
      </c>
      <c r="G28" s="23">
        <v>176</v>
      </c>
      <c r="H28" s="22">
        <v>6.5</v>
      </c>
    </row>
    <row r="29" spans="1:8" ht="15" customHeight="1" x14ac:dyDescent="0.25">
      <c r="A29" s="1" t="s">
        <v>45</v>
      </c>
      <c r="B29" s="23">
        <v>990</v>
      </c>
      <c r="C29" s="23">
        <v>2150</v>
      </c>
      <c r="D29" s="22">
        <v>231</v>
      </c>
      <c r="E29" s="23">
        <v>1737</v>
      </c>
      <c r="F29" s="23">
        <v>607</v>
      </c>
      <c r="G29" s="23">
        <v>171</v>
      </c>
      <c r="H29" s="22">
        <v>3.5</v>
      </c>
    </row>
    <row r="30" spans="1:8" s="15" customFormat="1" ht="15" customHeight="1" x14ac:dyDescent="0.25">
      <c r="A30" s="15" t="s">
        <v>35</v>
      </c>
      <c r="B30" s="21">
        <v>3288</v>
      </c>
      <c r="C30" s="21">
        <v>6745</v>
      </c>
      <c r="D30" s="20">
        <v>224.7</v>
      </c>
      <c r="E30" s="21">
        <v>5497</v>
      </c>
      <c r="F30" s="21">
        <v>1251</v>
      </c>
      <c r="G30" s="21">
        <v>553</v>
      </c>
      <c r="H30" s="20">
        <v>5.4</v>
      </c>
    </row>
    <row r="31" spans="1:8" s="15" customFormat="1" ht="18" customHeight="1" x14ac:dyDescent="0.25">
      <c r="A31" s="15" t="s">
        <v>34</v>
      </c>
      <c r="B31" s="21">
        <v>27260</v>
      </c>
      <c r="C31" s="21">
        <v>45130</v>
      </c>
      <c r="D31" s="20">
        <v>209.2</v>
      </c>
      <c r="E31" s="21">
        <v>36908</v>
      </c>
      <c r="F31" s="21">
        <v>7601</v>
      </c>
      <c r="G31" s="21">
        <v>4043</v>
      </c>
      <c r="H31" s="20">
        <v>5.9</v>
      </c>
    </row>
  </sheetData>
  <mergeCells count="5">
    <mergeCell ref="A2:A3"/>
    <mergeCell ref="E2:G2"/>
    <mergeCell ref="H2:H3"/>
    <mergeCell ref="D2:D3"/>
    <mergeCell ref="B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20BBA-47D2-4DB0-B2C4-05EA76033A5C}">
  <dimension ref="A1:F31"/>
  <sheetViews>
    <sheetView zoomScaleNormal="100" workbookViewId="0"/>
  </sheetViews>
  <sheetFormatPr defaultRowHeight="12.75" x14ac:dyDescent="0.25"/>
  <cols>
    <col min="1" max="1" width="16.85546875" style="1" customWidth="1"/>
    <col min="2" max="6" width="14" style="1" customWidth="1"/>
    <col min="7" max="16384" width="9.140625" style="1"/>
  </cols>
  <sheetData>
    <row r="1" spans="1:6" s="8" customFormat="1" ht="15.75" customHeight="1" x14ac:dyDescent="0.2">
      <c r="A1" s="8" t="s">
        <v>77</v>
      </c>
    </row>
    <row r="2" spans="1:6" ht="15.75" customHeight="1" x14ac:dyDescent="0.25">
      <c r="A2" s="116" t="s">
        <v>42</v>
      </c>
      <c r="B2" s="119" t="s">
        <v>71</v>
      </c>
      <c r="C2" s="119"/>
      <c r="D2" s="117" t="s">
        <v>23</v>
      </c>
      <c r="E2" s="117" t="s">
        <v>76</v>
      </c>
      <c r="F2" s="118" t="s">
        <v>75</v>
      </c>
    </row>
    <row r="3" spans="1:6" ht="15.75" customHeight="1" x14ac:dyDescent="0.25">
      <c r="A3" s="116"/>
      <c r="B3" s="6" t="s">
        <v>74</v>
      </c>
      <c r="C3" s="6" t="s">
        <v>68</v>
      </c>
      <c r="D3" s="117"/>
      <c r="E3" s="117"/>
      <c r="F3" s="118"/>
    </row>
    <row r="4" spans="1:6" ht="18" customHeight="1" x14ac:dyDescent="0.25">
      <c r="A4" s="1" t="s">
        <v>64</v>
      </c>
      <c r="B4" s="26">
        <v>9190</v>
      </c>
      <c r="C4" s="26">
        <v>16075</v>
      </c>
      <c r="D4" s="27">
        <v>384.6</v>
      </c>
      <c r="E4" s="26">
        <v>13173</v>
      </c>
      <c r="F4" s="26">
        <v>473</v>
      </c>
    </row>
    <row r="5" spans="1:6" ht="15" customHeight="1" x14ac:dyDescent="0.25">
      <c r="A5" s="1" t="s">
        <v>63</v>
      </c>
      <c r="B5" s="26">
        <v>3194</v>
      </c>
      <c r="C5" s="26">
        <v>5777</v>
      </c>
      <c r="D5" s="27">
        <v>263.2</v>
      </c>
      <c r="E5" s="26">
        <v>4962</v>
      </c>
      <c r="F5" s="26">
        <v>238</v>
      </c>
    </row>
    <row r="6" spans="1:6" s="15" customFormat="1" ht="15" customHeight="1" x14ac:dyDescent="0.25">
      <c r="A6" s="15" t="s">
        <v>41</v>
      </c>
      <c r="B6" s="24">
        <v>12384</v>
      </c>
      <c r="C6" s="24">
        <v>21852</v>
      </c>
      <c r="D6" s="25">
        <v>342.8</v>
      </c>
      <c r="E6" s="24">
        <v>18135</v>
      </c>
      <c r="F6" s="24">
        <v>711</v>
      </c>
    </row>
    <row r="7" spans="1:6" ht="18" customHeight="1" x14ac:dyDescent="0.25">
      <c r="A7" s="1" t="s">
        <v>62</v>
      </c>
      <c r="B7" s="26">
        <v>2170</v>
      </c>
      <c r="C7" s="26">
        <v>3800</v>
      </c>
      <c r="D7" s="27">
        <v>444.4</v>
      </c>
      <c r="E7" s="26">
        <v>3055</v>
      </c>
      <c r="F7" s="26">
        <v>148</v>
      </c>
    </row>
    <row r="8" spans="1:6" ht="15" customHeight="1" x14ac:dyDescent="0.25">
      <c r="A8" s="1" t="s">
        <v>61</v>
      </c>
      <c r="B8" s="26">
        <v>1259</v>
      </c>
      <c r="C8" s="26">
        <v>2438</v>
      </c>
      <c r="D8" s="27">
        <v>379.7</v>
      </c>
      <c r="E8" s="26">
        <v>2275</v>
      </c>
      <c r="F8" s="26">
        <v>164</v>
      </c>
    </row>
    <row r="9" spans="1:6" ht="15" customHeight="1" x14ac:dyDescent="0.25">
      <c r="A9" s="1" t="s">
        <v>60</v>
      </c>
      <c r="B9" s="26">
        <v>1600</v>
      </c>
      <c r="C9" s="26">
        <v>3740</v>
      </c>
      <c r="D9" s="27">
        <v>488.2</v>
      </c>
      <c r="E9" s="26">
        <v>3126</v>
      </c>
      <c r="F9" s="26">
        <v>147</v>
      </c>
    </row>
    <row r="10" spans="1:6" s="15" customFormat="1" ht="15" customHeight="1" x14ac:dyDescent="0.25">
      <c r="A10" s="15" t="s">
        <v>40</v>
      </c>
      <c r="B10" s="24">
        <v>5029</v>
      </c>
      <c r="C10" s="24">
        <v>9978</v>
      </c>
      <c r="D10" s="25">
        <v>440.9</v>
      </c>
      <c r="E10" s="24">
        <v>8456</v>
      </c>
      <c r="F10" s="24">
        <v>459</v>
      </c>
    </row>
    <row r="11" spans="1:6" ht="18" customHeight="1" x14ac:dyDescent="0.25">
      <c r="A11" s="1" t="s">
        <v>59</v>
      </c>
      <c r="B11" s="26">
        <v>1677</v>
      </c>
      <c r="C11" s="26">
        <v>3852</v>
      </c>
      <c r="D11" s="27">
        <v>423.9</v>
      </c>
      <c r="E11" s="26">
        <v>3297</v>
      </c>
      <c r="F11" s="26">
        <v>310</v>
      </c>
    </row>
    <row r="12" spans="1:6" ht="15" customHeight="1" x14ac:dyDescent="0.25">
      <c r="A12" s="1" t="s">
        <v>58</v>
      </c>
      <c r="B12" s="26">
        <v>1675</v>
      </c>
      <c r="C12" s="26">
        <v>4000</v>
      </c>
      <c r="D12" s="27">
        <v>705.3</v>
      </c>
      <c r="E12" s="26">
        <v>3217</v>
      </c>
      <c r="F12" s="26">
        <v>222</v>
      </c>
    </row>
    <row r="13" spans="1:6" ht="15" customHeight="1" x14ac:dyDescent="0.25">
      <c r="A13" s="1" t="s">
        <v>57</v>
      </c>
      <c r="B13" s="26">
        <v>1698</v>
      </c>
      <c r="C13" s="26">
        <v>3849</v>
      </c>
      <c r="D13" s="27">
        <v>587.6</v>
      </c>
      <c r="E13" s="26">
        <v>3624</v>
      </c>
      <c r="F13" s="26">
        <v>134</v>
      </c>
    </row>
    <row r="14" spans="1:6" s="15" customFormat="1" ht="15" customHeight="1" x14ac:dyDescent="0.25">
      <c r="A14" s="15" t="s">
        <v>39</v>
      </c>
      <c r="B14" s="24">
        <v>5050</v>
      </c>
      <c r="C14" s="24">
        <v>11701</v>
      </c>
      <c r="D14" s="25">
        <v>549.1</v>
      </c>
      <c r="E14" s="24">
        <v>10138</v>
      </c>
      <c r="F14" s="24">
        <v>666</v>
      </c>
    </row>
    <row r="15" spans="1:6" ht="18" customHeight="1" x14ac:dyDescent="0.25">
      <c r="A15" s="1" t="s">
        <v>56</v>
      </c>
      <c r="B15" s="26">
        <v>2513</v>
      </c>
      <c r="C15" s="26">
        <v>4112</v>
      </c>
      <c r="D15" s="27">
        <v>483.2</v>
      </c>
      <c r="E15" s="26">
        <v>3372</v>
      </c>
      <c r="F15" s="26">
        <v>205</v>
      </c>
    </row>
    <row r="16" spans="1:6" ht="15" customHeight="1" x14ac:dyDescent="0.25">
      <c r="A16" s="1" t="s">
        <v>55</v>
      </c>
      <c r="B16" s="26">
        <v>2829</v>
      </c>
      <c r="C16" s="26">
        <v>4404</v>
      </c>
      <c r="D16" s="27">
        <v>615.79999999999995</v>
      </c>
      <c r="E16" s="26">
        <v>3960</v>
      </c>
      <c r="F16" s="26">
        <v>127</v>
      </c>
    </row>
    <row r="17" spans="1:6" ht="15" customHeight="1" x14ac:dyDescent="0.25">
      <c r="A17" s="1" t="s">
        <v>54</v>
      </c>
      <c r="B17" s="26">
        <v>1317</v>
      </c>
      <c r="C17" s="26">
        <v>2584</v>
      </c>
      <c r="D17" s="27">
        <v>490.8</v>
      </c>
      <c r="E17" s="26">
        <v>2464</v>
      </c>
      <c r="F17" s="26">
        <v>147</v>
      </c>
    </row>
    <row r="18" spans="1:6" s="15" customFormat="1" ht="15" customHeight="1" x14ac:dyDescent="0.25">
      <c r="A18" s="15" t="s">
        <v>38</v>
      </c>
      <c r="B18" s="24">
        <v>6659</v>
      </c>
      <c r="C18" s="24">
        <v>11100</v>
      </c>
      <c r="D18" s="25">
        <v>530.4</v>
      </c>
      <c r="E18" s="24">
        <v>9796</v>
      </c>
      <c r="F18" s="24">
        <v>479</v>
      </c>
    </row>
    <row r="19" spans="1:6" ht="18" customHeight="1" x14ac:dyDescent="0.25">
      <c r="A19" s="1" t="s">
        <v>53</v>
      </c>
      <c r="B19" s="26">
        <v>7458</v>
      </c>
      <c r="C19" s="26">
        <v>12312</v>
      </c>
      <c r="D19" s="27">
        <v>819.5</v>
      </c>
      <c r="E19" s="26">
        <v>11702</v>
      </c>
      <c r="F19" s="26">
        <v>609</v>
      </c>
    </row>
    <row r="20" spans="1:6" ht="15" customHeight="1" x14ac:dyDescent="0.25">
      <c r="A20" s="1" t="s">
        <v>52</v>
      </c>
      <c r="B20" s="26">
        <v>2537</v>
      </c>
      <c r="C20" s="26">
        <v>4709</v>
      </c>
      <c r="D20" s="27">
        <v>640.20000000000005</v>
      </c>
      <c r="E20" s="26">
        <v>4455</v>
      </c>
      <c r="F20" s="26">
        <v>301</v>
      </c>
    </row>
    <row r="21" spans="1:6" ht="15" customHeight="1" x14ac:dyDescent="0.25">
      <c r="A21" s="1" t="s">
        <v>51</v>
      </c>
      <c r="B21" s="26">
        <v>1836</v>
      </c>
      <c r="C21" s="26">
        <v>2667</v>
      </c>
      <c r="D21" s="27">
        <v>544.4</v>
      </c>
      <c r="E21" s="26">
        <v>2538</v>
      </c>
      <c r="F21" s="26">
        <v>121</v>
      </c>
    </row>
    <row r="22" spans="1:6" s="15" customFormat="1" ht="15" customHeight="1" x14ac:dyDescent="0.25">
      <c r="A22" s="15" t="s">
        <v>37</v>
      </c>
      <c r="B22" s="24">
        <v>11831</v>
      </c>
      <c r="C22" s="24">
        <v>19688</v>
      </c>
      <c r="D22" s="25">
        <v>721.7</v>
      </c>
      <c r="E22" s="24">
        <v>18695</v>
      </c>
      <c r="F22" s="24">
        <v>1031</v>
      </c>
    </row>
    <row r="23" spans="1:6" ht="18" customHeight="1" x14ac:dyDescent="0.25">
      <c r="A23" s="1" t="s">
        <v>50</v>
      </c>
      <c r="B23" s="26">
        <v>3172</v>
      </c>
      <c r="C23" s="26">
        <v>5073</v>
      </c>
      <c r="D23" s="27">
        <v>479.4</v>
      </c>
      <c r="E23" s="26">
        <v>4907</v>
      </c>
      <c r="F23" s="26">
        <v>270</v>
      </c>
    </row>
    <row r="24" spans="1:6" ht="15" customHeight="1" x14ac:dyDescent="0.25">
      <c r="A24" s="1" t="s">
        <v>49</v>
      </c>
      <c r="B24" s="26">
        <v>3227</v>
      </c>
      <c r="C24" s="26">
        <v>5546</v>
      </c>
      <c r="D24" s="27">
        <v>617.29999999999995</v>
      </c>
      <c r="E24" s="26">
        <v>5185</v>
      </c>
      <c r="F24" s="26">
        <v>598</v>
      </c>
    </row>
    <row r="25" spans="1:6" ht="15" customHeight="1" x14ac:dyDescent="0.25">
      <c r="A25" s="1" t="s">
        <v>48</v>
      </c>
      <c r="B25" s="26">
        <v>3529</v>
      </c>
      <c r="C25" s="26">
        <v>8693</v>
      </c>
      <c r="D25" s="27">
        <v>848.8</v>
      </c>
      <c r="E25" s="26">
        <v>8257</v>
      </c>
      <c r="F25" s="26">
        <v>487</v>
      </c>
    </row>
    <row r="26" spans="1:6" s="15" customFormat="1" ht="15" customHeight="1" x14ac:dyDescent="0.25">
      <c r="A26" s="15" t="s">
        <v>36</v>
      </c>
      <c r="B26" s="24">
        <v>9928</v>
      </c>
      <c r="C26" s="24">
        <v>19312</v>
      </c>
      <c r="D26" s="25">
        <v>647.9</v>
      </c>
      <c r="E26" s="24">
        <v>18349</v>
      </c>
      <c r="F26" s="24">
        <v>1355</v>
      </c>
    </row>
    <row r="27" spans="1:6" ht="18" customHeight="1" x14ac:dyDescent="0.25">
      <c r="A27" s="1" t="s">
        <v>47</v>
      </c>
      <c r="B27" s="26">
        <v>2413</v>
      </c>
      <c r="C27" s="26">
        <v>4783</v>
      </c>
      <c r="D27" s="27">
        <v>407.7</v>
      </c>
      <c r="E27" s="26">
        <v>4430</v>
      </c>
      <c r="F27" s="26">
        <v>169</v>
      </c>
    </row>
    <row r="28" spans="1:6" ht="15" customHeight="1" x14ac:dyDescent="0.25">
      <c r="A28" s="1" t="s">
        <v>46</v>
      </c>
      <c r="B28" s="26">
        <v>2339</v>
      </c>
      <c r="C28" s="26">
        <v>4344</v>
      </c>
      <c r="D28" s="27">
        <v>483.7</v>
      </c>
      <c r="E28" s="26">
        <v>4021</v>
      </c>
      <c r="F28" s="26">
        <v>206</v>
      </c>
    </row>
    <row r="29" spans="1:6" ht="15" customHeight="1" x14ac:dyDescent="0.25">
      <c r="A29" s="1" t="s">
        <v>45</v>
      </c>
      <c r="B29" s="26">
        <v>2112</v>
      </c>
      <c r="C29" s="26">
        <v>3944</v>
      </c>
      <c r="D29" s="27">
        <v>423.8</v>
      </c>
      <c r="E29" s="26">
        <v>3133</v>
      </c>
      <c r="F29" s="26">
        <v>169</v>
      </c>
    </row>
    <row r="30" spans="1:6" s="15" customFormat="1" ht="15" customHeight="1" x14ac:dyDescent="0.25">
      <c r="A30" s="15" t="s">
        <v>35</v>
      </c>
      <c r="B30" s="24">
        <v>6864</v>
      </c>
      <c r="C30" s="24">
        <v>13071</v>
      </c>
      <c r="D30" s="25">
        <v>435.4</v>
      </c>
      <c r="E30" s="24">
        <v>11584</v>
      </c>
      <c r="F30" s="24">
        <v>544</v>
      </c>
    </row>
    <row r="31" spans="1:6" s="15" customFormat="1" ht="18" customHeight="1" x14ac:dyDescent="0.25">
      <c r="A31" s="15" t="s">
        <v>34</v>
      </c>
      <c r="B31" s="24">
        <v>57745</v>
      </c>
      <c r="C31" s="24">
        <v>106702</v>
      </c>
      <c r="D31" s="25">
        <v>494.6</v>
      </c>
      <c r="E31" s="24">
        <v>95153</v>
      </c>
      <c r="F31" s="24">
        <v>5245</v>
      </c>
    </row>
  </sheetData>
  <mergeCells count="5">
    <mergeCell ref="A2:A3"/>
    <mergeCell ref="B2:C2"/>
    <mergeCell ref="F2:F3"/>
    <mergeCell ref="D2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37639-B3B8-4918-BFA3-8AC578421056}">
  <dimension ref="A1:H11"/>
  <sheetViews>
    <sheetView zoomScaleNormal="100" workbookViewId="0"/>
  </sheetViews>
  <sheetFormatPr defaultRowHeight="12.75" x14ac:dyDescent="0.25"/>
  <cols>
    <col min="1" max="1" width="18" style="1" customWidth="1"/>
    <col min="2" max="8" width="9.85546875" style="1" customWidth="1"/>
    <col min="9" max="16384" width="9.140625" style="1"/>
  </cols>
  <sheetData>
    <row r="1" spans="1:8" s="8" customFormat="1" ht="15.75" customHeight="1" x14ac:dyDescent="0.2">
      <c r="A1" s="8" t="s">
        <v>91</v>
      </c>
    </row>
    <row r="2" spans="1:8" ht="15.75" customHeight="1" x14ac:dyDescent="0.25">
      <c r="A2" s="116" t="s">
        <v>90</v>
      </c>
      <c r="B2" s="119" t="s">
        <v>89</v>
      </c>
      <c r="C2" s="119"/>
      <c r="D2" s="119"/>
      <c r="E2" s="119"/>
      <c r="F2" s="119"/>
      <c r="G2" s="119" t="s">
        <v>88</v>
      </c>
      <c r="H2" s="120"/>
    </row>
    <row r="3" spans="1:8" ht="15.75" customHeight="1" x14ac:dyDescent="0.25">
      <c r="A3" s="116"/>
      <c r="B3" s="119" t="s">
        <v>87</v>
      </c>
      <c r="C3" s="119"/>
      <c r="D3" s="119"/>
      <c r="E3" s="119"/>
      <c r="F3" s="119"/>
      <c r="G3" s="119"/>
      <c r="H3" s="120"/>
    </row>
    <row r="4" spans="1:8" ht="33" customHeight="1" x14ac:dyDescent="0.25">
      <c r="A4" s="116"/>
      <c r="B4" s="12" t="s">
        <v>85</v>
      </c>
      <c r="C4" s="12" t="s">
        <v>1</v>
      </c>
      <c r="D4" s="6" t="s">
        <v>66</v>
      </c>
      <c r="E4" s="12" t="s">
        <v>65</v>
      </c>
      <c r="F4" s="12" t="s">
        <v>86</v>
      </c>
      <c r="G4" s="12" t="s">
        <v>85</v>
      </c>
      <c r="H4" s="32" t="s">
        <v>1</v>
      </c>
    </row>
    <row r="5" spans="1:8" ht="15" customHeight="1" x14ac:dyDescent="0.25">
      <c r="A5" s="1" t="s">
        <v>84</v>
      </c>
      <c r="B5" s="30">
        <v>43665</v>
      </c>
      <c r="C5" s="30">
        <v>36012</v>
      </c>
      <c r="D5" s="30">
        <v>7407</v>
      </c>
      <c r="E5" s="30">
        <v>3933</v>
      </c>
      <c r="F5" s="31">
        <v>5.9</v>
      </c>
      <c r="G5" s="30">
        <v>103715</v>
      </c>
      <c r="H5" s="30">
        <v>92740</v>
      </c>
    </row>
    <row r="6" spans="1:8" ht="15" customHeight="1" x14ac:dyDescent="0.25">
      <c r="A6" s="1" t="s">
        <v>83</v>
      </c>
      <c r="B6" s="30">
        <v>213</v>
      </c>
      <c r="C6" s="30">
        <v>144</v>
      </c>
      <c r="D6" s="30">
        <v>27</v>
      </c>
      <c r="E6" s="30">
        <v>22</v>
      </c>
      <c r="F6" s="31">
        <v>7.9</v>
      </c>
      <c r="G6" s="30">
        <v>902</v>
      </c>
      <c r="H6" s="30">
        <v>805</v>
      </c>
    </row>
    <row r="7" spans="1:8" ht="15" customHeight="1" x14ac:dyDescent="0.25">
      <c r="A7" s="1" t="s">
        <v>82</v>
      </c>
      <c r="B7" s="30">
        <v>404</v>
      </c>
      <c r="C7" s="30">
        <v>303</v>
      </c>
      <c r="D7" s="30">
        <v>64</v>
      </c>
      <c r="E7" s="30">
        <v>42</v>
      </c>
      <c r="F7" s="31">
        <v>6.3</v>
      </c>
      <c r="G7" s="30">
        <v>1129</v>
      </c>
      <c r="H7" s="30">
        <v>1003</v>
      </c>
    </row>
    <row r="8" spans="1:8" ht="15" customHeight="1" x14ac:dyDescent="0.25">
      <c r="A8" s="1" t="s">
        <v>81</v>
      </c>
      <c r="B8" s="30">
        <v>435</v>
      </c>
      <c r="C8" s="30">
        <v>387</v>
      </c>
      <c r="D8" s="30">
        <v>32</v>
      </c>
      <c r="E8" s="30">
        <v>23</v>
      </c>
      <c r="F8" s="31">
        <v>13.6</v>
      </c>
      <c r="G8" s="30">
        <v>366</v>
      </c>
      <c r="H8" s="30">
        <v>357</v>
      </c>
    </row>
    <row r="9" spans="1:8" ht="15" customHeight="1" x14ac:dyDescent="0.25">
      <c r="A9" s="1" t="s">
        <v>80</v>
      </c>
      <c r="B9" s="30">
        <v>361</v>
      </c>
      <c r="C9" s="30">
        <v>62</v>
      </c>
      <c r="D9" s="30">
        <v>68</v>
      </c>
      <c r="E9" s="30">
        <v>20</v>
      </c>
      <c r="F9" s="31">
        <v>5.3</v>
      </c>
      <c r="G9" s="30">
        <v>590</v>
      </c>
      <c r="H9" s="30">
        <v>248</v>
      </c>
    </row>
    <row r="10" spans="1:8" ht="15" customHeight="1" x14ac:dyDescent="0.25">
      <c r="A10" s="1" t="s">
        <v>79</v>
      </c>
      <c r="B10" s="30">
        <v>52</v>
      </c>
      <c r="C10" s="30" t="s">
        <v>78</v>
      </c>
      <c r="D10" s="30">
        <v>3</v>
      </c>
      <c r="E10" s="30">
        <v>3</v>
      </c>
      <c r="F10" s="31">
        <v>17.3</v>
      </c>
      <c r="G10" s="30" t="s">
        <v>78</v>
      </c>
      <c r="H10" s="30" t="s">
        <v>78</v>
      </c>
    </row>
    <row r="11" spans="1:8" s="15" customFormat="1" ht="15" customHeight="1" x14ac:dyDescent="0.25">
      <c r="A11" s="15" t="s">
        <v>30</v>
      </c>
      <c r="B11" s="28">
        <v>45130</v>
      </c>
      <c r="C11" s="28">
        <v>36908</v>
      </c>
      <c r="D11" s="28">
        <v>7601</v>
      </c>
      <c r="E11" s="28">
        <v>4043</v>
      </c>
      <c r="F11" s="29">
        <v>5.9</v>
      </c>
      <c r="G11" s="28">
        <v>106702</v>
      </c>
      <c r="H11" s="28">
        <v>95153</v>
      </c>
    </row>
  </sheetData>
  <mergeCells count="4">
    <mergeCell ref="B2:F2"/>
    <mergeCell ref="B3:H3"/>
    <mergeCell ref="G2:H2"/>
    <mergeCell ref="A2:A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1EC2C-368F-4005-8525-FD9C13DBFA32}">
  <dimension ref="A1:J14"/>
  <sheetViews>
    <sheetView zoomScaleNormal="100" workbookViewId="0"/>
  </sheetViews>
  <sheetFormatPr defaultRowHeight="12.75" x14ac:dyDescent="0.25"/>
  <cols>
    <col min="1" max="1" width="8" style="1" customWidth="1"/>
    <col min="2" max="2" width="0.85546875" style="2" customWidth="1"/>
    <col min="3" max="3" width="8" style="1" customWidth="1"/>
    <col min="4" max="10" width="10" style="1" customWidth="1"/>
    <col min="11" max="16384" width="9.140625" style="1"/>
  </cols>
  <sheetData>
    <row r="1" spans="1:10" s="8" customFormat="1" ht="15.75" customHeight="1" x14ac:dyDescent="0.2">
      <c r="A1" s="8" t="s">
        <v>99</v>
      </c>
      <c r="B1" s="43"/>
    </row>
    <row r="2" spans="1:10" ht="15.75" customHeight="1" x14ac:dyDescent="0.25">
      <c r="A2" s="127" t="s">
        <v>98</v>
      </c>
      <c r="B2" s="117"/>
      <c r="C2" s="117"/>
      <c r="D2" s="117" t="s">
        <v>89</v>
      </c>
      <c r="E2" s="117"/>
      <c r="F2" s="117"/>
      <c r="G2" s="117"/>
      <c r="H2" s="117"/>
      <c r="I2" s="117" t="s">
        <v>88</v>
      </c>
      <c r="J2" s="118"/>
    </row>
    <row r="3" spans="1:10" ht="53.25" customHeight="1" x14ac:dyDescent="0.25">
      <c r="A3" s="127"/>
      <c r="B3" s="117"/>
      <c r="C3" s="117"/>
      <c r="D3" s="12" t="s">
        <v>94</v>
      </c>
      <c r="E3" s="12" t="s">
        <v>93</v>
      </c>
      <c r="F3" s="12" t="s">
        <v>97</v>
      </c>
      <c r="G3" s="12" t="s">
        <v>96</v>
      </c>
      <c r="H3" s="12" t="s">
        <v>95</v>
      </c>
      <c r="I3" s="12" t="s">
        <v>94</v>
      </c>
      <c r="J3" s="32" t="s">
        <v>93</v>
      </c>
    </row>
    <row r="4" spans="1:10" x14ac:dyDescent="0.25">
      <c r="A4" s="42"/>
      <c r="B4" s="39" t="s">
        <v>78</v>
      </c>
      <c r="C4" s="41">
        <v>499</v>
      </c>
      <c r="D4" s="37">
        <v>2710</v>
      </c>
      <c r="E4" s="36">
        <v>393.9</v>
      </c>
      <c r="F4" s="37">
        <v>233</v>
      </c>
      <c r="G4" s="36">
        <v>46.4</v>
      </c>
      <c r="H4" s="36">
        <v>11.6</v>
      </c>
      <c r="I4" s="37">
        <v>5970</v>
      </c>
      <c r="J4" s="36">
        <v>867.7</v>
      </c>
    </row>
    <row r="5" spans="1:10" x14ac:dyDescent="0.25">
      <c r="A5" s="40">
        <v>500</v>
      </c>
      <c r="B5" s="39" t="s">
        <v>78</v>
      </c>
      <c r="C5" s="41">
        <v>999</v>
      </c>
      <c r="D5" s="37">
        <v>4128</v>
      </c>
      <c r="E5" s="36">
        <v>367.7</v>
      </c>
      <c r="F5" s="37">
        <v>485</v>
      </c>
      <c r="G5" s="36">
        <v>41.6</v>
      </c>
      <c r="H5" s="36">
        <v>8.5</v>
      </c>
      <c r="I5" s="37">
        <v>10084</v>
      </c>
      <c r="J5" s="36">
        <v>898.1</v>
      </c>
    </row>
    <row r="6" spans="1:10" x14ac:dyDescent="0.25">
      <c r="A6" s="40">
        <v>1000</v>
      </c>
      <c r="B6" s="39" t="s">
        <v>78</v>
      </c>
      <c r="C6" s="41">
        <v>1999</v>
      </c>
      <c r="D6" s="37">
        <v>6235</v>
      </c>
      <c r="E6" s="36">
        <v>314.39999999999998</v>
      </c>
      <c r="F6" s="37">
        <v>732</v>
      </c>
      <c r="G6" s="36">
        <v>46.2</v>
      </c>
      <c r="H6" s="36">
        <v>8.5</v>
      </c>
      <c r="I6" s="37">
        <v>15675</v>
      </c>
      <c r="J6" s="36">
        <v>790.5</v>
      </c>
    </row>
    <row r="7" spans="1:10" x14ac:dyDescent="0.25">
      <c r="A7" s="40">
        <v>2000</v>
      </c>
      <c r="B7" s="39" t="s">
        <v>78</v>
      </c>
      <c r="C7" s="41">
        <v>4999</v>
      </c>
      <c r="D7" s="37">
        <v>8454</v>
      </c>
      <c r="E7" s="36">
        <v>279.2</v>
      </c>
      <c r="F7" s="37">
        <v>1127</v>
      </c>
      <c r="G7" s="36">
        <v>53.2</v>
      </c>
      <c r="H7" s="36">
        <v>7.5</v>
      </c>
      <c r="I7" s="37">
        <v>18535</v>
      </c>
      <c r="J7" s="36">
        <v>612.1</v>
      </c>
    </row>
    <row r="8" spans="1:10" x14ac:dyDescent="0.25">
      <c r="A8" s="40">
        <v>5000</v>
      </c>
      <c r="B8" s="39" t="s">
        <v>78</v>
      </c>
      <c r="C8" s="41">
        <v>9999</v>
      </c>
      <c r="D8" s="37">
        <v>3773</v>
      </c>
      <c r="E8" s="36">
        <v>191.8</v>
      </c>
      <c r="F8" s="37">
        <v>728</v>
      </c>
      <c r="G8" s="36">
        <v>51.9</v>
      </c>
      <c r="H8" s="36">
        <v>5.2</v>
      </c>
      <c r="I8" s="37">
        <v>9148</v>
      </c>
      <c r="J8" s="36">
        <v>465.1</v>
      </c>
    </row>
    <row r="9" spans="1:10" x14ac:dyDescent="0.25">
      <c r="A9" s="40">
        <v>10000</v>
      </c>
      <c r="B9" s="39" t="s">
        <v>78</v>
      </c>
      <c r="C9" s="41">
        <v>19999</v>
      </c>
      <c r="D9" s="37">
        <v>4373</v>
      </c>
      <c r="E9" s="36">
        <v>196.3</v>
      </c>
      <c r="F9" s="37">
        <v>792</v>
      </c>
      <c r="G9" s="36">
        <v>49.2</v>
      </c>
      <c r="H9" s="36">
        <v>5.5</v>
      </c>
      <c r="I9" s="37">
        <v>10003</v>
      </c>
      <c r="J9" s="36">
        <v>449</v>
      </c>
    </row>
    <row r="10" spans="1:10" x14ac:dyDescent="0.25">
      <c r="A10" s="40">
        <v>20000</v>
      </c>
      <c r="B10" s="39" t="s">
        <v>78</v>
      </c>
      <c r="C10" s="41">
        <v>49999</v>
      </c>
      <c r="D10" s="37">
        <v>3567</v>
      </c>
      <c r="E10" s="36">
        <v>144.69999999999999</v>
      </c>
      <c r="F10" s="37">
        <v>707</v>
      </c>
      <c r="G10" s="36">
        <v>54.7</v>
      </c>
      <c r="H10" s="36">
        <v>5</v>
      </c>
      <c r="I10" s="37">
        <v>8075</v>
      </c>
      <c r="J10" s="36">
        <v>327.5</v>
      </c>
    </row>
    <row r="11" spans="1:10" x14ac:dyDescent="0.25">
      <c r="A11" s="40">
        <v>50000</v>
      </c>
      <c r="B11" s="39" t="s">
        <v>78</v>
      </c>
      <c r="C11" s="41">
        <v>99999</v>
      </c>
      <c r="D11" s="37">
        <v>2215</v>
      </c>
      <c r="E11" s="36">
        <v>141.69999999999999</v>
      </c>
      <c r="F11" s="37">
        <v>561</v>
      </c>
      <c r="G11" s="36">
        <v>53.7</v>
      </c>
      <c r="H11" s="36">
        <v>3.9</v>
      </c>
      <c r="I11" s="37">
        <v>5343</v>
      </c>
      <c r="J11" s="36">
        <v>341.8</v>
      </c>
    </row>
    <row r="12" spans="1:10" x14ac:dyDescent="0.25">
      <c r="A12" s="40">
        <v>100000</v>
      </c>
      <c r="B12" s="39" t="s">
        <v>78</v>
      </c>
      <c r="C12" s="38" t="s">
        <v>92</v>
      </c>
      <c r="D12" s="37">
        <v>3841</v>
      </c>
      <c r="E12" s="36">
        <v>163.6</v>
      </c>
      <c r="F12" s="37">
        <v>1119</v>
      </c>
      <c r="G12" s="36">
        <v>44.5</v>
      </c>
      <c r="H12" s="36">
        <v>3.4</v>
      </c>
      <c r="I12" s="37">
        <v>7794</v>
      </c>
      <c r="J12" s="36">
        <v>332</v>
      </c>
    </row>
    <row r="13" spans="1:10" x14ac:dyDescent="0.25">
      <c r="A13" s="1" t="s">
        <v>64</v>
      </c>
      <c r="D13" s="37">
        <v>5834</v>
      </c>
      <c r="E13" s="36">
        <v>139.6</v>
      </c>
      <c r="F13" s="37">
        <v>1117</v>
      </c>
      <c r="G13" s="36">
        <v>75.3</v>
      </c>
      <c r="H13" s="36">
        <v>5.2</v>
      </c>
      <c r="I13" s="37">
        <v>16075</v>
      </c>
      <c r="J13" s="36">
        <v>384.6</v>
      </c>
    </row>
    <row r="14" spans="1:10" s="15" customFormat="1" x14ac:dyDescent="0.25">
      <c r="A14" s="15" t="s">
        <v>34</v>
      </c>
      <c r="B14" s="33"/>
      <c r="D14" s="35">
        <v>45130</v>
      </c>
      <c r="E14" s="34">
        <v>209.2</v>
      </c>
      <c r="F14" s="35">
        <v>7601</v>
      </c>
      <c r="G14" s="34">
        <v>53.2</v>
      </c>
      <c r="H14" s="34">
        <v>5.9</v>
      </c>
      <c r="I14" s="35">
        <v>106702</v>
      </c>
      <c r="J14" s="34">
        <v>494.6</v>
      </c>
    </row>
  </sheetData>
  <mergeCells count="3">
    <mergeCell ref="I2:J2"/>
    <mergeCell ref="D2:H2"/>
    <mergeCell ref="A2:C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8D01A-2763-4BF5-ABBF-5176C3DCEBE8}">
  <dimension ref="A1:E9"/>
  <sheetViews>
    <sheetView zoomScaleNormal="100" workbookViewId="0"/>
  </sheetViews>
  <sheetFormatPr defaultRowHeight="13.5" x14ac:dyDescent="0.25"/>
  <cols>
    <col min="1" max="1" width="19" style="1" customWidth="1"/>
    <col min="2" max="5" width="17" style="1" customWidth="1"/>
    <col min="6" max="16384" width="9.140625" style="44"/>
  </cols>
  <sheetData>
    <row r="1" spans="1:5" ht="15.75" customHeight="1" x14ac:dyDescent="0.2">
      <c r="A1" s="8" t="s">
        <v>105</v>
      </c>
      <c r="B1" s="8"/>
      <c r="C1" s="8"/>
      <c r="D1" s="8"/>
      <c r="E1" s="8"/>
    </row>
    <row r="2" spans="1:5" ht="21.75" customHeight="1" x14ac:dyDescent="0.2">
      <c r="A2" s="48" t="s">
        <v>90</v>
      </c>
      <c r="B2" s="12" t="s">
        <v>104</v>
      </c>
      <c r="C2" s="12" t="s">
        <v>103</v>
      </c>
      <c r="D2" s="12" t="s">
        <v>102</v>
      </c>
      <c r="E2" s="7" t="s">
        <v>101</v>
      </c>
    </row>
    <row r="3" spans="1:5" ht="16.5" customHeight="1" x14ac:dyDescent="0.25">
      <c r="A3" s="1" t="s">
        <v>84</v>
      </c>
      <c r="B3" s="46">
        <v>8025</v>
      </c>
      <c r="C3" s="46">
        <v>903</v>
      </c>
      <c r="D3" s="46">
        <v>205</v>
      </c>
      <c r="E3" s="46">
        <v>5403</v>
      </c>
    </row>
    <row r="4" spans="1:5" ht="16.5" customHeight="1" x14ac:dyDescent="0.25">
      <c r="A4" s="1" t="s">
        <v>83</v>
      </c>
      <c r="B4" s="46">
        <v>40</v>
      </c>
      <c r="C4" s="47" t="s">
        <v>78</v>
      </c>
      <c r="D4" s="46">
        <v>2244</v>
      </c>
      <c r="E4" s="46">
        <v>239</v>
      </c>
    </row>
    <row r="5" spans="1:5" ht="16.5" customHeight="1" x14ac:dyDescent="0.25">
      <c r="A5" s="1" t="s">
        <v>82</v>
      </c>
      <c r="B5" s="46">
        <v>625</v>
      </c>
      <c r="C5" s="46">
        <v>29</v>
      </c>
      <c r="D5" s="47" t="s">
        <v>78</v>
      </c>
      <c r="E5" s="46">
        <v>959</v>
      </c>
    </row>
    <row r="6" spans="1:5" ht="16.5" customHeight="1" x14ac:dyDescent="0.25">
      <c r="A6" s="1" t="s">
        <v>81</v>
      </c>
      <c r="B6" s="46">
        <v>53</v>
      </c>
      <c r="C6" s="46">
        <v>175</v>
      </c>
      <c r="D6" s="46">
        <v>131</v>
      </c>
      <c r="E6" s="46">
        <v>848</v>
      </c>
    </row>
    <row r="7" spans="1:5" ht="16.5" customHeight="1" x14ac:dyDescent="0.25">
      <c r="A7" s="1" t="s">
        <v>80</v>
      </c>
      <c r="B7" s="46">
        <v>127</v>
      </c>
      <c r="C7" s="46">
        <v>29</v>
      </c>
      <c r="D7" s="46">
        <v>485</v>
      </c>
      <c r="E7" s="46">
        <v>3073</v>
      </c>
    </row>
    <row r="8" spans="1:5" ht="16.5" customHeight="1" x14ac:dyDescent="0.25">
      <c r="A8" s="1" t="s">
        <v>100</v>
      </c>
      <c r="B8" s="47" t="s">
        <v>78</v>
      </c>
      <c r="C8" s="47" t="s">
        <v>78</v>
      </c>
      <c r="D8" s="47" t="s">
        <v>78</v>
      </c>
      <c r="E8" s="46">
        <v>9</v>
      </c>
    </row>
    <row r="9" spans="1:5" ht="16.5" customHeight="1" x14ac:dyDescent="0.25">
      <c r="A9" s="15" t="s">
        <v>30</v>
      </c>
      <c r="B9" s="45">
        <v>8870</v>
      </c>
      <c r="C9" s="45">
        <v>1136</v>
      </c>
      <c r="D9" s="45">
        <v>3065</v>
      </c>
      <c r="E9" s="45">
        <v>10531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87E0E-9D1A-4C10-A66E-CE098FC083EC}">
  <dimension ref="A1:G13"/>
  <sheetViews>
    <sheetView zoomScaleNormal="100" workbookViewId="0"/>
  </sheetViews>
  <sheetFormatPr defaultRowHeight="12.75" x14ac:dyDescent="0.25"/>
  <cols>
    <col min="1" max="1" width="7.7109375" style="1" customWidth="1"/>
    <col min="2" max="2" width="1" style="1" customWidth="1"/>
    <col min="3" max="3" width="8" style="1" customWidth="1"/>
    <col min="4" max="7" width="17.5703125" style="1" customWidth="1"/>
    <col min="8" max="16384" width="9.140625" style="1"/>
  </cols>
  <sheetData>
    <row r="1" spans="1:7" s="8" customFormat="1" ht="15.75" customHeight="1" x14ac:dyDescent="0.2">
      <c r="A1" s="8" t="s">
        <v>107</v>
      </c>
      <c r="B1" s="54"/>
      <c r="C1" s="54"/>
      <c r="D1" s="54"/>
      <c r="E1" s="54"/>
      <c r="F1" s="54"/>
      <c r="G1" s="54"/>
    </row>
    <row r="2" spans="1:7" ht="33" customHeight="1" x14ac:dyDescent="0.25">
      <c r="A2" s="128" t="s">
        <v>98</v>
      </c>
      <c r="B2" s="128"/>
      <c r="C2" s="116"/>
      <c r="D2" s="12" t="s">
        <v>104</v>
      </c>
      <c r="E2" s="12" t="s">
        <v>103</v>
      </c>
      <c r="F2" s="12" t="s">
        <v>102</v>
      </c>
      <c r="G2" s="7" t="s">
        <v>101</v>
      </c>
    </row>
    <row r="3" spans="1:7" s="50" customFormat="1" ht="18" customHeight="1" x14ac:dyDescent="0.25">
      <c r="B3" s="51" t="s">
        <v>78</v>
      </c>
      <c r="C3" s="53">
        <v>499</v>
      </c>
      <c r="D3" s="46">
        <v>203</v>
      </c>
      <c r="E3" s="47" t="s">
        <v>78</v>
      </c>
      <c r="F3" s="46">
        <v>4</v>
      </c>
      <c r="G3" s="47" t="s">
        <v>78</v>
      </c>
    </row>
    <row r="4" spans="1:7" s="50" customFormat="1" ht="15" customHeight="1" x14ac:dyDescent="0.25">
      <c r="A4" s="52">
        <v>500</v>
      </c>
      <c r="B4" s="51" t="s">
        <v>78</v>
      </c>
      <c r="C4" s="53">
        <v>999</v>
      </c>
      <c r="D4" s="46">
        <v>481</v>
      </c>
      <c r="E4" s="46">
        <v>6</v>
      </c>
      <c r="F4" s="46">
        <v>7</v>
      </c>
      <c r="G4" s="46">
        <v>7</v>
      </c>
    </row>
    <row r="5" spans="1:7" s="50" customFormat="1" ht="15" customHeight="1" x14ac:dyDescent="0.25">
      <c r="A5" s="52">
        <v>1000</v>
      </c>
      <c r="B5" s="51" t="s">
        <v>78</v>
      </c>
      <c r="C5" s="53">
        <v>1999</v>
      </c>
      <c r="D5" s="46">
        <v>982</v>
      </c>
      <c r="E5" s="46">
        <v>33</v>
      </c>
      <c r="F5" s="46">
        <v>17</v>
      </c>
      <c r="G5" s="46">
        <v>401</v>
      </c>
    </row>
    <row r="6" spans="1:7" s="50" customFormat="1" ht="15" customHeight="1" x14ac:dyDescent="0.25">
      <c r="A6" s="52">
        <v>2000</v>
      </c>
      <c r="B6" s="51" t="s">
        <v>78</v>
      </c>
      <c r="C6" s="53">
        <v>4999</v>
      </c>
      <c r="D6" s="46">
        <v>887</v>
      </c>
      <c r="E6" s="46">
        <v>155</v>
      </c>
      <c r="F6" s="46">
        <v>2</v>
      </c>
      <c r="G6" s="46">
        <v>1485</v>
      </c>
    </row>
    <row r="7" spans="1:7" s="50" customFormat="1" ht="15" customHeight="1" x14ac:dyDescent="0.25">
      <c r="A7" s="52">
        <v>5000</v>
      </c>
      <c r="B7" s="51" t="s">
        <v>78</v>
      </c>
      <c r="C7" s="53">
        <v>9999</v>
      </c>
      <c r="D7" s="46">
        <v>931</v>
      </c>
      <c r="E7" s="46">
        <v>142</v>
      </c>
      <c r="F7" s="46">
        <v>37</v>
      </c>
      <c r="G7" s="46">
        <v>1085</v>
      </c>
    </row>
    <row r="8" spans="1:7" s="50" customFormat="1" ht="15" customHeight="1" x14ac:dyDescent="0.25">
      <c r="A8" s="52">
        <v>10000</v>
      </c>
      <c r="B8" s="51" t="s">
        <v>78</v>
      </c>
      <c r="C8" s="53">
        <v>19999</v>
      </c>
      <c r="D8" s="46">
        <v>2122</v>
      </c>
      <c r="E8" s="46">
        <v>132</v>
      </c>
      <c r="F8" s="46">
        <v>51</v>
      </c>
      <c r="G8" s="46">
        <v>1776</v>
      </c>
    </row>
    <row r="9" spans="1:7" s="50" customFormat="1" ht="15" customHeight="1" x14ac:dyDescent="0.25">
      <c r="A9" s="52">
        <v>20000</v>
      </c>
      <c r="B9" s="51" t="s">
        <v>78</v>
      </c>
      <c r="C9" s="53">
        <v>49999</v>
      </c>
      <c r="D9" s="46">
        <v>1291</v>
      </c>
      <c r="E9" s="46">
        <v>140</v>
      </c>
      <c r="F9" s="46">
        <v>21</v>
      </c>
      <c r="G9" s="46">
        <v>1402</v>
      </c>
    </row>
    <row r="10" spans="1:7" s="50" customFormat="1" ht="15" customHeight="1" x14ac:dyDescent="0.25">
      <c r="A10" s="52">
        <v>50000</v>
      </c>
      <c r="B10" s="51" t="s">
        <v>78</v>
      </c>
      <c r="C10" s="53">
        <v>99999</v>
      </c>
      <c r="D10" s="46">
        <v>495</v>
      </c>
      <c r="E10" s="46">
        <v>97</v>
      </c>
      <c r="F10" s="46">
        <v>66</v>
      </c>
      <c r="G10" s="46">
        <v>1210</v>
      </c>
    </row>
    <row r="11" spans="1:7" s="50" customFormat="1" ht="15" customHeight="1" x14ac:dyDescent="0.25">
      <c r="A11" s="52">
        <v>100000</v>
      </c>
      <c r="B11" s="51" t="s">
        <v>78</v>
      </c>
      <c r="C11" s="51" t="s">
        <v>106</v>
      </c>
      <c r="D11" s="46">
        <v>671</v>
      </c>
      <c r="E11" s="46">
        <v>128</v>
      </c>
      <c r="F11" s="46">
        <v>180</v>
      </c>
      <c r="G11" s="46">
        <v>1778</v>
      </c>
    </row>
    <row r="12" spans="1:7" s="50" customFormat="1" ht="15" customHeight="1" x14ac:dyDescent="0.25">
      <c r="A12" s="50" t="s">
        <v>64</v>
      </c>
      <c r="B12" s="51"/>
      <c r="C12" s="51"/>
      <c r="D12" s="46">
        <v>807</v>
      </c>
      <c r="E12" s="46">
        <v>303</v>
      </c>
      <c r="F12" s="46">
        <v>2680</v>
      </c>
      <c r="G12" s="46">
        <v>1387</v>
      </c>
    </row>
    <row r="13" spans="1:7" s="49" customFormat="1" ht="15" customHeight="1" x14ac:dyDescent="0.25">
      <c r="A13" s="49" t="s">
        <v>34</v>
      </c>
      <c r="D13" s="45">
        <v>8870</v>
      </c>
      <c r="E13" s="45">
        <v>1136</v>
      </c>
      <c r="F13" s="45">
        <v>3065</v>
      </c>
      <c r="G13" s="45">
        <v>10531</v>
      </c>
    </row>
  </sheetData>
  <mergeCells count="1">
    <mergeCell ref="A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00C65-2343-4BA5-A3D4-56DDF11BC484}">
  <dimension ref="A1:E30"/>
  <sheetViews>
    <sheetView zoomScaleNormal="100" workbookViewId="0"/>
  </sheetViews>
  <sheetFormatPr defaultRowHeight="12.75" x14ac:dyDescent="0.25"/>
  <cols>
    <col min="1" max="1" width="18.85546875" style="1" customWidth="1"/>
    <col min="2" max="5" width="17" style="1" customWidth="1"/>
    <col min="6" max="16384" width="9.140625" style="1"/>
  </cols>
  <sheetData>
    <row r="1" spans="1:5" s="8" customFormat="1" ht="15.75" customHeight="1" x14ac:dyDescent="0.2">
      <c r="A1" s="8" t="s">
        <v>108</v>
      </c>
    </row>
    <row r="2" spans="1:5" ht="22.5" customHeight="1" x14ac:dyDescent="0.25">
      <c r="A2" s="57" t="s">
        <v>42</v>
      </c>
      <c r="B2" s="12" t="s">
        <v>104</v>
      </c>
      <c r="C2" s="12" t="s">
        <v>103</v>
      </c>
      <c r="D2" s="12" t="s">
        <v>102</v>
      </c>
      <c r="E2" s="7" t="s">
        <v>101</v>
      </c>
    </row>
    <row r="3" spans="1:5" ht="18" customHeight="1" x14ac:dyDescent="0.25">
      <c r="A3" s="1" t="s">
        <v>64</v>
      </c>
      <c r="B3" s="47">
        <v>807</v>
      </c>
      <c r="C3" s="47">
        <v>303</v>
      </c>
      <c r="D3" s="47">
        <v>2680</v>
      </c>
      <c r="E3" s="47">
        <v>1387</v>
      </c>
    </row>
    <row r="4" spans="1:5" ht="15" customHeight="1" x14ac:dyDescent="0.25">
      <c r="A4" s="1" t="s">
        <v>63</v>
      </c>
      <c r="B4" s="47">
        <v>443</v>
      </c>
      <c r="C4" s="47">
        <v>138</v>
      </c>
      <c r="D4" s="47">
        <v>72</v>
      </c>
      <c r="E4" s="47">
        <v>679</v>
      </c>
    </row>
    <row r="5" spans="1:5" s="15" customFormat="1" x14ac:dyDescent="0.25">
      <c r="A5" s="15" t="s">
        <v>41</v>
      </c>
      <c r="B5" s="55">
        <v>1250</v>
      </c>
      <c r="C5" s="55">
        <v>441</v>
      </c>
      <c r="D5" s="55">
        <v>2752</v>
      </c>
      <c r="E5" s="55">
        <v>2066</v>
      </c>
    </row>
    <row r="6" spans="1:5" ht="18" customHeight="1" x14ac:dyDescent="0.25">
      <c r="A6" s="1" t="s">
        <v>62</v>
      </c>
      <c r="B6" s="47">
        <v>127</v>
      </c>
      <c r="C6" s="47">
        <v>52</v>
      </c>
      <c r="D6" s="47" t="s">
        <v>78</v>
      </c>
      <c r="E6" s="47">
        <v>136</v>
      </c>
    </row>
    <row r="7" spans="1:5" ht="15" customHeight="1" x14ac:dyDescent="0.25">
      <c r="A7" s="1" t="s">
        <v>61</v>
      </c>
      <c r="B7" s="47">
        <v>138</v>
      </c>
      <c r="C7" s="47" t="s">
        <v>78</v>
      </c>
      <c r="D7" s="47" t="s">
        <v>78</v>
      </c>
      <c r="E7" s="47">
        <v>101</v>
      </c>
    </row>
    <row r="8" spans="1:5" ht="15" customHeight="1" x14ac:dyDescent="0.25">
      <c r="A8" s="1" t="s">
        <v>60</v>
      </c>
      <c r="B8" s="47">
        <v>461</v>
      </c>
      <c r="C8" s="47">
        <v>27</v>
      </c>
      <c r="D8" s="47" t="s">
        <v>78</v>
      </c>
      <c r="E8" s="47">
        <v>374</v>
      </c>
    </row>
    <row r="9" spans="1:5" s="15" customFormat="1" x14ac:dyDescent="0.25">
      <c r="A9" s="15" t="s">
        <v>40</v>
      </c>
      <c r="B9" s="55">
        <v>726</v>
      </c>
      <c r="C9" s="55">
        <v>79</v>
      </c>
      <c r="D9" s="55" t="s">
        <v>78</v>
      </c>
      <c r="E9" s="55">
        <v>611</v>
      </c>
    </row>
    <row r="10" spans="1:5" ht="18" customHeight="1" x14ac:dyDescent="0.25">
      <c r="A10" s="1" t="s">
        <v>59</v>
      </c>
      <c r="B10" s="47">
        <v>1287</v>
      </c>
      <c r="C10" s="47">
        <v>25</v>
      </c>
      <c r="D10" s="47" t="s">
        <v>78</v>
      </c>
      <c r="E10" s="47">
        <v>320</v>
      </c>
    </row>
    <row r="11" spans="1:5" ht="15" customHeight="1" x14ac:dyDescent="0.25">
      <c r="A11" s="1" t="s">
        <v>58</v>
      </c>
      <c r="B11" s="47">
        <v>73</v>
      </c>
      <c r="C11" s="47">
        <v>55</v>
      </c>
      <c r="D11" s="47" t="s">
        <v>78</v>
      </c>
      <c r="E11" s="47">
        <v>246</v>
      </c>
    </row>
    <row r="12" spans="1:5" ht="15" customHeight="1" x14ac:dyDescent="0.25">
      <c r="A12" s="1" t="s">
        <v>57</v>
      </c>
      <c r="B12" s="47">
        <v>131</v>
      </c>
      <c r="C12" s="47" t="s">
        <v>78</v>
      </c>
      <c r="D12" s="47" t="s">
        <v>78</v>
      </c>
      <c r="E12" s="47">
        <v>439</v>
      </c>
    </row>
    <row r="13" spans="1:5" s="15" customFormat="1" x14ac:dyDescent="0.25">
      <c r="A13" s="15" t="s">
        <v>39</v>
      </c>
      <c r="B13" s="55">
        <v>1491</v>
      </c>
      <c r="C13" s="55">
        <v>80</v>
      </c>
      <c r="D13" s="55" t="s">
        <v>78</v>
      </c>
      <c r="E13" s="55">
        <v>1005</v>
      </c>
    </row>
    <row r="14" spans="1:5" ht="18" customHeight="1" x14ac:dyDescent="0.25">
      <c r="A14" s="1" t="s">
        <v>56</v>
      </c>
      <c r="B14" s="47">
        <v>338</v>
      </c>
      <c r="C14" s="47" t="s">
        <v>78</v>
      </c>
      <c r="D14" s="47">
        <v>60</v>
      </c>
      <c r="E14" s="47">
        <v>595</v>
      </c>
    </row>
    <row r="15" spans="1:5" ht="15" customHeight="1" x14ac:dyDescent="0.25">
      <c r="A15" s="1" t="s">
        <v>55</v>
      </c>
      <c r="B15" s="47">
        <v>106</v>
      </c>
      <c r="C15" s="47">
        <v>32</v>
      </c>
      <c r="D15" s="47">
        <v>116</v>
      </c>
      <c r="E15" s="47">
        <v>105</v>
      </c>
    </row>
    <row r="16" spans="1:5" ht="15" customHeight="1" x14ac:dyDescent="0.25">
      <c r="A16" s="1" t="s">
        <v>54</v>
      </c>
      <c r="B16" s="47">
        <v>474</v>
      </c>
      <c r="C16" s="47">
        <v>60</v>
      </c>
      <c r="D16" s="47" t="s">
        <v>78</v>
      </c>
      <c r="E16" s="47">
        <v>258</v>
      </c>
    </row>
    <row r="17" spans="1:5" s="15" customFormat="1" x14ac:dyDescent="0.25">
      <c r="A17" s="15" t="s">
        <v>38</v>
      </c>
      <c r="B17" s="55">
        <v>918</v>
      </c>
      <c r="C17" s="55">
        <v>92</v>
      </c>
      <c r="D17" s="55">
        <v>176</v>
      </c>
      <c r="E17" s="55">
        <v>958</v>
      </c>
    </row>
    <row r="18" spans="1:5" ht="18" customHeight="1" x14ac:dyDescent="0.25">
      <c r="A18" s="1" t="s">
        <v>53</v>
      </c>
      <c r="B18" s="47">
        <v>664</v>
      </c>
      <c r="C18" s="47" t="s">
        <v>78</v>
      </c>
      <c r="D18" s="47">
        <v>10</v>
      </c>
      <c r="E18" s="47">
        <v>1199</v>
      </c>
    </row>
    <row r="19" spans="1:5" ht="15" customHeight="1" x14ac:dyDescent="0.25">
      <c r="A19" s="1" t="s">
        <v>52</v>
      </c>
      <c r="B19" s="47">
        <v>44</v>
      </c>
      <c r="C19" s="47">
        <v>6</v>
      </c>
      <c r="D19" s="47" t="s">
        <v>78</v>
      </c>
      <c r="E19" s="47">
        <v>304</v>
      </c>
    </row>
    <row r="20" spans="1:5" ht="15" customHeight="1" x14ac:dyDescent="0.25">
      <c r="A20" s="1" t="s">
        <v>51</v>
      </c>
      <c r="B20" s="47">
        <v>49</v>
      </c>
      <c r="C20" s="47" t="s">
        <v>78</v>
      </c>
      <c r="D20" s="47" t="s">
        <v>78</v>
      </c>
      <c r="E20" s="47" t="s">
        <v>78</v>
      </c>
    </row>
    <row r="21" spans="1:5" s="15" customFormat="1" x14ac:dyDescent="0.25">
      <c r="A21" s="15" t="s">
        <v>37</v>
      </c>
      <c r="B21" s="55">
        <v>757</v>
      </c>
      <c r="C21" s="55">
        <v>6</v>
      </c>
      <c r="D21" s="55">
        <v>10</v>
      </c>
      <c r="E21" s="55">
        <v>1503</v>
      </c>
    </row>
    <row r="22" spans="1:5" ht="18" customHeight="1" x14ac:dyDescent="0.25">
      <c r="A22" s="1" t="s">
        <v>50</v>
      </c>
      <c r="B22" s="47">
        <v>909</v>
      </c>
      <c r="C22" s="47">
        <v>40</v>
      </c>
      <c r="D22" s="47">
        <v>77</v>
      </c>
      <c r="E22" s="47">
        <v>504</v>
      </c>
    </row>
    <row r="23" spans="1:5" ht="15" customHeight="1" x14ac:dyDescent="0.25">
      <c r="A23" s="1" t="s">
        <v>49</v>
      </c>
      <c r="B23" s="47">
        <v>45</v>
      </c>
      <c r="C23" s="47" t="s">
        <v>78</v>
      </c>
      <c r="D23" s="47" t="s">
        <v>78</v>
      </c>
      <c r="E23" s="47">
        <v>835</v>
      </c>
    </row>
    <row r="24" spans="1:5" ht="15" customHeight="1" x14ac:dyDescent="0.25">
      <c r="A24" s="1" t="s">
        <v>48</v>
      </c>
      <c r="B24" s="47">
        <v>1341</v>
      </c>
      <c r="C24" s="47">
        <v>86</v>
      </c>
      <c r="D24" s="47">
        <v>7</v>
      </c>
      <c r="E24" s="47">
        <v>903</v>
      </c>
    </row>
    <row r="25" spans="1:5" s="15" customFormat="1" x14ac:dyDescent="0.25">
      <c r="A25" s="15" t="s">
        <v>36</v>
      </c>
      <c r="B25" s="55">
        <v>2295</v>
      </c>
      <c r="C25" s="55">
        <v>126</v>
      </c>
      <c r="D25" s="55">
        <v>84</v>
      </c>
      <c r="E25" s="55">
        <v>2242</v>
      </c>
    </row>
    <row r="26" spans="1:5" ht="18" customHeight="1" x14ac:dyDescent="0.25">
      <c r="A26" s="1" t="s">
        <v>47</v>
      </c>
      <c r="B26" s="47">
        <v>646</v>
      </c>
      <c r="C26" s="47">
        <v>77</v>
      </c>
      <c r="D26" s="47">
        <v>43</v>
      </c>
      <c r="E26" s="47">
        <v>658</v>
      </c>
    </row>
    <row r="27" spans="1:5" ht="15" customHeight="1" x14ac:dyDescent="0.25">
      <c r="A27" s="1" t="s">
        <v>46</v>
      </c>
      <c r="B27" s="47">
        <v>355</v>
      </c>
      <c r="C27" s="47">
        <v>130</v>
      </c>
      <c r="D27" s="47" t="s">
        <v>78</v>
      </c>
      <c r="E27" s="47">
        <v>959</v>
      </c>
    </row>
    <row r="28" spans="1:5" ht="15" customHeight="1" x14ac:dyDescent="0.25">
      <c r="A28" s="1" t="s">
        <v>45</v>
      </c>
      <c r="B28" s="47">
        <v>432</v>
      </c>
      <c r="C28" s="47">
        <v>105</v>
      </c>
      <c r="D28" s="47" t="s">
        <v>78</v>
      </c>
      <c r="E28" s="47">
        <v>529</v>
      </c>
    </row>
    <row r="29" spans="1:5" s="15" customFormat="1" x14ac:dyDescent="0.25">
      <c r="A29" s="15" t="s">
        <v>35</v>
      </c>
      <c r="B29" s="55">
        <v>1433</v>
      </c>
      <c r="C29" s="55">
        <v>312</v>
      </c>
      <c r="D29" s="55">
        <v>43</v>
      </c>
      <c r="E29" s="55">
        <v>2146</v>
      </c>
    </row>
    <row r="30" spans="1:5" s="15" customFormat="1" x14ac:dyDescent="0.25">
      <c r="A30" s="15" t="s">
        <v>34</v>
      </c>
      <c r="B30" s="55">
        <v>8870</v>
      </c>
      <c r="C30" s="55">
        <v>1136</v>
      </c>
      <c r="D30" s="55">
        <v>3065</v>
      </c>
      <c r="E30" s="55">
        <v>10531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933DD-62D2-49F8-A655-E9B67F26B74C}">
  <dimension ref="A1:G33"/>
  <sheetViews>
    <sheetView zoomScaleNormal="100" workbookViewId="0"/>
  </sheetViews>
  <sheetFormatPr defaultRowHeight="12.75" x14ac:dyDescent="0.25"/>
  <cols>
    <col min="1" max="1" width="16.5703125" style="1" customWidth="1"/>
    <col min="2" max="6" width="11.7109375" style="58" customWidth="1"/>
    <col min="7" max="7" width="11.7109375" style="1" customWidth="1"/>
    <col min="8" max="16384" width="9.140625" style="1"/>
  </cols>
  <sheetData>
    <row r="1" spans="1:7" s="8" customFormat="1" ht="15.75" customHeight="1" x14ac:dyDescent="0.25">
      <c r="A1" s="8" t="s">
        <v>117</v>
      </c>
      <c r="B1" s="59"/>
      <c r="C1" s="59"/>
      <c r="D1" s="59"/>
      <c r="E1" s="59"/>
      <c r="F1" s="59"/>
    </row>
    <row r="2" spans="1:7" ht="15.75" customHeight="1" x14ac:dyDescent="0.25">
      <c r="A2" s="123" t="s">
        <v>116</v>
      </c>
      <c r="B2" s="132" t="s">
        <v>5</v>
      </c>
      <c r="C2" s="133"/>
      <c r="D2" s="134"/>
      <c r="E2" s="69" t="s">
        <v>5</v>
      </c>
      <c r="F2" s="68" t="s">
        <v>4</v>
      </c>
      <c r="G2" s="129" t="s">
        <v>115</v>
      </c>
    </row>
    <row r="3" spans="1:7" ht="25.5" customHeight="1" x14ac:dyDescent="0.25">
      <c r="A3" s="124"/>
      <c r="B3" s="67" t="s">
        <v>114</v>
      </c>
      <c r="C3" s="67" t="s">
        <v>113</v>
      </c>
      <c r="D3" s="67" t="s">
        <v>112</v>
      </c>
      <c r="E3" s="130" t="s">
        <v>111</v>
      </c>
      <c r="F3" s="131"/>
      <c r="G3" s="130"/>
    </row>
    <row r="4" spans="1:7" ht="15.75" customHeight="1" x14ac:dyDescent="0.25">
      <c r="A4" s="66">
        <v>2004</v>
      </c>
      <c r="B4" s="62">
        <v>813</v>
      </c>
      <c r="C4" s="62">
        <v>773</v>
      </c>
      <c r="D4" s="62">
        <v>1389</v>
      </c>
      <c r="E4" s="62">
        <f>C4+D4</f>
        <v>2162</v>
      </c>
      <c r="F4" s="63">
        <v>68.744038155802869</v>
      </c>
      <c r="G4" s="62">
        <v>315024</v>
      </c>
    </row>
    <row r="5" spans="1:7" x14ac:dyDescent="0.25">
      <c r="A5" s="66">
        <v>2005</v>
      </c>
      <c r="B5" s="62">
        <v>825</v>
      </c>
      <c r="C5" s="62">
        <v>779</v>
      </c>
      <c r="D5" s="62">
        <v>1157</v>
      </c>
      <c r="E5" s="62">
        <v>1936</v>
      </c>
      <c r="F5" s="63">
        <v>61.6</v>
      </c>
      <c r="G5" s="62">
        <v>330415</v>
      </c>
    </row>
    <row r="6" spans="1:7" x14ac:dyDescent="0.25">
      <c r="A6" s="1" t="s">
        <v>110</v>
      </c>
      <c r="B6" s="62"/>
      <c r="C6" s="62"/>
      <c r="D6" s="62"/>
      <c r="E6" s="62"/>
      <c r="F6" s="63"/>
      <c r="G6" s="23"/>
    </row>
    <row r="7" spans="1:7" ht="18" customHeight="1" x14ac:dyDescent="0.25">
      <c r="A7" s="1" t="s">
        <v>64</v>
      </c>
      <c r="B7" s="64">
        <v>33</v>
      </c>
      <c r="C7" s="62">
        <v>23</v>
      </c>
      <c r="D7" s="62" t="s">
        <v>109</v>
      </c>
      <c r="E7" s="62">
        <v>23</v>
      </c>
      <c r="F7" s="63">
        <v>100</v>
      </c>
      <c r="G7" s="62">
        <v>37575</v>
      </c>
    </row>
    <row r="8" spans="1:7" ht="15" customHeight="1" x14ac:dyDescent="0.25">
      <c r="A8" s="1" t="s">
        <v>63</v>
      </c>
      <c r="B8" s="64">
        <v>69</v>
      </c>
      <c r="C8" s="64">
        <v>68</v>
      </c>
      <c r="D8" s="62">
        <v>83</v>
      </c>
      <c r="E8" s="62">
        <f t="shared" ref="E8:E18" si="0">C8+D8</f>
        <v>151</v>
      </c>
      <c r="F8" s="63">
        <v>81.182795698924721</v>
      </c>
      <c r="G8" s="62">
        <v>27348</v>
      </c>
    </row>
    <row r="9" spans="1:7" s="15" customFormat="1" ht="14.1" customHeight="1" x14ac:dyDescent="0.25">
      <c r="A9" s="15" t="s">
        <v>41</v>
      </c>
      <c r="B9" s="65">
        <v>102</v>
      </c>
      <c r="C9" s="61">
        <v>91</v>
      </c>
      <c r="D9" s="61">
        <v>83</v>
      </c>
      <c r="E9" s="61">
        <f t="shared" si="0"/>
        <v>174</v>
      </c>
      <c r="F9" s="60">
        <v>93.048128342245988</v>
      </c>
      <c r="G9" s="28">
        <v>64923</v>
      </c>
    </row>
    <row r="10" spans="1:7" ht="18" customHeight="1" x14ac:dyDescent="0.25">
      <c r="A10" s="1" t="s">
        <v>62</v>
      </c>
      <c r="B10" s="64">
        <v>31</v>
      </c>
      <c r="C10" s="64">
        <v>31</v>
      </c>
      <c r="D10" s="62">
        <v>45</v>
      </c>
      <c r="E10" s="62">
        <f t="shared" si="0"/>
        <v>76</v>
      </c>
      <c r="F10" s="63">
        <v>70.370370370370367</v>
      </c>
      <c r="G10" s="62">
        <v>14714</v>
      </c>
    </row>
    <row r="11" spans="1:7" ht="15" customHeight="1" x14ac:dyDescent="0.25">
      <c r="A11" s="1" t="s">
        <v>61</v>
      </c>
      <c r="B11" s="64">
        <v>19</v>
      </c>
      <c r="C11" s="64">
        <v>17</v>
      </c>
      <c r="D11" s="62">
        <v>45</v>
      </c>
      <c r="E11" s="62">
        <f t="shared" si="0"/>
        <v>62</v>
      </c>
      <c r="F11" s="63">
        <v>81.578947368421055</v>
      </c>
      <c r="G11" s="62">
        <v>7726</v>
      </c>
    </row>
    <row r="12" spans="1:7" ht="15" customHeight="1" x14ac:dyDescent="0.25">
      <c r="A12" s="1" t="s">
        <v>60</v>
      </c>
      <c r="B12" s="64">
        <v>32</v>
      </c>
      <c r="C12" s="64">
        <v>30</v>
      </c>
      <c r="D12" s="62">
        <v>103</v>
      </c>
      <c r="E12" s="62">
        <f t="shared" si="0"/>
        <v>133</v>
      </c>
      <c r="F12" s="63">
        <v>61.29032258064516</v>
      </c>
      <c r="G12" s="62">
        <v>16278</v>
      </c>
    </row>
    <row r="13" spans="1:7" s="15" customFormat="1" ht="14.1" customHeight="1" x14ac:dyDescent="0.25">
      <c r="A13" s="15" t="s">
        <v>40</v>
      </c>
      <c r="B13" s="65">
        <v>82</v>
      </c>
      <c r="C13" s="61">
        <v>78</v>
      </c>
      <c r="D13" s="61">
        <v>193</v>
      </c>
      <c r="E13" s="61">
        <f t="shared" si="0"/>
        <v>271</v>
      </c>
      <c r="F13" s="60">
        <v>67.581047381546128</v>
      </c>
      <c r="G13" s="28">
        <v>38718</v>
      </c>
    </row>
    <row r="14" spans="1:7" ht="18" customHeight="1" x14ac:dyDescent="0.25">
      <c r="A14" s="1" t="s">
        <v>59</v>
      </c>
      <c r="B14" s="64">
        <v>15</v>
      </c>
      <c r="C14" s="64">
        <v>15</v>
      </c>
      <c r="D14" s="62">
        <v>79</v>
      </c>
      <c r="E14" s="62">
        <f t="shared" si="0"/>
        <v>94</v>
      </c>
      <c r="F14" s="63">
        <v>51.648351648351657</v>
      </c>
      <c r="G14" s="62">
        <v>8373</v>
      </c>
    </row>
    <row r="15" spans="1:7" ht="15" customHeight="1" x14ac:dyDescent="0.25">
      <c r="A15" s="1" t="s">
        <v>58</v>
      </c>
      <c r="B15" s="64">
        <v>29</v>
      </c>
      <c r="C15" s="64">
        <v>26</v>
      </c>
      <c r="D15" s="62">
        <v>52</v>
      </c>
      <c r="E15" s="62">
        <f t="shared" si="0"/>
        <v>78</v>
      </c>
      <c r="F15" s="63">
        <v>36.111111111111107</v>
      </c>
      <c r="G15" s="62">
        <v>5092</v>
      </c>
    </row>
    <row r="16" spans="1:7" ht="15" customHeight="1" x14ac:dyDescent="0.25">
      <c r="A16" s="1" t="s">
        <v>57</v>
      </c>
      <c r="B16" s="64">
        <v>20</v>
      </c>
      <c r="C16" s="64">
        <v>18</v>
      </c>
      <c r="D16" s="62">
        <v>127</v>
      </c>
      <c r="E16" s="62">
        <f t="shared" si="0"/>
        <v>145</v>
      </c>
      <c r="F16" s="63">
        <v>56.420233463035018</v>
      </c>
      <c r="G16" s="62">
        <v>6241</v>
      </c>
    </row>
    <row r="17" spans="1:7" s="15" customFormat="1" ht="14.1" customHeight="1" x14ac:dyDescent="0.25">
      <c r="A17" s="15" t="s">
        <v>39</v>
      </c>
      <c r="B17" s="65">
        <v>64</v>
      </c>
      <c r="C17" s="61">
        <v>59</v>
      </c>
      <c r="D17" s="61">
        <v>258</v>
      </c>
      <c r="E17" s="61">
        <f t="shared" si="0"/>
        <v>317</v>
      </c>
      <c r="F17" s="60">
        <v>48.396946564885496</v>
      </c>
      <c r="G17" s="28">
        <v>19706</v>
      </c>
    </row>
    <row r="18" spans="1:7" ht="18" customHeight="1" x14ac:dyDescent="0.25">
      <c r="A18" s="1" t="s">
        <v>56</v>
      </c>
      <c r="B18" s="64">
        <v>38</v>
      </c>
      <c r="C18" s="64">
        <v>33</v>
      </c>
      <c r="D18" s="62">
        <v>138</v>
      </c>
      <c r="E18" s="62">
        <f t="shared" si="0"/>
        <v>171</v>
      </c>
      <c r="F18" s="63">
        <v>56.810631229235874</v>
      </c>
      <c r="G18" s="62">
        <v>13501</v>
      </c>
    </row>
    <row r="19" spans="1:7" ht="15" customHeight="1" x14ac:dyDescent="0.25">
      <c r="A19" s="1" t="s">
        <v>55</v>
      </c>
      <c r="B19" s="64">
        <v>39</v>
      </c>
      <c r="C19" s="64">
        <v>39</v>
      </c>
      <c r="D19" s="62">
        <v>146</v>
      </c>
      <c r="E19" s="62">
        <v>185</v>
      </c>
      <c r="F19" s="63">
        <v>75.5</v>
      </c>
      <c r="G19" s="62">
        <v>11357</v>
      </c>
    </row>
    <row r="20" spans="1:7" ht="15" customHeight="1" x14ac:dyDescent="0.25">
      <c r="A20" s="1" t="s">
        <v>54</v>
      </c>
      <c r="B20" s="64">
        <v>16</v>
      </c>
      <c r="C20" s="64">
        <v>16</v>
      </c>
      <c r="D20" s="62">
        <v>35</v>
      </c>
      <c r="E20" s="62">
        <f>C20+D20</f>
        <v>51</v>
      </c>
      <c r="F20" s="63">
        <v>47.222222222222221</v>
      </c>
      <c r="G20" s="62">
        <v>6648</v>
      </c>
    </row>
    <row r="21" spans="1:7" s="15" customFormat="1" ht="14.1" customHeight="1" x14ac:dyDescent="0.25">
      <c r="A21" s="15" t="s">
        <v>38</v>
      </c>
      <c r="B21" s="65">
        <v>93</v>
      </c>
      <c r="C21" s="61">
        <v>88</v>
      </c>
      <c r="D21" s="61">
        <v>319</v>
      </c>
      <c r="E21" s="61">
        <v>407</v>
      </c>
      <c r="F21" s="60">
        <v>62.2</v>
      </c>
      <c r="G21" s="61">
        <v>31506</v>
      </c>
    </row>
    <row r="22" spans="1:7" ht="18" customHeight="1" x14ac:dyDescent="0.25">
      <c r="A22" s="1" t="s">
        <v>53</v>
      </c>
      <c r="B22" s="64">
        <v>109</v>
      </c>
      <c r="C22" s="64">
        <v>104</v>
      </c>
      <c r="D22" s="62">
        <v>124</v>
      </c>
      <c r="E22" s="62">
        <f t="shared" ref="E22:E33" si="1">C22+D22</f>
        <v>228</v>
      </c>
      <c r="F22" s="63">
        <v>63.865546218487388</v>
      </c>
      <c r="G22" s="62">
        <v>31520</v>
      </c>
    </row>
    <row r="23" spans="1:7" ht="15" customHeight="1" x14ac:dyDescent="0.25">
      <c r="A23" s="1" t="s">
        <v>52</v>
      </c>
      <c r="B23" s="64">
        <v>29</v>
      </c>
      <c r="C23" s="64">
        <v>28</v>
      </c>
      <c r="D23" s="62">
        <v>24</v>
      </c>
      <c r="E23" s="62">
        <f t="shared" si="1"/>
        <v>52</v>
      </c>
      <c r="F23" s="63">
        <v>43.69747899159664</v>
      </c>
      <c r="G23" s="62">
        <v>10938</v>
      </c>
    </row>
    <row r="24" spans="1:7" ht="15" customHeight="1" x14ac:dyDescent="0.25">
      <c r="A24" s="1" t="s">
        <v>51</v>
      </c>
      <c r="B24" s="64">
        <v>32</v>
      </c>
      <c r="C24" s="64">
        <v>32</v>
      </c>
      <c r="D24" s="62">
        <v>58</v>
      </c>
      <c r="E24" s="62">
        <f t="shared" si="1"/>
        <v>90</v>
      </c>
      <c r="F24" s="63">
        <v>69.767441860465112</v>
      </c>
      <c r="G24" s="62">
        <v>3552</v>
      </c>
    </row>
    <row r="25" spans="1:7" s="15" customFormat="1" ht="14.1" customHeight="1" x14ac:dyDescent="0.25">
      <c r="A25" s="15" t="s">
        <v>37</v>
      </c>
      <c r="B25" s="65">
        <v>170</v>
      </c>
      <c r="C25" s="61">
        <v>164</v>
      </c>
      <c r="D25" s="61">
        <v>206</v>
      </c>
      <c r="E25" s="61">
        <f t="shared" si="1"/>
        <v>370</v>
      </c>
      <c r="F25" s="60">
        <v>61.157024793388423</v>
      </c>
      <c r="G25" s="28">
        <v>46010</v>
      </c>
    </row>
    <row r="26" spans="1:7" ht="18" customHeight="1" x14ac:dyDescent="0.25">
      <c r="A26" s="1" t="s">
        <v>50</v>
      </c>
      <c r="B26" s="64">
        <v>56</v>
      </c>
      <c r="C26" s="64">
        <v>48</v>
      </c>
      <c r="D26" s="62">
        <v>19</v>
      </c>
      <c r="E26" s="62">
        <f t="shared" si="1"/>
        <v>67</v>
      </c>
      <c r="F26" s="63">
        <v>81.707317073170728</v>
      </c>
      <c r="G26" s="62">
        <v>38053</v>
      </c>
    </row>
    <row r="27" spans="1:7" ht="15" customHeight="1" x14ac:dyDescent="0.25">
      <c r="A27" s="1" t="s">
        <v>49</v>
      </c>
      <c r="B27" s="64">
        <v>57</v>
      </c>
      <c r="C27" s="64">
        <v>56</v>
      </c>
      <c r="D27" s="62">
        <v>1</v>
      </c>
      <c r="E27" s="62">
        <f t="shared" si="1"/>
        <v>57</v>
      </c>
      <c r="F27" s="63">
        <v>73.076923076923066</v>
      </c>
      <c r="G27" s="62">
        <v>21764</v>
      </c>
    </row>
    <row r="28" spans="1:7" ht="15" customHeight="1" x14ac:dyDescent="0.25">
      <c r="A28" s="1" t="s">
        <v>48</v>
      </c>
      <c r="B28" s="64">
        <v>67</v>
      </c>
      <c r="C28" s="64">
        <v>64</v>
      </c>
      <c r="D28" s="62">
        <v>20</v>
      </c>
      <c r="E28" s="62">
        <f t="shared" si="1"/>
        <v>84</v>
      </c>
      <c r="F28" s="63">
        <v>36.681222707423586</v>
      </c>
      <c r="G28" s="62">
        <v>24464</v>
      </c>
    </row>
    <row r="29" spans="1:7" s="15" customFormat="1" ht="14.1" customHeight="1" x14ac:dyDescent="0.25">
      <c r="A29" s="15" t="s">
        <v>36</v>
      </c>
      <c r="B29" s="65">
        <v>180</v>
      </c>
      <c r="C29" s="61">
        <v>168</v>
      </c>
      <c r="D29" s="61">
        <v>40</v>
      </c>
      <c r="E29" s="61">
        <f t="shared" si="1"/>
        <v>208</v>
      </c>
      <c r="F29" s="60">
        <v>53.470437017994854</v>
      </c>
      <c r="G29" s="28">
        <v>84281</v>
      </c>
    </row>
    <row r="30" spans="1:7" ht="18" customHeight="1" x14ac:dyDescent="0.25">
      <c r="A30" s="1" t="s">
        <v>47</v>
      </c>
      <c r="B30" s="64">
        <v>56</v>
      </c>
      <c r="C30" s="64">
        <v>55</v>
      </c>
      <c r="D30" s="62">
        <v>33</v>
      </c>
      <c r="E30" s="62">
        <f t="shared" si="1"/>
        <v>88</v>
      </c>
      <c r="F30" s="63">
        <v>73.94957983193278</v>
      </c>
      <c r="G30" s="62">
        <v>17920</v>
      </c>
    </row>
    <row r="31" spans="1:7" ht="15" customHeight="1" x14ac:dyDescent="0.25">
      <c r="A31" s="1" t="s">
        <v>46</v>
      </c>
      <c r="B31" s="64">
        <v>41</v>
      </c>
      <c r="C31" s="64">
        <v>41</v>
      </c>
      <c r="D31" s="62">
        <v>15</v>
      </c>
      <c r="E31" s="62">
        <f t="shared" si="1"/>
        <v>56</v>
      </c>
      <c r="F31" s="63">
        <v>74.666666666666671</v>
      </c>
      <c r="G31" s="62">
        <v>17290</v>
      </c>
    </row>
    <row r="32" spans="1:7" ht="15" customHeight="1" x14ac:dyDescent="0.25">
      <c r="A32" s="1" t="s">
        <v>45</v>
      </c>
      <c r="B32" s="64">
        <v>37</v>
      </c>
      <c r="C32" s="64">
        <v>35</v>
      </c>
      <c r="D32" s="62">
        <v>10</v>
      </c>
      <c r="E32" s="62">
        <f t="shared" si="1"/>
        <v>45</v>
      </c>
      <c r="F32" s="63">
        <v>75</v>
      </c>
      <c r="G32" s="62">
        <v>10061</v>
      </c>
    </row>
    <row r="33" spans="1:7" s="15" customFormat="1" ht="14.1" customHeight="1" x14ac:dyDescent="0.25">
      <c r="A33" s="15" t="s">
        <v>35</v>
      </c>
      <c r="B33" s="61">
        <v>134</v>
      </c>
      <c r="C33" s="61">
        <v>131</v>
      </c>
      <c r="D33" s="61">
        <v>58</v>
      </c>
      <c r="E33" s="61">
        <f t="shared" si="1"/>
        <v>189</v>
      </c>
      <c r="F33" s="60">
        <v>74.409448818897644</v>
      </c>
      <c r="G33" s="28">
        <v>45271</v>
      </c>
    </row>
  </sheetData>
  <mergeCells count="4">
    <mergeCell ref="G2:G3"/>
    <mergeCell ref="A2:A3"/>
    <mergeCell ref="E3:F3"/>
    <mergeCell ref="B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9665A-8872-482F-9EBD-CA185C34E90F}">
  <dimension ref="A1:G30"/>
  <sheetViews>
    <sheetView zoomScaleNormal="100" workbookViewId="0"/>
  </sheetViews>
  <sheetFormatPr defaultRowHeight="12.75" x14ac:dyDescent="0.25"/>
  <cols>
    <col min="1" max="1" width="16.7109375" style="70" customWidth="1"/>
    <col min="2" max="7" width="11.7109375" style="70" customWidth="1"/>
    <col min="8" max="16384" width="9.140625" style="70"/>
  </cols>
  <sheetData>
    <row r="1" spans="1:7" s="77" customFormat="1" ht="15.75" customHeight="1" x14ac:dyDescent="0.2">
      <c r="A1" s="77" t="s">
        <v>127</v>
      </c>
    </row>
    <row r="2" spans="1:7" ht="15.75" customHeight="1" x14ac:dyDescent="0.25">
      <c r="A2" s="123" t="s">
        <v>42</v>
      </c>
      <c r="B2" s="76" t="s">
        <v>126</v>
      </c>
      <c r="C2" s="76" t="s">
        <v>125</v>
      </c>
      <c r="D2" s="76" t="s">
        <v>124</v>
      </c>
      <c r="E2" s="76" t="s">
        <v>123</v>
      </c>
      <c r="F2" s="76" t="s">
        <v>122</v>
      </c>
      <c r="G2" s="121" t="s">
        <v>30</v>
      </c>
    </row>
    <row r="3" spans="1:7" ht="15.75" customHeight="1" x14ac:dyDescent="0.25">
      <c r="A3" s="124"/>
      <c r="B3" s="120" t="s">
        <v>121</v>
      </c>
      <c r="C3" s="128"/>
      <c r="D3" s="128"/>
      <c r="E3" s="128"/>
      <c r="F3" s="116"/>
      <c r="G3" s="122"/>
    </row>
    <row r="4" spans="1:7" ht="20.100000000000001" customHeight="1" x14ac:dyDescent="0.25">
      <c r="B4" s="136" t="s">
        <v>120</v>
      </c>
      <c r="C4" s="136"/>
      <c r="D4" s="136"/>
      <c r="E4" s="136"/>
      <c r="F4" s="136"/>
      <c r="G4" s="136"/>
    </row>
    <row r="5" spans="1:7" s="71" customFormat="1" x14ac:dyDescent="0.25">
      <c r="A5" s="71" t="s">
        <v>41</v>
      </c>
      <c r="B5" s="74">
        <v>751</v>
      </c>
      <c r="C5" s="74">
        <v>1545</v>
      </c>
      <c r="D5" s="74">
        <v>1308</v>
      </c>
      <c r="E5" s="74">
        <v>15674</v>
      </c>
      <c r="F5" s="74">
        <v>3483</v>
      </c>
      <c r="G5" s="74">
        <v>22761</v>
      </c>
    </row>
    <row r="6" spans="1:7" s="71" customFormat="1" x14ac:dyDescent="0.25">
      <c r="A6" s="71" t="s">
        <v>40</v>
      </c>
      <c r="B6" s="74">
        <v>661</v>
      </c>
      <c r="C6" s="74">
        <v>1161</v>
      </c>
      <c r="D6" s="74">
        <v>964</v>
      </c>
      <c r="E6" s="74">
        <v>8693</v>
      </c>
      <c r="F6" s="74">
        <v>3154</v>
      </c>
      <c r="G6" s="74">
        <v>14633</v>
      </c>
    </row>
    <row r="7" spans="1:7" s="71" customFormat="1" x14ac:dyDescent="0.25">
      <c r="A7" s="71" t="s">
        <v>39</v>
      </c>
      <c r="B7" s="74">
        <v>292</v>
      </c>
      <c r="C7" s="74">
        <v>676</v>
      </c>
      <c r="D7" s="74">
        <v>768</v>
      </c>
      <c r="E7" s="74">
        <v>4224</v>
      </c>
      <c r="F7" s="74">
        <v>851</v>
      </c>
      <c r="G7" s="74">
        <v>6811</v>
      </c>
    </row>
    <row r="8" spans="1:7" s="71" customFormat="1" x14ac:dyDescent="0.25">
      <c r="A8" s="71" t="s">
        <v>38</v>
      </c>
      <c r="B8" s="74">
        <v>355</v>
      </c>
      <c r="C8" s="74">
        <v>605</v>
      </c>
      <c r="D8" s="74">
        <v>550</v>
      </c>
      <c r="E8" s="74">
        <v>9407</v>
      </c>
      <c r="F8" s="74">
        <v>1399</v>
      </c>
      <c r="G8" s="74">
        <v>12316</v>
      </c>
    </row>
    <row r="9" spans="1:7" s="71" customFormat="1" x14ac:dyDescent="0.25">
      <c r="A9" s="71" t="s">
        <v>37</v>
      </c>
      <c r="B9" s="74">
        <v>813</v>
      </c>
      <c r="C9" s="74">
        <v>1437</v>
      </c>
      <c r="D9" s="74">
        <v>739</v>
      </c>
      <c r="E9" s="74">
        <v>11498</v>
      </c>
      <c r="F9" s="74">
        <v>1900</v>
      </c>
      <c r="G9" s="74">
        <v>16387</v>
      </c>
    </row>
    <row r="10" spans="1:7" s="71" customFormat="1" x14ac:dyDescent="0.25">
      <c r="A10" s="71" t="s">
        <v>36</v>
      </c>
      <c r="B10" s="74">
        <v>730</v>
      </c>
      <c r="C10" s="74">
        <v>1674</v>
      </c>
      <c r="D10" s="74">
        <v>3393</v>
      </c>
      <c r="E10" s="74">
        <v>23357</v>
      </c>
      <c r="F10" s="74">
        <v>3784</v>
      </c>
      <c r="G10" s="74">
        <v>32938</v>
      </c>
    </row>
    <row r="11" spans="1:7" s="71" customFormat="1" x14ac:dyDescent="0.25">
      <c r="A11" s="71" t="s">
        <v>35</v>
      </c>
      <c r="B11" s="74">
        <v>410</v>
      </c>
      <c r="C11" s="74">
        <v>1288</v>
      </c>
      <c r="D11" s="74">
        <v>657</v>
      </c>
      <c r="E11" s="74">
        <v>11611</v>
      </c>
      <c r="F11" s="74">
        <v>2345</v>
      </c>
      <c r="G11" s="74">
        <v>16311</v>
      </c>
    </row>
    <row r="12" spans="1:7" s="72" customFormat="1" x14ac:dyDescent="0.25">
      <c r="A12" s="72" t="s">
        <v>30</v>
      </c>
      <c r="B12" s="73">
        <v>4012</v>
      </c>
      <c r="C12" s="73">
        <v>8386</v>
      </c>
      <c r="D12" s="73">
        <v>8379</v>
      </c>
      <c r="E12" s="73">
        <v>84464</v>
      </c>
      <c r="F12" s="73">
        <v>16916</v>
      </c>
      <c r="G12" s="73">
        <v>122157</v>
      </c>
    </row>
    <row r="13" spans="1:7" s="71" customFormat="1" ht="20.100000000000001" customHeight="1" x14ac:dyDescent="0.25">
      <c r="B13" s="135" t="s">
        <v>119</v>
      </c>
      <c r="C13" s="135"/>
      <c r="D13" s="135"/>
      <c r="E13" s="135"/>
      <c r="F13" s="135"/>
      <c r="G13" s="135"/>
    </row>
    <row r="14" spans="1:7" s="71" customFormat="1" x14ac:dyDescent="0.25">
      <c r="A14" s="71" t="s">
        <v>41</v>
      </c>
      <c r="B14" s="75">
        <v>799</v>
      </c>
      <c r="C14" s="74">
        <v>1610</v>
      </c>
      <c r="D14" s="74">
        <v>1404</v>
      </c>
      <c r="E14" s="74">
        <v>31173</v>
      </c>
      <c r="F14" s="74">
        <v>7176</v>
      </c>
      <c r="G14" s="74">
        <v>42162</v>
      </c>
    </row>
    <row r="15" spans="1:7" s="71" customFormat="1" x14ac:dyDescent="0.25">
      <c r="A15" s="71" t="s">
        <v>40</v>
      </c>
      <c r="B15" s="75">
        <v>689</v>
      </c>
      <c r="C15" s="74">
        <v>1165</v>
      </c>
      <c r="D15" s="74">
        <v>1047</v>
      </c>
      <c r="E15" s="74">
        <v>15304</v>
      </c>
      <c r="F15" s="74">
        <v>5880</v>
      </c>
      <c r="G15" s="74">
        <v>24085</v>
      </c>
    </row>
    <row r="16" spans="1:7" s="71" customFormat="1" x14ac:dyDescent="0.25">
      <c r="A16" s="71" t="s">
        <v>39</v>
      </c>
      <c r="B16" s="75">
        <v>277</v>
      </c>
      <c r="C16" s="74">
        <v>730</v>
      </c>
      <c r="D16" s="74">
        <v>961</v>
      </c>
      <c r="E16" s="74">
        <v>8852</v>
      </c>
      <c r="F16" s="74">
        <v>2075</v>
      </c>
      <c r="G16" s="74">
        <v>12895</v>
      </c>
    </row>
    <row r="17" spans="1:7" s="71" customFormat="1" x14ac:dyDescent="0.25">
      <c r="A17" s="71" t="s">
        <v>38</v>
      </c>
      <c r="B17" s="75">
        <v>403</v>
      </c>
      <c r="C17" s="74">
        <v>654</v>
      </c>
      <c r="D17" s="74">
        <v>661</v>
      </c>
      <c r="E17" s="74">
        <v>14800</v>
      </c>
      <c r="F17" s="74">
        <v>2672</v>
      </c>
      <c r="G17" s="74">
        <v>19190</v>
      </c>
    </row>
    <row r="18" spans="1:7" s="71" customFormat="1" x14ac:dyDescent="0.25">
      <c r="A18" s="71" t="s">
        <v>37</v>
      </c>
      <c r="B18" s="75">
        <v>946</v>
      </c>
      <c r="C18" s="74">
        <v>1559</v>
      </c>
      <c r="D18" s="74">
        <v>977</v>
      </c>
      <c r="E18" s="74">
        <v>22064</v>
      </c>
      <c r="F18" s="74">
        <v>4077</v>
      </c>
      <c r="G18" s="74">
        <v>29623</v>
      </c>
    </row>
    <row r="19" spans="1:7" s="71" customFormat="1" x14ac:dyDescent="0.25">
      <c r="A19" s="71" t="s">
        <v>36</v>
      </c>
      <c r="B19" s="74">
        <v>822</v>
      </c>
      <c r="C19" s="74">
        <v>2045</v>
      </c>
      <c r="D19" s="74">
        <v>2884</v>
      </c>
      <c r="E19" s="74">
        <v>37633</v>
      </c>
      <c r="F19" s="74">
        <v>7959</v>
      </c>
      <c r="G19" s="74">
        <v>51343</v>
      </c>
    </row>
    <row r="20" spans="1:7" s="71" customFormat="1" x14ac:dyDescent="0.25">
      <c r="A20" s="71" t="s">
        <v>35</v>
      </c>
      <c r="B20" s="74">
        <v>424</v>
      </c>
      <c r="C20" s="74">
        <v>2130</v>
      </c>
      <c r="D20" s="74">
        <v>1005</v>
      </c>
      <c r="E20" s="74">
        <v>20853</v>
      </c>
      <c r="F20" s="74">
        <v>4548</v>
      </c>
      <c r="G20" s="74">
        <v>28960</v>
      </c>
    </row>
    <row r="21" spans="1:7" s="72" customFormat="1" x14ac:dyDescent="0.25">
      <c r="A21" s="72" t="s">
        <v>30</v>
      </c>
      <c r="B21" s="73">
        <v>4360</v>
      </c>
      <c r="C21" s="73">
        <v>9893</v>
      </c>
      <c r="D21" s="73">
        <v>8939</v>
      </c>
      <c r="E21" s="73">
        <v>150679</v>
      </c>
      <c r="F21" s="73">
        <v>34387</v>
      </c>
      <c r="G21" s="73">
        <v>208258</v>
      </c>
    </row>
    <row r="22" spans="1:7" s="71" customFormat="1" ht="20.100000000000001" customHeight="1" x14ac:dyDescent="0.25">
      <c r="B22" s="135" t="s">
        <v>118</v>
      </c>
      <c r="C22" s="135"/>
      <c r="D22" s="135"/>
      <c r="E22" s="135"/>
      <c r="F22" s="135"/>
      <c r="G22" s="135"/>
    </row>
    <row r="23" spans="1:7" s="71" customFormat="1" x14ac:dyDescent="0.25">
      <c r="A23" s="71" t="s">
        <v>41</v>
      </c>
      <c r="B23" s="74">
        <v>1550</v>
      </c>
      <c r="C23" s="74">
        <v>3155</v>
      </c>
      <c r="D23" s="74">
        <v>2712</v>
      </c>
      <c r="E23" s="74">
        <v>46847</v>
      </c>
      <c r="F23" s="74">
        <v>10659</v>
      </c>
      <c r="G23" s="74">
        <v>64923</v>
      </c>
    </row>
    <row r="24" spans="1:7" s="71" customFormat="1" x14ac:dyDescent="0.25">
      <c r="A24" s="71" t="s">
        <v>40</v>
      </c>
      <c r="B24" s="74">
        <v>1350</v>
      </c>
      <c r="C24" s="74">
        <v>2326</v>
      </c>
      <c r="D24" s="74">
        <v>2011</v>
      </c>
      <c r="E24" s="74">
        <v>23997</v>
      </c>
      <c r="F24" s="74">
        <v>9034</v>
      </c>
      <c r="G24" s="74">
        <v>38718</v>
      </c>
    </row>
    <row r="25" spans="1:7" s="71" customFormat="1" x14ac:dyDescent="0.25">
      <c r="A25" s="71" t="s">
        <v>39</v>
      </c>
      <c r="B25" s="74">
        <v>569</v>
      </c>
      <c r="C25" s="74">
        <v>1406</v>
      </c>
      <c r="D25" s="74">
        <v>1729</v>
      </c>
      <c r="E25" s="74">
        <v>13076</v>
      </c>
      <c r="F25" s="74">
        <v>2926</v>
      </c>
      <c r="G25" s="74">
        <v>19706</v>
      </c>
    </row>
    <row r="26" spans="1:7" s="71" customFormat="1" x14ac:dyDescent="0.25">
      <c r="A26" s="71" t="s">
        <v>38</v>
      </c>
      <c r="B26" s="74">
        <v>758</v>
      </c>
      <c r="C26" s="74">
        <v>1259</v>
      </c>
      <c r="D26" s="74">
        <v>1211</v>
      </c>
      <c r="E26" s="74">
        <v>24207</v>
      </c>
      <c r="F26" s="74">
        <v>4071</v>
      </c>
      <c r="G26" s="74">
        <v>31506</v>
      </c>
    </row>
    <row r="27" spans="1:7" s="71" customFormat="1" x14ac:dyDescent="0.25">
      <c r="A27" s="71" t="s">
        <v>37</v>
      </c>
      <c r="B27" s="74">
        <v>1759</v>
      </c>
      <c r="C27" s="74">
        <v>2996</v>
      </c>
      <c r="D27" s="74">
        <v>1716</v>
      </c>
      <c r="E27" s="74">
        <v>33562</v>
      </c>
      <c r="F27" s="74">
        <v>5977</v>
      </c>
      <c r="G27" s="74">
        <v>46010</v>
      </c>
    </row>
    <row r="28" spans="1:7" s="71" customFormat="1" x14ac:dyDescent="0.25">
      <c r="A28" s="71" t="s">
        <v>36</v>
      </c>
      <c r="B28" s="74">
        <v>1552</v>
      </c>
      <c r="C28" s="74">
        <v>3719</v>
      </c>
      <c r="D28" s="74">
        <v>6277</v>
      </c>
      <c r="E28" s="74">
        <v>60990</v>
      </c>
      <c r="F28" s="74">
        <v>11743</v>
      </c>
      <c r="G28" s="74">
        <v>84281</v>
      </c>
    </row>
    <row r="29" spans="1:7" s="71" customFormat="1" x14ac:dyDescent="0.25">
      <c r="A29" s="71" t="s">
        <v>35</v>
      </c>
      <c r="B29" s="74">
        <v>834</v>
      </c>
      <c r="C29" s="74">
        <v>3418</v>
      </c>
      <c r="D29" s="74">
        <v>1662</v>
      </c>
      <c r="E29" s="74">
        <v>32464</v>
      </c>
      <c r="F29" s="74">
        <v>6893</v>
      </c>
      <c r="G29" s="74">
        <v>45271</v>
      </c>
    </row>
    <row r="30" spans="1:7" s="72" customFormat="1" x14ac:dyDescent="0.25">
      <c r="A30" s="72" t="s">
        <v>30</v>
      </c>
      <c r="B30" s="73">
        <v>8372</v>
      </c>
      <c r="C30" s="73">
        <v>18279</v>
      </c>
      <c r="D30" s="73">
        <v>17318</v>
      </c>
      <c r="E30" s="73">
        <v>235143</v>
      </c>
      <c r="F30" s="73">
        <v>51303</v>
      </c>
      <c r="G30" s="73">
        <v>330415</v>
      </c>
    </row>
  </sheetData>
  <mergeCells count="6">
    <mergeCell ref="B13:G13"/>
    <mergeCell ref="B22:G22"/>
    <mergeCell ref="A2:A3"/>
    <mergeCell ref="G2:G3"/>
    <mergeCell ref="B3:F3"/>
    <mergeCell ref="B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9D386-D1D6-40D0-A050-F9387545EDB1}">
  <dimension ref="A1:I10"/>
  <sheetViews>
    <sheetView zoomScaleNormal="100" workbookViewId="0"/>
  </sheetViews>
  <sheetFormatPr defaultRowHeight="12.75" x14ac:dyDescent="0.25"/>
  <cols>
    <col min="1" max="1" width="7.7109375" style="1" customWidth="1"/>
    <col min="2" max="2" width="0.85546875" style="1" customWidth="1"/>
    <col min="3" max="3" width="7.7109375" style="1" customWidth="1"/>
    <col min="4" max="9" width="11.7109375" style="1" customWidth="1"/>
    <col min="10" max="16384" width="9.140625" style="1"/>
  </cols>
  <sheetData>
    <row r="1" spans="1:9" s="8" customFormat="1" ht="15.75" customHeight="1" x14ac:dyDescent="0.2">
      <c r="A1" s="8" t="s">
        <v>133</v>
      </c>
    </row>
    <row r="2" spans="1:9" ht="33" customHeight="1" x14ac:dyDescent="0.25">
      <c r="A2" s="137" t="s">
        <v>132</v>
      </c>
      <c r="B2" s="137"/>
      <c r="C2" s="127"/>
      <c r="D2" s="12" t="s">
        <v>131</v>
      </c>
      <c r="E2" s="12" t="s">
        <v>130</v>
      </c>
      <c r="F2" s="12" t="s">
        <v>129</v>
      </c>
      <c r="G2" s="12" t="s">
        <v>128</v>
      </c>
      <c r="H2" s="6" t="s">
        <v>100</v>
      </c>
      <c r="I2" s="7" t="s">
        <v>30</v>
      </c>
    </row>
    <row r="3" spans="1:9" ht="17.25" customHeight="1" x14ac:dyDescent="0.25">
      <c r="A3" s="1" t="s">
        <v>41</v>
      </c>
      <c r="D3" s="79">
        <v>23142</v>
      </c>
      <c r="E3" s="79">
        <v>7962</v>
      </c>
      <c r="F3" s="79">
        <v>13778</v>
      </c>
      <c r="G3" s="79">
        <v>14457</v>
      </c>
      <c r="H3" s="79">
        <v>5584</v>
      </c>
      <c r="I3" s="79">
        <v>64923</v>
      </c>
    </row>
    <row r="4" spans="1:9" ht="17.25" customHeight="1" x14ac:dyDescent="0.25">
      <c r="A4" s="1" t="s">
        <v>40</v>
      </c>
      <c r="D4" s="79">
        <v>15741</v>
      </c>
      <c r="E4" s="79">
        <v>5190</v>
      </c>
      <c r="F4" s="79">
        <v>6153</v>
      </c>
      <c r="G4" s="79">
        <v>8221</v>
      </c>
      <c r="H4" s="79">
        <v>3413</v>
      </c>
      <c r="I4" s="79">
        <v>38718</v>
      </c>
    </row>
    <row r="5" spans="1:9" ht="17.25" customHeight="1" x14ac:dyDescent="0.25">
      <c r="A5" s="1" t="s">
        <v>39</v>
      </c>
      <c r="D5" s="79">
        <v>7313</v>
      </c>
      <c r="E5" s="79">
        <v>1651</v>
      </c>
      <c r="F5" s="79">
        <v>3834</v>
      </c>
      <c r="G5" s="79">
        <v>4381</v>
      </c>
      <c r="H5" s="79">
        <v>2527</v>
      </c>
      <c r="I5" s="79">
        <v>19706</v>
      </c>
    </row>
    <row r="6" spans="1:9" ht="17.25" customHeight="1" x14ac:dyDescent="0.25">
      <c r="A6" s="1" t="s">
        <v>38</v>
      </c>
      <c r="D6" s="79">
        <v>13679</v>
      </c>
      <c r="E6" s="79">
        <v>4841</v>
      </c>
      <c r="F6" s="79">
        <v>4804</v>
      </c>
      <c r="G6" s="79">
        <v>5825</v>
      </c>
      <c r="H6" s="79">
        <v>2357</v>
      </c>
      <c r="I6" s="79">
        <v>31506</v>
      </c>
    </row>
    <row r="7" spans="1:9" ht="17.25" customHeight="1" x14ac:dyDescent="0.25">
      <c r="A7" s="1" t="s">
        <v>37</v>
      </c>
      <c r="D7" s="79">
        <v>23841</v>
      </c>
      <c r="E7" s="79">
        <v>4707</v>
      </c>
      <c r="F7" s="79">
        <v>6355</v>
      </c>
      <c r="G7" s="79">
        <v>7445</v>
      </c>
      <c r="H7" s="79">
        <v>3662</v>
      </c>
      <c r="I7" s="79">
        <v>46010</v>
      </c>
    </row>
    <row r="8" spans="1:9" ht="17.25" customHeight="1" x14ac:dyDescent="0.25">
      <c r="A8" s="1" t="s">
        <v>36</v>
      </c>
      <c r="D8" s="79">
        <v>37072</v>
      </c>
      <c r="E8" s="79">
        <v>12377</v>
      </c>
      <c r="F8" s="79">
        <v>9272</v>
      </c>
      <c r="G8" s="79">
        <v>16170</v>
      </c>
      <c r="H8" s="79">
        <v>9390</v>
      </c>
      <c r="I8" s="79">
        <v>84281</v>
      </c>
    </row>
    <row r="9" spans="1:9" ht="17.25" customHeight="1" x14ac:dyDescent="0.25">
      <c r="A9" s="1" t="s">
        <v>35</v>
      </c>
      <c r="D9" s="79">
        <v>18382</v>
      </c>
      <c r="E9" s="79">
        <v>6788</v>
      </c>
      <c r="F9" s="79">
        <v>6745</v>
      </c>
      <c r="G9" s="79">
        <v>9711</v>
      </c>
      <c r="H9" s="79">
        <v>3645</v>
      </c>
      <c r="I9" s="79">
        <v>45271</v>
      </c>
    </row>
    <row r="10" spans="1:9" s="15" customFormat="1" ht="17.25" customHeight="1" x14ac:dyDescent="0.25">
      <c r="A10" s="15" t="s">
        <v>34</v>
      </c>
      <c r="D10" s="78">
        <v>139170</v>
      </c>
      <c r="E10" s="78">
        <v>43516</v>
      </c>
      <c r="F10" s="78">
        <v>50941</v>
      </c>
      <c r="G10" s="78">
        <v>66210</v>
      </c>
      <c r="H10" s="78">
        <v>30578</v>
      </c>
      <c r="I10" s="78">
        <v>330415</v>
      </c>
    </row>
  </sheetData>
  <mergeCells count="1">
    <mergeCell ref="A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0DB62-1113-45A5-85C6-89D2E7D0ACD6}">
  <dimension ref="A1:H10"/>
  <sheetViews>
    <sheetView zoomScaleNormal="100" workbookViewId="0"/>
  </sheetViews>
  <sheetFormatPr defaultRowHeight="12.75" x14ac:dyDescent="0.25"/>
  <cols>
    <col min="1" max="1" width="16.7109375" style="1" customWidth="1"/>
    <col min="2" max="8" width="10" style="1" customWidth="1"/>
    <col min="9" max="16384" width="9.140625" style="1"/>
  </cols>
  <sheetData>
    <row r="1" spans="1:8" s="8" customFormat="1" ht="15.75" customHeight="1" x14ac:dyDescent="0.2">
      <c r="A1" s="8" t="s">
        <v>141</v>
      </c>
    </row>
    <row r="2" spans="1:8" ht="22.5" customHeight="1" x14ac:dyDescent="0.25">
      <c r="A2" s="57" t="s">
        <v>42</v>
      </c>
      <c r="B2" s="6" t="s">
        <v>140</v>
      </c>
      <c r="C2" s="12" t="s">
        <v>139</v>
      </c>
      <c r="D2" s="6" t="s">
        <v>138</v>
      </c>
      <c r="E2" s="12" t="s">
        <v>137</v>
      </c>
      <c r="F2" s="6" t="s">
        <v>136</v>
      </c>
      <c r="G2" s="12" t="s">
        <v>135</v>
      </c>
      <c r="H2" s="7" t="s">
        <v>30</v>
      </c>
    </row>
    <row r="3" spans="1:8" ht="16.5" customHeight="1" x14ac:dyDescent="0.25">
      <c r="A3" s="1" t="s">
        <v>41</v>
      </c>
      <c r="B3" s="82">
        <v>15733</v>
      </c>
      <c r="C3" s="82">
        <v>17316</v>
      </c>
      <c r="D3" s="82">
        <v>24027</v>
      </c>
      <c r="E3" s="82">
        <v>12638</v>
      </c>
      <c r="F3" s="82">
        <v>7847</v>
      </c>
      <c r="G3" s="82">
        <v>4642</v>
      </c>
      <c r="H3" s="82">
        <v>64923</v>
      </c>
    </row>
    <row r="4" spans="1:8" ht="16.5" customHeight="1" x14ac:dyDescent="0.25">
      <c r="A4" s="1" t="s">
        <v>40</v>
      </c>
      <c r="B4" s="82">
        <v>7364</v>
      </c>
      <c r="C4" s="82">
        <v>7381</v>
      </c>
      <c r="D4" s="82">
        <v>17652</v>
      </c>
      <c r="E4" s="82">
        <v>8657</v>
      </c>
      <c r="F4" s="82">
        <v>6321</v>
      </c>
      <c r="G4" s="82">
        <v>3853</v>
      </c>
      <c r="H4" s="82">
        <v>38718</v>
      </c>
    </row>
    <row r="5" spans="1:8" ht="16.5" customHeight="1" x14ac:dyDescent="0.25">
      <c r="A5" s="1" t="s">
        <v>39</v>
      </c>
      <c r="B5" s="82">
        <v>3761</v>
      </c>
      <c r="C5" s="82">
        <v>4313</v>
      </c>
      <c r="D5" s="82">
        <v>7768</v>
      </c>
      <c r="E5" s="82">
        <v>4118</v>
      </c>
      <c r="F5" s="82">
        <v>3864</v>
      </c>
      <c r="G5" s="82">
        <v>2047</v>
      </c>
      <c r="H5" s="82">
        <v>19706</v>
      </c>
    </row>
    <row r="6" spans="1:8" ht="16.5" customHeight="1" x14ac:dyDescent="0.25">
      <c r="A6" s="1" t="s">
        <v>38</v>
      </c>
      <c r="B6" s="82">
        <v>5013</v>
      </c>
      <c r="C6" s="82">
        <v>10090</v>
      </c>
      <c r="D6" s="82">
        <v>12662</v>
      </c>
      <c r="E6" s="82">
        <v>6825</v>
      </c>
      <c r="F6" s="82">
        <v>3741</v>
      </c>
      <c r="G6" s="82">
        <v>1525</v>
      </c>
      <c r="H6" s="82">
        <v>31506</v>
      </c>
    </row>
    <row r="7" spans="1:8" ht="16.5" customHeight="1" x14ac:dyDescent="0.25">
      <c r="A7" s="1" t="s">
        <v>37</v>
      </c>
      <c r="B7" s="82">
        <v>6205</v>
      </c>
      <c r="C7" s="82">
        <v>12461</v>
      </c>
      <c r="D7" s="82">
        <v>20121</v>
      </c>
      <c r="E7" s="82">
        <v>7867</v>
      </c>
      <c r="F7" s="82">
        <v>7223</v>
      </c>
      <c r="G7" s="82">
        <v>4975</v>
      </c>
      <c r="H7" s="82">
        <v>46010</v>
      </c>
    </row>
    <row r="8" spans="1:8" ht="16.5" customHeight="1" x14ac:dyDescent="0.25">
      <c r="A8" s="1" t="s">
        <v>36</v>
      </c>
      <c r="B8" s="82">
        <v>10515</v>
      </c>
      <c r="C8" s="82">
        <v>29009</v>
      </c>
      <c r="D8" s="82">
        <v>31800</v>
      </c>
      <c r="E8" s="82">
        <v>15121</v>
      </c>
      <c r="F8" s="82">
        <v>12957</v>
      </c>
      <c r="G8" s="82">
        <v>5358</v>
      </c>
      <c r="H8" s="82">
        <v>84281</v>
      </c>
    </row>
    <row r="9" spans="1:8" ht="16.5" customHeight="1" x14ac:dyDescent="0.25">
      <c r="A9" s="1" t="s">
        <v>35</v>
      </c>
      <c r="B9" s="82">
        <v>7880</v>
      </c>
      <c r="C9" s="82">
        <v>11677</v>
      </c>
      <c r="D9" s="82">
        <v>19299</v>
      </c>
      <c r="E9" s="82">
        <v>9876</v>
      </c>
      <c r="F9" s="82">
        <v>6415</v>
      </c>
      <c r="G9" s="82">
        <v>4058</v>
      </c>
      <c r="H9" s="82">
        <v>45271</v>
      </c>
    </row>
    <row r="10" spans="1:8" s="15" customFormat="1" ht="16.5" customHeight="1" x14ac:dyDescent="0.25">
      <c r="A10" s="15" t="s">
        <v>134</v>
      </c>
      <c r="B10" s="81">
        <v>56471</v>
      </c>
      <c r="C10" s="81">
        <v>92247</v>
      </c>
      <c r="D10" s="81">
        <v>133329</v>
      </c>
      <c r="E10" s="81">
        <v>65102</v>
      </c>
      <c r="F10" s="81">
        <v>48368</v>
      </c>
      <c r="G10" s="81">
        <v>26458</v>
      </c>
      <c r="H10" s="81">
        <v>330415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600A4-82EB-4912-92B5-9FC47749F27B}">
  <dimension ref="A1:O42"/>
  <sheetViews>
    <sheetView zoomScaleNormal="100" workbookViewId="0"/>
  </sheetViews>
  <sheetFormatPr defaultRowHeight="12.75" x14ac:dyDescent="0.25"/>
  <cols>
    <col min="1" max="1" width="18" style="1" customWidth="1"/>
    <col min="2" max="8" width="9.85546875" style="1" customWidth="1"/>
    <col min="9" max="14" width="11.7109375" style="1" customWidth="1"/>
    <col min="15" max="15" width="16.7109375" style="1" customWidth="1"/>
    <col min="16" max="16384" width="9.140625" style="1"/>
  </cols>
  <sheetData>
    <row r="1" spans="1:15" s="8" customFormat="1" ht="15.75" customHeight="1" x14ac:dyDescent="0.2">
      <c r="D1" s="138" t="s">
        <v>282</v>
      </c>
      <c r="E1" s="138"/>
      <c r="F1" s="138"/>
      <c r="G1" s="138"/>
      <c r="H1" s="138"/>
    </row>
    <row r="2" spans="1:15" ht="33" customHeight="1" x14ac:dyDescent="0.25">
      <c r="A2" s="127" t="s">
        <v>164</v>
      </c>
      <c r="B2" s="117" t="s">
        <v>173</v>
      </c>
      <c r="C2" s="117" t="s">
        <v>172</v>
      </c>
      <c r="D2" s="117" t="s">
        <v>171</v>
      </c>
      <c r="E2" s="117" t="s">
        <v>170</v>
      </c>
      <c r="F2" s="117" t="s">
        <v>169</v>
      </c>
      <c r="G2" s="117" t="s">
        <v>168</v>
      </c>
      <c r="H2" s="117" t="s">
        <v>167</v>
      </c>
      <c r="I2" s="117" t="s">
        <v>166</v>
      </c>
      <c r="J2" s="117" t="s">
        <v>165</v>
      </c>
      <c r="K2" s="117" t="s">
        <v>100</v>
      </c>
      <c r="L2" s="117" t="s">
        <v>30</v>
      </c>
      <c r="M2" s="117" t="s">
        <v>7</v>
      </c>
      <c r="N2" s="117"/>
      <c r="O2" s="118" t="s">
        <v>164</v>
      </c>
    </row>
    <row r="3" spans="1:15" ht="22.5" customHeight="1" x14ac:dyDescent="0.25">
      <c r="A3" s="127"/>
      <c r="B3" s="139"/>
      <c r="C3" s="139"/>
      <c r="D3" s="139"/>
      <c r="E3" s="139"/>
      <c r="F3" s="139"/>
      <c r="G3" s="139"/>
      <c r="H3" s="139"/>
      <c r="I3" s="139"/>
      <c r="J3" s="139"/>
      <c r="K3" s="117"/>
      <c r="L3" s="139"/>
      <c r="M3" s="12" t="s">
        <v>163</v>
      </c>
      <c r="N3" s="12" t="s">
        <v>162</v>
      </c>
      <c r="O3" s="118"/>
    </row>
    <row r="4" spans="1:15" ht="18" customHeight="1" x14ac:dyDescent="0.25">
      <c r="A4" s="1" t="s">
        <v>64</v>
      </c>
      <c r="B4" s="82">
        <v>2987</v>
      </c>
      <c r="C4" s="82">
        <v>3472</v>
      </c>
      <c r="D4" s="82">
        <v>2139</v>
      </c>
      <c r="E4" s="82">
        <v>953</v>
      </c>
      <c r="F4" s="82">
        <v>16130</v>
      </c>
      <c r="G4" s="82">
        <v>7224</v>
      </c>
      <c r="H4" s="82">
        <v>2004</v>
      </c>
      <c r="I4" s="80">
        <v>7121</v>
      </c>
      <c r="J4" s="80">
        <v>5529</v>
      </c>
      <c r="K4" s="80">
        <v>6484</v>
      </c>
      <c r="L4" s="80">
        <v>54043</v>
      </c>
      <c r="M4" s="80">
        <v>19667</v>
      </c>
      <c r="N4" s="80">
        <v>1645</v>
      </c>
      <c r="O4" s="1" t="s">
        <v>64</v>
      </c>
    </row>
    <row r="5" spans="1:15" x14ac:dyDescent="0.25">
      <c r="A5" s="1" t="s">
        <v>63</v>
      </c>
      <c r="B5" s="82">
        <v>4914</v>
      </c>
      <c r="C5" s="82">
        <v>4288</v>
      </c>
      <c r="D5" s="82">
        <v>2924</v>
      </c>
      <c r="E5" s="82">
        <v>1842</v>
      </c>
      <c r="F5" s="82">
        <v>9583</v>
      </c>
      <c r="G5" s="82">
        <v>4072</v>
      </c>
      <c r="H5" s="82">
        <v>1571</v>
      </c>
      <c r="I5" s="80">
        <v>8367</v>
      </c>
      <c r="J5" s="80">
        <v>5785</v>
      </c>
      <c r="K5" s="80">
        <v>1607</v>
      </c>
      <c r="L5" s="80">
        <v>44953</v>
      </c>
      <c r="M5" s="80">
        <v>14583</v>
      </c>
      <c r="N5" s="80">
        <v>781</v>
      </c>
      <c r="O5" s="1" t="s">
        <v>63</v>
      </c>
    </row>
    <row r="6" spans="1:15" s="15" customFormat="1" x14ac:dyDescent="0.25">
      <c r="A6" s="15" t="s">
        <v>41</v>
      </c>
      <c r="B6" s="81">
        <v>7901</v>
      </c>
      <c r="C6" s="81">
        <v>7760</v>
      </c>
      <c r="D6" s="81">
        <v>5063</v>
      </c>
      <c r="E6" s="81">
        <v>2795</v>
      </c>
      <c r="F6" s="81">
        <v>25713</v>
      </c>
      <c r="G6" s="81">
        <v>11296</v>
      </c>
      <c r="H6" s="81">
        <v>3575</v>
      </c>
      <c r="I6" s="56">
        <v>15488</v>
      </c>
      <c r="J6" s="56">
        <v>11314</v>
      </c>
      <c r="K6" s="56">
        <v>8091</v>
      </c>
      <c r="L6" s="56">
        <v>98996</v>
      </c>
      <c r="M6" s="56">
        <v>34250</v>
      </c>
      <c r="N6" s="56">
        <v>2426</v>
      </c>
      <c r="O6" s="15" t="s">
        <v>41</v>
      </c>
    </row>
    <row r="7" spans="1:15" ht="18" customHeight="1" x14ac:dyDescent="0.25">
      <c r="A7" s="1" t="s">
        <v>62</v>
      </c>
      <c r="B7" s="82">
        <v>1192</v>
      </c>
      <c r="C7" s="82">
        <v>2492</v>
      </c>
      <c r="D7" s="82">
        <v>1398</v>
      </c>
      <c r="E7" s="82">
        <v>1094</v>
      </c>
      <c r="F7" s="82">
        <v>4753</v>
      </c>
      <c r="G7" s="82">
        <v>3318</v>
      </c>
      <c r="H7" s="82">
        <v>836</v>
      </c>
      <c r="I7" s="80">
        <v>4897</v>
      </c>
      <c r="J7" s="80">
        <v>2127</v>
      </c>
      <c r="K7" s="80">
        <v>843</v>
      </c>
      <c r="L7" s="80">
        <v>22950</v>
      </c>
      <c r="M7" s="80">
        <v>8397</v>
      </c>
      <c r="N7" s="80">
        <v>517</v>
      </c>
      <c r="O7" s="1" t="s">
        <v>62</v>
      </c>
    </row>
    <row r="8" spans="1:15" ht="12.75" customHeight="1" x14ac:dyDescent="0.25">
      <c r="A8" s="1" t="s">
        <v>61</v>
      </c>
      <c r="B8" s="82">
        <v>1470</v>
      </c>
      <c r="C8" s="82">
        <v>1506</v>
      </c>
      <c r="D8" s="82">
        <v>1230</v>
      </c>
      <c r="E8" s="82">
        <v>725</v>
      </c>
      <c r="F8" s="82">
        <v>3484</v>
      </c>
      <c r="G8" s="82">
        <v>997</v>
      </c>
      <c r="H8" s="82">
        <v>915</v>
      </c>
      <c r="I8" s="80">
        <v>3084</v>
      </c>
      <c r="J8" s="80">
        <v>2713</v>
      </c>
      <c r="K8" s="80">
        <v>578</v>
      </c>
      <c r="L8" s="80">
        <v>16702</v>
      </c>
      <c r="M8" s="80">
        <v>4068</v>
      </c>
      <c r="N8" s="80">
        <v>266</v>
      </c>
      <c r="O8" s="1" t="s">
        <v>61</v>
      </c>
    </row>
    <row r="9" spans="1:15" ht="12.75" customHeight="1" x14ac:dyDescent="0.25">
      <c r="A9" s="1" t="s">
        <v>60</v>
      </c>
      <c r="B9" s="82">
        <v>3854</v>
      </c>
      <c r="C9" s="82">
        <v>2858</v>
      </c>
      <c r="D9" s="82">
        <v>2345</v>
      </c>
      <c r="E9" s="82">
        <v>2060</v>
      </c>
      <c r="F9" s="82">
        <v>6644</v>
      </c>
      <c r="G9" s="82">
        <v>1660</v>
      </c>
      <c r="H9" s="82">
        <v>1342</v>
      </c>
      <c r="I9" s="80">
        <v>5264</v>
      </c>
      <c r="J9" s="80">
        <v>3572</v>
      </c>
      <c r="K9" s="80">
        <v>1368</v>
      </c>
      <c r="L9" s="80">
        <v>30967</v>
      </c>
      <c r="M9" s="80">
        <v>12689</v>
      </c>
      <c r="N9" s="80">
        <v>3099</v>
      </c>
      <c r="O9" s="1" t="s">
        <v>60</v>
      </c>
    </row>
    <row r="10" spans="1:15" s="15" customFormat="1" x14ac:dyDescent="0.25">
      <c r="A10" s="15" t="s">
        <v>40</v>
      </c>
      <c r="B10" s="81">
        <v>6516</v>
      </c>
      <c r="C10" s="81">
        <v>6856</v>
      </c>
      <c r="D10" s="81">
        <v>4973</v>
      </c>
      <c r="E10" s="81">
        <v>3879</v>
      </c>
      <c r="F10" s="81">
        <v>14881</v>
      </c>
      <c r="G10" s="81">
        <v>5975</v>
      </c>
      <c r="H10" s="81">
        <v>3093</v>
      </c>
      <c r="I10" s="56">
        <v>13245</v>
      </c>
      <c r="J10" s="56">
        <v>8412</v>
      </c>
      <c r="K10" s="56">
        <v>2789</v>
      </c>
      <c r="L10" s="56">
        <v>70619</v>
      </c>
      <c r="M10" s="56">
        <v>25154</v>
      </c>
      <c r="N10" s="56">
        <v>3882</v>
      </c>
      <c r="O10" s="15" t="s">
        <v>40</v>
      </c>
    </row>
    <row r="11" spans="1:15" ht="18" customHeight="1" x14ac:dyDescent="0.25">
      <c r="A11" s="1" t="s">
        <v>59</v>
      </c>
      <c r="B11" s="82">
        <v>1723</v>
      </c>
      <c r="C11" s="82">
        <v>893</v>
      </c>
      <c r="D11" s="82">
        <v>1028</v>
      </c>
      <c r="E11" s="82">
        <v>378</v>
      </c>
      <c r="F11" s="82">
        <v>7113</v>
      </c>
      <c r="G11" s="82">
        <v>1756</v>
      </c>
      <c r="H11" s="82">
        <v>1272</v>
      </c>
      <c r="I11" s="80">
        <v>4130</v>
      </c>
      <c r="J11" s="80">
        <v>2139</v>
      </c>
      <c r="K11" s="80">
        <v>1930</v>
      </c>
      <c r="L11" s="80">
        <v>22362</v>
      </c>
      <c r="M11" s="80">
        <v>6974</v>
      </c>
      <c r="N11" s="80">
        <v>259</v>
      </c>
      <c r="O11" s="1" t="s">
        <v>59</v>
      </c>
    </row>
    <row r="12" spans="1:15" x14ac:dyDescent="0.25">
      <c r="A12" s="1" t="s">
        <v>58</v>
      </c>
      <c r="B12" s="82">
        <v>802</v>
      </c>
      <c r="C12" s="82">
        <v>598</v>
      </c>
      <c r="D12" s="82">
        <v>735</v>
      </c>
      <c r="E12" s="82">
        <v>422</v>
      </c>
      <c r="F12" s="82">
        <v>3351</v>
      </c>
      <c r="G12" s="82">
        <v>861</v>
      </c>
      <c r="H12" s="82">
        <v>625</v>
      </c>
      <c r="I12" s="80">
        <v>1680</v>
      </c>
      <c r="J12" s="80">
        <v>1466</v>
      </c>
      <c r="K12" s="80">
        <v>2128</v>
      </c>
      <c r="L12" s="80">
        <v>12668</v>
      </c>
      <c r="M12" s="80">
        <v>3932</v>
      </c>
      <c r="N12" s="80">
        <v>1057</v>
      </c>
      <c r="O12" s="1" t="s">
        <v>58</v>
      </c>
    </row>
    <row r="13" spans="1:15" x14ac:dyDescent="0.25">
      <c r="A13" s="1" t="s">
        <v>57</v>
      </c>
      <c r="B13" s="82">
        <v>1539</v>
      </c>
      <c r="C13" s="82">
        <v>860</v>
      </c>
      <c r="D13" s="82">
        <v>684</v>
      </c>
      <c r="E13" s="82">
        <v>528</v>
      </c>
      <c r="F13" s="82">
        <v>2290</v>
      </c>
      <c r="G13" s="82">
        <v>940</v>
      </c>
      <c r="H13" s="82">
        <v>657</v>
      </c>
      <c r="I13" s="80">
        <v>1760</v>
      </c>
      <c r="J13" s="80">
        <v>2014</v>
      </c>
      <c r="K13" s="80">
        <v>685</v>
      </c>
      <c r="L13" s="80">
        <v>11957</v>
      </c>
      <c r="M13" s="80">
        <v>6605</v>
      </c>
      <c r="N13" s="80">
        <v>218</v>
      </c>
      <c r="O13" s="1" t="s">
        <v>57</v>
      </c>
    </row>
    <row r="14" spans="1:15" s="15" customFormat="1" x14ac:dyDescent="0.25">
      <c r="A14" s="15" t="s">
        <v>39</v>
      </c>
      <c r="B14" s="81">
        <v>4064</v>
      </c>
      <c r="C14" s="81">
        <v>2351</v>
      </c>
      <c r="D14" s="81">
        <v>2447</v>
      </c>
      <c r="E14" s="81">
        <v>1328</v>
      </c>
      <c r="F14" s="81">
        <v>12754</v>
      </c>
      <c r="G14" s="81">
        <v>3557</v>
      </c>
      <c r="H14" s="81">
        <v>2554</v>
      </c>
      <c r="I14" s="56">
        <v>7570</v>
      </c>
      <c r="J14" s="56">
        <v>5619</v>
      </c>
      <c r="K14" s="56">
        <v>4743</v>
      </c>
      <c r="L14" s="56">
        <v>46987</v>
      </c>
      <c r="M14" s="56">
        <v>17511</v>
      </c>
      <c r="N14" s="56">
        <v>1534</v>
      </c>
      <c r="O14" s="15" t="s">
        <v>39</v>
      </c>
    </row>
    <row r="15" spans="1:15" ht="18" customHeight="1" x14ac:dyDescent="0.25">
      <c r="A15" s="1" t="s">
        <v>56</v>
      </c>
      <c r="B15" s="82">
        <v>1206</v>
      </c>
      <c r="C15" s="82">
        <v>1886</v>
      </c>
      <c r="D15" s="82">
        <v>823</v>
      </c>
      <c r="E15" s="82">
        <v>606</v>
      </c>
      <c r="F15" s="82">
        <v>3892</v>
      </c>
      <c r="G15" s="82">
        <v>3421</v>
      </c>
      <c r="H15" s="82">
        <v>720</v>
      </c>
      <c r="I15" s="80">
        <v>3581</v>
      </c>
      <c r="J15" s="80">
        <v>1986</v>
      </c>
      <c r="K15" s="80">
        <v>3477</v>
      </c>
      <c r="L15" s="80">
        <v>21598</v>
      </c>
      <c r="M15" s="80">
        <v>4019</v>
      </c>
      <c r="N15" s="80">
        <v>303</v>
      </c>
      <c r="O15" s="1" t="s">
        <v>56</v>
      </c>
    </row>
    <row r="16" spans="1:15" x14ac:dyDescent="0.25">
      <c r="A16" s="1" t="s">
        <v>55</v>
      </c>
      <c r="B16" s="82">
        <v>2179</v>
      </c>
      <c r="C16" s="82">
        <v>1562</v>
      </c>
      <c r="D16" s="82">
        <v>1100</v>
      </c>
      <c r="E16" s="82">
        <v>1202</v>
      </c>
      <c r="F16" s="82">
        <v>5186</v>
      </c>
      <c r="G16" s="82">
        <v>1366</v>
      </c>
      <c r="H16" s="82">
        <v>810</v>
      </c>
      <c r="I16" s="80">
        <v>4407</v>
      </c>
      <c r="J16" s="80">
        <v>4155</v>
      </c>
      <c r="K16" s="80">
        <v>1902</v>
      </c>
      <c r="L16" s="80">
        <v>23869</v>
      </c>
      <c r="M16" s="80">
        <v>6102</v>
      </c>
      <c r="N16" s="80">
        <v>590</v>
      </c>
      <c r="O16" s="1" t="s">
        <v>55</v>
      </c>
    </row>
    <row r="17" spans="1:15" x14ac:dyDescent="0.25">
      <c r="A17" s="1" t="s">
        <v>54</v>
      </c>
      <c r="B17" s="82">
        <v>1364</v>
      </c>
      <c r="C17" s="82">
        <v>1155</v>
      </c>
      <c r="D17" s="82">
        <v>1081</v>
      </c>
      <c r="E17" s="82">
        <v>806</v>
      </c>
      <c r="F17" s="82">
        <v>3565</v>
      </c>
      <c r="G17" s="82">
        <v>1324</v>
      </c>
      <c r="H17" s="82">
        <v>448</v>
      </c>
      <c r="I17" s="80">
        <v>3411</v>
      </c>
      <c r="J17" s="80">
        <v>2701</v>
      </c>
      <c r="K17" s="80">
        <v>1175</v>
      </c>
      <c r="L17" s="80">
        <v>17030</v>
      </c>
      <c r="M17" s="80">
        <v>5279</v>
      </c>
      <c r="N17" s="80">
        <v>287</v>
      </c>
      <c r="O17" s="1" t="s">
        <v>54</v>
      </c>
    </row>
    <row r="18" spans="1:15" s="15" customFormat="1" x14ac:dyDescent="0.25">
      <c r="A18" s="15" t="s">
        <v>38</v>
      </c>
      <c r="B18" s="81">
        <v>4749</v>
      </c>
      <c r="C18" s="81">
        <v>4603</v>
      </c>
      <c r="D18" s="81">
        <v>3004</v>
      </c>
      <c r="E18" s="81">
        <v>2614</v>
      </c>
      <c r="F18" s="81">
        <v>12643</v>
      </c>
      <c r="G18" s="81">
        <v>6111</v>
      </c>
      <c r="H18" s="81">
        <v>1978</v>
      </c>
      <c r="I18" s="56">
        <v>11399</v>
      </c>
      <c r="J18" s="56">
        <v>8842</v>
      </c>
      <c r="K18" s="56">
        <v>6554</v>
      </c>
      <c r="L18" s="56">
        <v>62497</v>
      </c>
      <c r="M18" s="56">
        <v>15400</v>
      </c>
      <c r="N18" s="56">
        <v>1180</v>
      </c>
      <c r="O18" s="15" t="s">
        <v>38</v>
      </c>
    </row>
    <row r="19" spans="1:15" ht="18" customHeight="1" x14ac:dyDescent="0.25">
      <c r="A19" s="1" t="s">
        <v>53</v>
      </c>
      <c r="B19" s="82">
        <v>3730</v>
      </c>
      <c r="C19" s="82">
        <v>3102</v>
      </c>
      <c r="D19" s="82">
        <v>1815</v>
      </c>
      <c r="E19" s="82">
        <v>2408</v>
      </c>
      <c r="F19" s="82">
        <v>12320</v>
      </c>
      <c r="G19" s="82">
        <v>4613</v>
      </c>
      <c r="H19" s="82">
        <v>1515</v>
      </c>
      <c r="I19" s="80">
        <v>12083</v>
      </c>
      <c r="J19" s="80">
        <v>8317</v>
      </c>
      <c r="K19" s="80">
        <v>4062</v>
      </c>
      <c r="L19" s="80">
        <v>53965</v>
      </c>
      <c r="M19" s="80">
        <v>9960</v>
      </c>
      <c r="N19" s="80">
        <v>314</v>
      </c>
      <c r="O19" s="1" t="s">
        <v>53</v>
      </c>
    </row>
    <row r="20" spans="1:15" x14ac:dyDescent="0.25">
      <c r="A20" s="1" t="s">
        <v>52</v>
      </c>
      <c r="B20" s="82">
        <v>1103</v>
      </c>
      <c r="C20" s="82">
        <v>1886</v>
      </c>
      <c r="D20" s="82">
        <v>1528</v>
      </c>
      <c r="E20" s="82">
        <v>1318</v>
      </c>
      <c r="F20" s="82">
        <v>3433</v>
      </c>
      <c r="G20" s="82">
        <v>1305</v>
      </c>
      <c r="H20" s="82">
        <v>465</v>
      </c>
      <c r="I20" s="80">
        <v>3315</v>
      </c>
      <c r="J20" s="80">
        <v>2927</v>
      </c>
      <c r="K20" s="80">
        <v>793</v>
      </c>
      <c r="L20" s="80">
        <v>18073</v>
      </c>
      <c r="M20" s="80">
        <v>3378</v>
      </c>
      <c r="N20" s="80">
        <v>548</v>
      </c>
      <c r="O20" s="1" t="s">
        <v>52</v>
      </c>
    </row>
    <row r="21" spans="1:15" x14ac:dyDescent="0.25">
      <c r="A21" s="1" t="s">
        <v>51</v>
      </c>
      <c r="B21" s="82">
        <v>963</v>
      </c>
      <c r="C21" s="82">
        <v>950</v>
      </c>
      <c r="D21" s="82">
        <v>695</v>
      </c>
      <c r="E21" s="82">
        <v>658</v>
      </c>
      <c r="F21" s="82">
        <v>2128</v>
      </c>
      <c r="G21" s="82">
        <v>569</v>
      </c>
      <c r="H21" s="82">
        <v>460</v>
      </c>
      <c r="I21" s="80">
        <v>2425</v>
      </c>
      <c r="J21" s="80">
        <v>2003</v>
      </c>
      <c r="K21" s="80">
        <v>107</v>
      </c>
      <c r="L21" s="80">
        <v>10958</v>
      </c>
      <c r="M21" s="80">
        <v>2711</v>
      </c>
      <c r="N21" s="80">
        <v>77</v>
      </c>
      <c r="O21" s="1" t="s">
        <v>51</v>
      </c>
    </row>
    <row r="22" spans="1:15" s="15" customFormat="1" x14ac:dyDescent="0.25">
      <c r="A22" s="15" t="s">
        <v>37</v>
      </c>
      <c r="B22" s="81">
        <v>5796</v>
      </c>
      <c r="C22" s="81">
        <v>5938</v>
      </c>
      <c r="D22" s="81">
        <v>4038</v>
      </c>
      <c r="E22" s="81">
        <v>4384</v>
      </c>
      <c r="F22" s="81">
        <v>17881</v>
      </c>
      <c r="G22" s="81">
        <v>6487</v>
      </c>
      <c r="H22" s="81">
        <v>2440</v>
      </c>
      <c r="I22" s="56">
        <v>17823</v>
      </c>
      <c r="J22" s="56">
        <v>13247</v>
      </c>
      <c r="K22" s="56">
        <v>4962</v>
      </c>
      <c r="L22" s="56">
        <v>82996</v>
      </c>
      <c r="M22" s="56">
        <v>16049</v>
      </c>
      <c r="N22" s="56">
        <v>939</v>
      </c>
      <c r="O22" s="15" t="s">
        <v>37</v>
      </c>
    </row>
    <row r="23" spans="1:15" ht="18" customHeight="1" x14ac:dyDescent="0.25">
      <c r="A23" s="1" t="s">
        <v>50</v>
      </c>
      <c r="B23" s="82">
        <v>2898</v>
      </c>
      <c r="C23" s="82">
        <v>3229</v>
      </c>
      <c r="D23" s="82">
        <v>3210</v>
      </c>
      <c r="E23" s="82">
        <v>1284</v>
      </c>
      <c r="F23" s="82">
        <v>11794</v>
      </c>
      <c r="G23" s="82">
        <v>7031</v>
      </c>
      <c r="H23" s="82">
        <v>2748</v>
      </c>
      <c r="I23" s="80">
        <v>15401</v>
      </c>
      <c r="J23" s="80">
        <v>9091</v>
      </c>
      <c r="K23" s="80">
        <v>6114</v>
      </c>
      <c r="L23" s="80">
        <v>62800</v>
      </c>
      <c r="M23" s="80">
        <v>16945</v>
      </c>
      <c r="N23" s="80">
        <v>549</v>
      </c>
      <c r="O23" s="1" t="s">
        <v>50</v>
      </c>
    </row>
    <row r="24" spans="1:15" x14ac:dyDescent="0.25">
      <c r="A24" s="1" t="s">
        <v>49</v>
      </c>
      <c r="B24" s="82">
        <v>5025</v>
      </c>
      <c r="C24" s="82">
        <v>1711</v>
      </c>
      <c r="D24" s="82">
        <v>1758</v>
      </c>
      <c r="E24" s="82">
        <v>861</v>
      </c>
      <c r="F24" s="82">
        <v>6214</v>
      </c>
      <c r="G24" s="82">
        <v>8030</v>
      </c>
      <c r="H24" s="82">
        <v>1139</v>
      </c>
      <c r="I24" s="80">
        <v>8815</v>
      </c>
      <c r="J24" s="80">
        <v>4492</v>
      </c>
      <c r="K24" s="80">
        <v>2423</v>
      </c>
      <c r="L24" s="80">
        <v>40468</v>
      </c>
      <c r="M24" s="80">
        <v>9092</v>
      </c>
      <c r="N24" s="80">
        <v>1093</v>
      </c>
      <c r="O24" s="1" t="s">
        <v>49</v>
      </c>
    </row>
    <row r="25" spans="1:15" x14ac:dyDescent="0.25">
      <c r="A25" s="1" t="s">
        <v>48</v>
      </c>
      <c r="B25" s="82">
        <v>2710</v>
      </c>
      <c r="C25" s="82">
        <v>1872</v>
      </c>
      <c r="D25" s="82">
        <v>1462</v>
      </c>
      <c r="E25" s="82">
        <v>1267</v>
      </c>
      <c r="F25" s="82">
        <v>6625</v>
      </c>
      <c r="G25" s="82">
        <v>7556</v>
      </c>
      <c r="H25" s="82">
        <v>1461</v>
      </c>
      <c r="I25" s="80">
        <v>8401</v>
      </c>
      <c r="J25" s="80">
        <v>4728</v>
      </c>
      <c r="K25" s="80">
        <v>3105</v>
      </c>
      <c r="L25" s="80">
        <v>39187</v>
      </c>
      <c r="M25" s="80">
        <v>8739</v>
      </c>
      <c r="N25" s="80">
        <v>1145</v>
      </c>
      <c r="O25" s="1" t="s">
        <v>48</v>
      </c>
    </row>
    <row r="26" spans="1:15" s="15" customFormat="1" x14ac:dyDescent="0.25">
      <c r="A26" s="15" t="s">
        <v>36</v>
      </c>
      <c r="B26" s="81">
        <v>10633</v>
      </c>
      <c r="C26" s="81">
        <v>6812</v>
      </c>
      <c r="D26" s="81">
        <v>6430</v>
      </c>
      <c r="E26" s="81">
        <v>3412</v>
      </c>
      <c r="F26" s="81">
        <v>24633</v>
      </c>
      <c r="G26" s="81">
        <v>22617</v>
      </c>
      <c r="H26" s="81">
        <v>5348</v>
      </c>
      <c r="I26" s="56">
        <v>32617</v>
      </c>
      <c r="J26" s="56">
        <v>18311</v>
      </c>
      <c r="K26" s="56">
        <v>11642</v>
      </c>
      <c r="L26" s="56">
        <v>142455</v>
      </c>
      <c r="M26" s="56">
        <v>34776</v>
      </c>
      <c r="N26" s="56">
        <v>2787</v>
      </c>
      <c r="O26" s="15" t="s">
        <v>36</v>
      </c>
    </row>
    <row r="27" spans="1:15" ht="18" customHeight="1" x14ac:dyDescent="0.25">
      <c r="A27" s="1" t="s">
        <v>47</v>
      </c>
      <c r="B27" s="82">
        <v>1887</v>
      </c>
      <c r="C27" s="82">
        <v>1921</v>
      </c>
      <c r="D27" s="82">
        <v>1075</v>
      </c>
      <c r="E27" s="82">
        <v>611</v>
      </c>
      <c r="F27" s="82">
        <v>4759</v>
      </c>
      <c r="G27" s="82">
        <v>2605</v>
      </c>
      <c r="H27" s="82">
        <v>851</v>
      </c>
      <c r="I27" s="80">
        <v>5901</v>
      </c>
      <c r="J27" s="80">
        <v>2649</v>
      </c>
      <c r="K27" s="80">
        <v>2937</v>
      </c>
      <c r="L27" s="80">
        <v>25196</v>
      </c>
      <c r="M27" s="80">
        <v>8352</v>
      </c>
      <c r="N27" s="80">
        <v>715</v>
      </c>
      <c r="O27" s="1" t="s">
        <v>47</v>
      </c>
    </row>
    <row r="28" spans="1:15" x14ac:dyDescent="0.25">
      <c r="A28" s="1" t="s">
        <v>46</v>
      </c>
      <c r="B28" s="82">
        <v>2506</v>
      </c>
      <c r="C28" s="82">
        <v>2116</v>
      </c>
      <c r="D28" s="82">
        <v>2803</v>
      </c>
      <c r="E28" s="82">
        <v>1116</v>
      </c>
      <c r="F28" s="82">
        <v>6566</v>
      </c>
      <c r="G28" s="82">
        <v>3172</v>
      </c>
      <c r="H28" s="82">
        <v>1855</v>
      </c>
      <c r="I28" s="80">
        <v>12331</v>
      </c>
      <c r="J28" s="80">
        <v>8909</v>
      </c>
      <c r="K28" s="80">
        <v>4949</v>
      </c>
      <c r="L28" s="80">
        <v>46323</v>
      </c>
      <c r="M28" s="80">
        <v>5929</v>
      </c>
      <c r="N28" s="80">
        <v>1395</v>
      </c>
      <c r="O28" s="1" t="s">
        <v>46</v>
      </c>
    </row>
    <row r="29" spans="1:15" x14ac:dyDescent="0.25">
      <c r="A29" s="1" t="s">
        <v>161</v>
      </c>
      <c r="B29" s="82">
        <v>2246</v>
      </c>
      <c r="C29" s="82">
        <v>1210</v>
      </c>
      <c r="D29" s="82">
        <v>858</v>
      </c>
      <c r="E29" s="82">
        <v>583</v>
      </c>
      <c r="F29" s="82">
        <v>6229</v>
      </c>
      <c r="G29" s="82">
        <v>3506</v>
      </c>
      <c r="H29" s="82">
        <v>676</v>
      </c>
      <c r="I29" s="80">
        <v>2988</v>
      </c>
      <c r="J29" s="80">
        <v>2685</v>
      </c>
      <c r="K29" s="80">
        <v>805</v>
      </c>
      <c r="L29" s="80">
        <v>21786</v>
      </c>
      <c r="M29" s="80">
        <v>5158</v>
      </c>
      <c r="N29" s="80">
        <v>331</v>
      </c>
      <c r="O29" s="1" t="s">
        <v>161</v>
      </c>
    </row>
    <row r="30" spans="1:15" s="15" customFormat="1" x14ac:dyDescent="0.25">
      <c r="A30" s="15" t="s">
        <v>35</v>
      </c>
      <c r="B30" s="81">
        <v>6639</v>
      </c>
      <c r="C30" s="81">
        <v>5247</v>
      </c>
      <c r="D30" s="81">
        <v>4736</v>
      </c>
      <c r="E30" s="81">
        <v>2310</v>
      </c>
      <c r="F30" s="81">
        <v>17554</v>
      </c>
      <c r="G30" s="81">
        <v>9283</v>
      </c>
      <c r="H30" s="81">
        <v>3382</v>
      </c>
      <c r="I30" s="56">
        <v>21220</v>
      </c>
      <c r="J30" s="56">
        <v>14243</v>
      </c>
      <c r="K30" s="56">
        <v>8691</v>
      </c>
      <c r="L30" s="56">
        <v>93305</v>
      </c>
      <c r="M30" s="56">
        <v>19439</v>
      </c>
      <c r="N30" s="56">
        <v>2441</v>
      </c>
      <c r="O30" s="15" t="s">
        <v>35</v>
      </c>
    </row>
    <row r="31" spans="1:15" s="15" customFormat="1" ht="18" customHeight="1" x14ac:dyDescent="0.25">
      <c r="A31" s="15" t="s">
        <v>34</v>
      </c>
      <c r="B31" s="81">
        <v>46298</v>
      </c>
      <c r="C31" s="81">
        <v>39567</v>
      </c>
      <c r="D31" s="81">
        <v>30691</v>
      </c>
      <c r="E31" s="81">
        <v>20722</v>
      </c>
      <c r="F31" s="81">
        <v>126059</v>
      </c>
      <c r="G31" s="81">
        <v>65326</v>
      </c>
      <c r="H31" s="81">
        <v>22370</v>
      </c>
      <c r="I31" s="56">
        <v>119362</v>
      </c>
      <c r="J31" s="56">
        <v>79988</v>
      </c>
      <c r="K31" s="56">
        <v>47472</v>
      </c>
      <c r="L31" s="56">
        <v>597855</v>
      </c>
      <c r="M31" s="56">
        <v>162579</v>
      </c>
      <c r="N31" s="56">
        <v>15189</v>
      </c>
      <c r="O31" s="15" t="s">
        <v>34</v>
      </c>
    </row>
    <row r="32" spans="1:15" x14ac:dyDescent="0.25">
      <c r="A32" s="1" t="s">
        <v>110</v>
      </c>
      <c r="B32" s="82"/>
      <c r="C32" s="82"/>
      <c r="D32" s="82"/>
      <c r="E32" s="82"/>
      <c r="F32" s="82"/>
      <c r="G32" s="82"/>
      <c r="H32" s="82"/>
      <c r="I32" s="80"/>
      <c r="J32" s="80"/>
      <c r="K32" s="80"/>
      <c r="L32" s="80"/>
      <c r="M32" s="80"/>
      <c r="N32" s="80"/>
      <c r="O32" s="1" t="s">
        <v>110</v>
      </c>
    </row>
    <row r="33" spans="1:15" x14ac:dyDescent="0.25">
      <c r="A33" s="1" t="s">
        <v>160</v>
      </c>
      <c r="B33" s="82">
        <v>502</v>
      </c>
      <c r="C33" s="82">
        <v>379</v>
      </c>
      <c r="D33" s="82">
        <v>245</v>
      </c>
      <c r="E33" s="82">
        <v>581</v>
      </c>
      <c r="F33" s="82">
        <v>1172</v>
      </c>
      <c r="G33" s="82">
        <v>660</v>
      </c>
      <c r="H33" s="82">
        <v>326</v>
      </c>
      <c r="I33" s="80">
        <v>2140</v>
      </c>
      <c r="J33" s="80">
        <v>1055</v>
      </c>
      <c r="K33" s="80">
        <v>673</v>
      </c>
      <c r="L33" s="80">
        <v>7733</v>
      </c>
      <c r="M33" s="80">
        <v>1409</v>
      </c>
      <c r="N33" s="80">
        <v>8</v>
      </c>
      <c r="O33" s="1" t="s">
        <v>159</v>
      </c>
    </row>
    <row r="34" spans="1:15" x14ac:dyDescent="0.25">
      <c r="A34" s="1" t="s">
        <v>158</v>
      </c>
      <c r="B34" s="82">
        <v>696</v>
      </c>
      <c r="C34" s="82">
        <v>558</v>
      </c>
      <c r="D34" s="82">
        <v>519</v>
      </c>
      <c r="E34" s="82">
        <v>603</v>
      </c>
      <c r="F34" s="82">
        <v>1382</v>
      </c>
      <c r="G34" s="82">
        <v>599</v>
      </c>
      <c r="H34" s="82">
        <v>264</v>
      </c>
      <c r="I34" s="80">
        <v>2958</v>
      </c>
      <c r="J34" s="80">
        <v>1517</v>
      </c>
      <c r="K34" s="80">
        <v>617</v>
      </c>
      <c r="L34" s="80">
        <v>9713</v>
      </c>
      <c r="M34" s="80">
        <v>3239</v>
      </c>
      <c r="N34" s="80">
        <v>207</v>
      </c>
      <c r="O34" s="1" t="s">
        <v>157</v>
      </c>
    </row>
    <row r="35" spans="1:15" x14ac:dyDescent="0.25">
      <c r="A35" s="1" t="s">
        <v>156</v>
      </c>
      <c r="B35" s="82">
        <v>3627</v>
      </c>
      <c r="C35" s="82">
        <v>2795</v>
      </c>
      <c r="D35" s="82">
        <v>2045</v>
      </c>
      <c r="E35" s="82">
        <v>2661</v>
      </c>
      <c r="F35" s="82">
        <v>6704</v>
      </c>
      <c r="G35" s="82">
        <v>2197</v>
      </c>
      <c r="H35" s="82">
        <v>1484</v>
      </c>
      <c r="I35" s="80">
        <v>8686</v>
      </c>
      <c r="J35" s="80">
        <v>5746</v>
      </c>
      <c r="K35" s="80">
        <v>4414</v>
      </c>
      <c r="L35" s="80">
        <v>40359</v>
      </c>
      <c r="M35" s="80">
        <v>6720</v>
      </c>
      <c r="N35" s="80">
        <v>313</v>
      </c>
      <c r="O35" s="1" t="s">
        <v>155</v>
      </c>
    </row>
    <row r="36" spans="1:15" x14ac:dyDescent="0.25">
      <c r="A36" s="1" t="s">
        <v>154</v>
      </c>
      <c r="B36" s="82">
        <v>6305</v>
      </c>
      <c r="C36" s="82">
        <v>6454</v>
      </c>
      <c r="D36" s="82">
        <v>5208</v>
      </c>
      <c r="E36" s="82">
        <v>4001</v>
      </c>
      <c r="F36" s="82">
        <v>19550</v>
      </c>
      <c r="G36" s="82">
        <v>8190</v>
      </c>
      <c r="H36" s="82">
        <v>3333</v>
      </c>
      <c r="I36" s="80">
        <v>26173</v>
      </c>
      <c r="J36" s="80">
        <v>17273</v>
      </c>
      <c r="K36" s="80">
        <v>5694</v>
      </c>
      <c r="L36" s="80">
        <v>102181</v>
      </c>
      <c r="M36" s="80">
        <v>18185</v>
      </c>
      <c r="N36" s="80">
        <v>750</v>
      </c>
      <c r="O36" s="1" t="s">
        <v>153</v>
      </c>
    </row>
    <row r="37" spans="1:15" x14ac:dyDescent="0.25">
      <c r="A37" s="1" t="s">
        <v>152</v>
      </c>
      <c r="B37" s="82">
        <v>7936</v>
      </c>
      <c r="C37" s="82">
        <v>7706</v>
      </c>
      <c r="D37" s="82">
        <v>6783</v>
      </c>
      <c r="E37" s="82">
        <v>4800</v>
      </c>
      <c r="F37" s="82">
        <v>19640</v>
      </c>
      <c r="G37" s="82">
        <v>14611</v>
      </c>
      <c r="H37" s="82">
        <v>4601</v>
      </c>
      <c r="I37" s="80">
        <v>25630</v>
      </c>
      <c r="J37" s="80">
        <v>18333</v>
      </c>
      <c r="K37" s="80">
        <v>9188</v>
      </c>
      <c r="L37" s="80">
        <v>119228</v>
      </c>
      <c r="M37" s="80">
        <v>30291</v>
      </c>
      <c r="N37" s="80">
        <v>3307</v>
      </c>
      <c r="O37" s="1" t="s">
        <v>151</v>
      </c>
    </row>
    <row r="38" spans="1:15" x14ac:dyDescent="0.25">
      <c r="A38" s="1" t="s">
        <v>150</v>
      </c>
      <c r="B38" s="82">
        <v>8658</v>
      </c>
      <c r="C38" s="82">
        <v>6097</v>
      </c>
      <c r="D38" s="82">
        <v>4892</v>
      </c>
      <c r="E38" s="82">
        <v>2590</v>
      </c>
      <c r="F38" s="82">
        <v>19537</v>
      </c>
      <c r="G38" s="82">
        <v>10819</v>
      </c>
      <c r="H38" s="82">
        <v>3869</v>
      </c>
      <c r="I38" s="80">
        <v>23381</v>
      </c>
      <c r="J38" s="80">
        <v>13403</v>
      </c>
      <c r="K38" s="80">
        <v>10830</v>
      </c>
      <c r="L38" s="80">
        <v>104076</v>
      </c>
      <c r="M38" s="80">
        <v>26219</v>
      </c>
      <c r="N38" s="80">
        <v>2458</v>
      </c>
      <c r="O38" s="1" t="s">
        <v>149</v>
      </c>
    </row>
    <row r="39" spans="1:15" x14ac:dyDescent="0.25">
      <c r="A39" s="1" t="s">
        <v>148</v>
      </c>
      <c r="B39" s="82">
        <v>5593</v>
      </c>
      <c r="C39" s="82">
        <v>5599</v>
      </c>
      <c r="D39" s="82">
        <v>4762</v>
      </c>
      <c r="E39" s="82">
        <v>2561</v>
      </c>
      <c r="F39" s="82">
        <v>16923</v>
      </c>
      <c r="G39" s="82">
        <v>7832</v>
      </c>
      <c r="H39" s="82">
        <v>3204</v>
      </c>
      <c r="I39" s="80">
        <v>11512</v>
      </c>
      <c r="J39" s="80">
        <v>8270</v>
      </c>
      <c r="K39" s="80">
        <v>5157</v>
      </c>
      <c r="L39" s="80">
        <v>71413</v>
      </c>
      <c r="M39" s="80">
        <v>23450</v>
      </c>
      <c r="N39" s="80">
        <v>3474</v>
      </c>
      <c r="O39" s="1" t="s">
        <v>147</v>
      </c>
    </row>
    <row r="40" spans="1:15" x14ac:dyDescent="0.25">
      <c r="A40" s="1" t="s">
        <v>146</v>
      </c>
      <c r="B40" s="82">
        <v>5824</v>
      </c>
      <c r="C40" s="82">
        <v>2814</v>
      </c>
      <c r="D40" s="82">
        <v>2279</v>
      </c>
      <c r="E40" s="82">
        <v>1374</v>
      </c>
      <c r="F40" s="82">
        <v>7266</v>
      </c>
      <c r="G40" s="82">
        <v>4594</v>
      </c>
      <c r="H40" s="82">
        <v>1607</v>
      </c>
      <c r="I40" s="80">
        <v>3858</v>
      </c>
      <c r="J40" s="80">
        <v>3850</v>
      </c>
      <c r="K40" s="80">
        <v>1588</v>
      </c>
      <c r="L40" s="80">
        <v>35054</v>
      </c>
      <c r="M40" s="80">
        <v>13820</v>
      </c>
      <c r="N40" s="80">
        <v>2369</v>
      </c>
      <c r="O40" s="1" t="s">
        <v>145</v>
      </c>
    </row>
    <row r="41" spans="1:15" x14ac:dyDescent="0.25">
      <c r="A41" s="1" t="s">
        <v>144</v>
      </c>
      <c r="B41" s="82">
        <v>4170</v>
      </c>
      <c r="C41" s="82">
        <v>3693</v>
      </c>
      <c r="D41" s="82">
        <v>1819</v>
      </c>
      <c r="E41" s="82">
        <v>598</v>
      </c>
      <c r="F41" s="82">
        <v>17755</v>
      </c>
      <c r="G41" s="82">
        <v>8600</v>
      </c>
      <c r="H41" s="82">
        <v>1678</v>
      </c>
      <c r="I41" s="80">
        <v>7903</v>
      </c>
      <c r="J41" s="80">
        <v>5012</v>
      </c>
      <c r="K41" s="80">
        <v>2827</v>
      </c>
      <c r="L41" s="80">
        <v>54055</v>
      </c>
      <c r="M41" s="80">
        <v>19579</v>
      </c>
      <c r="N41" s="80">
        <v>658</v>
      </c>
      <c r="O41" s="1" t="s">
        <v>143</v>
      </c>
    </row>
    <row r="42" spans="1:15" x14ac:dyDescent="0.25">
      <c r="A42" s="1" t="s">
        <v>142</v>
      </c>
      <c r="B42" s="82">
        <v>2987</v>
      </c>
      <c r="C42" s="82">
        <v>3472</v>
      </c>
      <c r="D42" s="82">
        <v>2139</v>
      </c>
      <c r="E42" s="82">
        <v>953</v>
      </c>
      <c r="F42" s="82">
        <v>16130</v>
      </c>
      <c r="G42" s="82">
        <v>7224</v>
      </c>
      <c r="H42" s="82">
        <v>2004</v>
      </c>
      <c r="I42" s="80">
        <v>7121</v>
      </c>
      <c r="J42" s="80">
        <v>5529</v>
      </c>
      <c r="K42" s="80">
        <v>6484</v>
      </c>
      <c r="L42" s="80">
        <v>54043</v>
      </c>
      <c r="M42" s="80">
        <v>19667</v>
      </c>
      <c r="N42" s="80">
        <v>1645</v>
      </c>
      <c r="O42" s="1" t="s">
        <v>142</v>
      </c>
    </row>
  </sheetData>
  <mergeCells count="15">
    <mergeCell ref="O2:O3"/>
    <mergeCell ref="M2:N2"/>
    <mergeCell ref="A2:A3"/>
    <mergeCell ref="D1:H1"/>
    <mergeCell ref="K2:K3"/>
    <mergeCell ref="L2:L3"/>
    <mergeCell ref="J2:J3"/>
    <mergeCell ref="I2:I3"/>
    <mergeCell ref="H2:H3"/>
    <mergeCell ref="C2:C3"/>
    <mergeCell ref="B2:B3"/>
    <mergeCell ref="G2:G3"/>
    <mergeCell ref="F2:F3"/>
    <mergeCell ref="E2:E3"/>
    <mergeCell ref="D2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6D185-95BA-4123-811A-EB33933496B3}">
  <dimension ref="A1:I13"/>
  <sheetViews>
    <sheetView zoomScaleNormal="100" workbookViewId="0"/>
  </sheetViews>
  <sheetFormatPr defaultRowHeight="12.75" x14ac:dyDescent="0.25"/>
  <cols>
    <col min="1" max="1" width="16" style="1" customWidth="1"/>
    <col min="2" max="9" width="8.85546875" style="58" customWidth="1"/>
    <col min="10" max="16384" width="9.140625" style="1"/>
  </cols>
  <sheetData>
    <row r="1" spans="1:9" s="8" customFormat="1" ht="15.75" customHeight="1" x14ac:dyDescent="0.2">
      <c r="A1" s="8" t="s">
        <v>182</v>
      </c>
      <c r="B1" s="86"/>
      <c r="C1" s="86"/>
      <c r="D1" s="86"/>
      <c r="E1" s="86"/>
      <c r="F1" s="86"/>
      <c r="G1" s="86"/>
      <c r="H1" s="86"/>
      <c r="I1" s="86"/>
    </row>
    <row r="2" spans="1:9" ht="22.5" customHeight="1" x14ac:dyDescent="0.25">
      <c r="A2" s="116" t="s">
        <v>116</v>
      </c>
      <c r="B2" s="85" t="s">
        <v>181</v>
      </c>
      <c r="C2" s="85" t="s">
        <v>180</v>
      </c>
      <c r="D2" s="85" t="s">
        <v>179</v>
      </c>
      <c r="E2" s="85" t="s">
        <v>178</v>
      </c>
      <c r="F2" s="69" t="s">
        <v>100</v>
      </c>
      <c r="G2" s="69" t="s">
        <v>30</v>
      </c>
      <c r="H2" s="140" t="s">
        <v>177</v>
      </c>
      <c r="I2" s="141" t="s">
        <v>176</v>
      </c>
    </row>
    <row r="3" spans="1:9" ht="15.75" customHeight="1" x14ac:dyDescent="0.25">
      <c r="A3" s="116"/>
      <c r="B3" s="142" t="s">
        <v>175</v>
      </c>
      <c r="C3" s="142"/>
      <c r="D3" s="142"/>
      <c r="E3" s="142"/>
      <c r="F3" s="142"/>
      <c r="G3" s="142"/>
      <c r="H3" s="140"/>
      <c r="I3" s="141"/>
    </row>
    <row r="4" spans="1:9" ht="17.25" customHeight="1" x14ac:dyDescent="0.25">
      <c r="A4" s="66">
        <v>2004</v>
      </c>
      <c r="B4" s="83">
        <v>32085</v>
      </c>
      <c r="C4" s="83">
        <v>1626</v>
      </c>
      <c r="D4" s="83">
        <v>1833</v>
      </c>
      <c r="E4" s="83">
        <v>23953</v>
      </c>
      <c r="F4" s="83">
        <v>32310</v>
      </c>
      <c r="G4" s="83">
        <v>91807</v>
      </c>
      <c r="H4" s="83">
        <v>1842</v>
      </c>
      <c r="I4" s="83">
        <v>15407</v>
      </c>
    </row>
    <row r="5" spans="1:9" ht="17.25" customHeight="1" x14ac:dyDescent="0.25">
      <c r="A5" s="66">
        <v>2005</v>
      </c>
      <c r="B5" s="83">
        <v>28089</v>
      </c>
      <c r="C5" s="83">
        <v>1684</v>
      </c>
      <c r="D5" s="83">
        <v>1582</v>
      </c>
      <c r="E5" s="83">
        <v>16396</v>
      </c>
      <c r="F5" s="83">
        <v>39882</v>
      </c>
      <c r="G5" s="83">
        <v>87633</v>
      </c>
      <c r="H5" s="83">
        <v>1895</v>
      </c>
      <c r="I5" s="83">
        <v>14611</v>
      </c>
    </row>
    <row r="6" spans="1:9" ht="17.25" customHeight="1" x14ac:dyDescent="0.25">
      <c r="A6" s="1" t="s">
        <v>110</v>
      </c>
      <c r="B6" s="83"/>
      <c r="C6" s="83"/>
      <c r="D6" s="83"/>
      <c r="E6" s="83"/>
      <c r="F6" s="83"/>
      <c r="G6" s="83"/>
      <c r="H6" s="83"/>
      <c r="I6" s="83"/>
    </row>
    <row r="7" spans="1:9" ht="17.25" customHeight="1" x14ac:dyDescent="0.25">
      <c r="A7" s="1" t="s">
        <v>41</v>
      </c>
      <c r="B7" s="83">
        <v>13995</v>
      </c>
      <c r="C7" s="83">
        <v>344</v>
      </c>
      <c r="D7" s="83">
        <v>571</v>
      </c>
      <c r="E7" s="83">
        <v>6816</v>
      </c>
      <c r="F7" s="83">
        <v>14870</v>
      </c>
      <c r="G7" s="83">
        <v>36596</v>
      </c>
      <c r="H7" s="83">
        <v>464</v>
      </c>
      <c r="I7" s="83">
        <v>5850</v>
      </c>
    </row>
    <row r="8" spans="1:9" ht="17.25" customHeight="1" x14ac:dyDescent="0.25">
      <c r="A8" s="1" t="s">
        <v>40</v>
      </c>
      <c r="B8" s="83">
        <v>1156</v>
      </c>
      <c r="C8" s="83">
        <v>71</v>
      </c>
      <c r="D8" s="83">
        <v>116</v>
      </c>
      <c r="E8" s="83">
        <v>728</v>
      </c>
      <c r="F8" s="83">
        <v>3855</v>
      </c>
      <c r="G8" s="83">
        <v>5926</v>
      </c>
      <c r="H8" s="83">
        <v>214</v>
      </c>
      <c r="I8" s="83">
        <v>1172</v>
      </c>
    </row>
    <row r="9" spans="1:9" ht="17.25" customHeight="1" x14ac:dyDescent="0.25">
      <c r="A9" s="1" t="s">
        <v>39</v>
      </c>
      <c r="B9" s="83">
        <v>1002</v>
      </c>
      <c r="C9" s="83">
        <v>30</v>
      </c>
      <c r="D9" s="83">
        <v>49</v>
      </c>
      <c r="E9" s="83">
        <v>397</v>
      </c>
      <c r="F9" s="83">
        <v>2117</v>
      </c>
      <c r="G9" s="83">
        <v>3595</v>
      </c>
      <c r="H9" s="83">
        <v>123</v>
      </c>
      <c r="I9" s="83">
        <v>1152</v>
      </c>
    </row>
    <row r="10" spans="1:9" ht="17.25" customHeight="1" x14ac:dyDescent="0.25">
      <c r="A10" s="1" t="s">
        <v>38</v>
      </c>
      <c r="B10" s="83">
        <v>263</v>
      </c>
      <c r="C10" s="84">
        <v>62</v>
      </c>
      <c r="D10" s="83">
        <v>89</v>
      </c>
      <c r="E10" s="83">
        <v>145</v>
      </c>
      <c r="F10" s="83">
        <v>2117</v>
      </c>
      <c r="G10" s="83">
        <v>2676</v>
      </c>
      <c r="H10" s="83">
        <v>121</v>
      </c>
      <c r="I10" s="83">
        <v>595</v>
      </c>
    </row>
    <row r="11" spans="1:9" ht="17.25" customHeight="1" x14ac:dyDescent="0.25">
      <c r="A11" s="1" t="s">
        <v>37</v>
      </c>
      <c r="B11" s="83">
        <v>1044</v>
      </c>
      <c r="C11" s="62" t="s">
        <v>174</v>
      </c>
      <c r="D11" s="83">
        <v>355</v>
      </c>
      <c r="E11" s="83">
        <v>2420</v>
      </c>
      <c r="F11" s="83">
        <v>2444</v>
      </c>
      <c r="G11" s="83">
        <v>6263</v>
      </c>
      <c r="H11" s="83">
        <v>163</v>
      </c>
      <c r="I11" s="83">
        <v>979</v>
      </c>
    </row>
    <row r="12" spans="1:9" ht="17.25" customHeight="1" x14ac:dyDescent="0.25">
      <c r="A12" s="1" t="s">
        <v>36</v>
      </c>
      <c r="B12" s="83">
        <v>7278</v>
      </c>
      <c r="C12" s="83">
        <v>808</v>
      </c>
      <c r="D12" s="83">
        <v>213</v>
      </c>
      <c r="E12" s="83">
        <v>4221</v>
      </c>
      <c r="F12" s="83">
        <v>8474</v>
      </c>
      <c r="G12" s="83">
        <v>20994</v>
      </c>
      <c r="H12" s="83">
        <v>494</v>
      </c>
      <c r="I12" s="83">
        <v>3461</v>
      </c>
    </row>
    <row r="13" spans="1:9" ht="17.25" customHeight="1" x14ac:dyDescent="0.25">
      <c r="A13" s="1" t="s">
        <v>35</v>
      </c>
      <c r="B13" s="83">
        <v>3351</v>
      </c>
      <c r="C13" s="83">
        <v>369</v>
      </c>
      <c r="D13" s="83">
        <v>189</v>
      </c>
      <c r="E13" s="83">
        <v>1669</v>
      </c>
      <c r="F13" s="83">
        <v>6005</v>
      </c>
      <c r="G13" s="83">
        <v>11583</v>
      </c>
      <c r="H13" s="83">
        <v>316</v>
      </c>
      <c r="I13" s="83">
        <v>1402</v>
      </c>
    </row>
  </sheetData>
  <mergeCells count="4">
    <mergeCell ref="A2:A3"/>
    <mergeCell ref="H2:H3"/>
    <mergeCell ref="I2:I3"/>
    <mergeCell ref="B3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F49E3-A27C-43F9-BF15-47E2788609E1}">
  <dimension ref="A1:F13"/>
  <sheetViews>
    <sheetView zoomScaleNormal="100" workbookViewId="0"/>
  </sheetViews>
  <sheetFormatPr defaultRowHeight="12.75" x14ac:dyDescent="0.25"/>
  <cols>
    <col min="1" max="1" width="16" style="1" customWidth="1"/>
    <col min="2" max="6" width="14.140625" style="58" customWidth="1"/>
    <col min="7" max="16384" width="9.140625" style="1"/>
  </cols>
  <sheetData>
    <row r="1" spans="1:6" s="8" customFormat="1" ht="15.75" customHeight="1" x14ac:dyDescent="0.2">
      <c r="A1" s="8" t="s">
        <v>189</v>
      </c>
      <c r="B1" s="86"/>
      <c r="C1" s="86"/>
      <c r="D1" s="86"/>
      <c r="E1" s="86"/>
      <c r="F1" s="86"/>
    </row>
    <row r="2" spans="1:6" ht="25.5" customHeight="1" x14ac:dyDescent="0.25">
      <c r="A2" s="123" t="s">
        <v>116</v>
      </c>
      <c r="B2" s="85" t="s">
        <v>188</v>
      </c>
      <c r="C2" s="85" t="s">
        <v>187</v>
      </c>
      <c r="D2" s="85" t="s">
        <v>186</v>
      </c>
      <c r="E2" s="85" t="s">
        <v>185</v>
      </c>
      <c r="F2" s="88" t="s">
        <v>184</v>
      </c>
    </row>
    <row r="3" spans="1:6" ht="15.75" customHeight="1" x14ac:dyDescent="0.25">
      <c r="A3" s="124"/>
      <c r="B3" s="143" t="s">
        <v>183</v>
      </c>
      <c r="C3" s="144"/>
      <c r="D3" s="144"/>
      <c r="E3" s="144"/>
      <c r="F3" s="144"/>
    </row>
    <row r="4" spans="1:6" ht="14.25" customHeight="1" x14ac:dyDescent="0.25">
      <c r="A4" s="66">
        <v>2004</v>
      </c>
      <c r="B4" s="87">
        <v>107586</v>
      </c>
      <c r="C4" s="87">
        <v>121468</v>
      </c>
      <c r="D4" s="87">
        <v>21109</v>
      </c>
      <c r="E4" s="87">
        <v>9292</v>
      </c>
      <c r="F4" s="87">
        <v>4580</v>
      </c>
    </row>
    <row r="5" spans="1:6" ht="14.25" customHeight="1" x14ac:dyDescent="0.25">
      <c r="A5" s="66">
        <v>2005</v>
      </c>
      <c r="B5" s="87">
        <v>124052</v>
      </c>
      <c r="C5" s="87">
        <v>131201</v>
      </c>
      <c r="D5" s="87">
        <v>33510</v>
      </c>
      <c r="E5" s="87">
        <v>14179</v>
      </c>
      <c r="F5" s="87">
        <v>2695</v>
      </c>
    </row>
    <row r="6" spans="1:6" ht="14.25" customHeight="1" x14ac:dyDescent="0.25">
      <c r="A6" s="1" t="s">
        <v>110</v>
      </c>
      <c r="B6" s="87"/>
      <c r="C6" s="87"/>
      <c r="D6" s="87"/>
      <c r="E6" s="87"/>
      <c r="F6" s="87"/>
    </row>
    <row r="7" spans="1:6" ht="14.25" customHeight="1" x14ac:dyDescent="0.25">
      <c r="A7" s="1" t="s">
        <v>41</v>
      </c>
      <c r="B7" s="87">
        <v>22923</v>
      </c>
      <c r="C7" s="87">
        <v>29191</v>
      </c>
      <c r="D7" s="87">
        <v>12793</v>
      </c>
      <c r="E7" s="87">
        <v>2375</v>
      </c>
      <c r="F7" s="87">
        <v>744</v>
      </c>
    </row>
    <row r="8" spans="1:6" ht="14.25" customHeight="1" x14ac:dyDescent="0.25">
      <c r="A8" s="1" t="s">
        <v>40</v>
      </c>
      <c r="B8" s="87">
        <v>20459</v>
      </c>
      <c r="C8" s="87">
        <v>16990</v>
      </c>
      <c r="D8" s="87">
        <v>2443</v>
      </c>
      <c r="E8" s="87">
        <v>91</v>
      </c>
      <c r="F8" s="87">
        <v>375</v>
      </c>
    </row>
    <row r="9" spans="1:6" ht="14.25" customHeight="1" x14ac:dyDescent="0.25">
      <c r="A9" s="1" t="s">
        <v>39</v>
      </c>
      <c r="B9" s="87">
        <v>3471</v>
      </c>
      <c r="C9" s="87">
        <v>5867</v>
      </c>
      <c r="D9" s="87">
        <v>775</v>
      </c>
      <c r="E9" s="87">
        <v>6273</v>
      </c>
      <c r="F9" s="87">
        <v>150</v>
      </c>
    </row>
    <row r="10" spans="1:6" ht="14.25" customHeight="1" x14ac:dyDescent="0.25">
      <c r="A10" s="1" t="s">
        <v>38</v>
      </c>
      <c r="B10" s="87">
        <v>7789</v>
      </c>
      <c r="C10" s="87">
        <v>11611</v>
      </c>
      <c r="D10" s="87">
        <v>7165</v>
      </c>
      <c r="E10" s="87">
        <v>136</v>
      </c>
      <c r="F10" s="87">
        <v>341</v>
      </c>
    </row>
    <row r="11" spans="1:6" ht="14.25" customHeight="1" x14ac:dyDescent="0.25">
      <c r="A11" s="1" t="s">
        <v>37</v>
      </c>
      <c r="B11" s="87">
        <v>15889</v>
      </c>
      <c r="C11" s="87">
        <v>14602</v>
      </c>
      <c r="D11" s="87">
        <v>7825</v>
      </c>
      <c r="E11" s="87">
        <v>3314</v>
      </c>
      <c r="F11" s="87">
        <v>169</v>
      </c>
    </row>
    <row r="12" spans="1:6" ht="14.25" customHeight="1" x14ac:dyDescent="0.25">
      <c r="A12" s="1" t="s">
        <v>36</v>
      </c>
      <c r="B12" s="87">
        <v>26832</v>
      </c>
      <c r="C12" s="87">
        <v>21459</v>
      </c>
      <c r="D12" s="87">
        <v>1111</v>
      </c>
      <c r="E12" s="87">
        <v>836</v>
      </c>
      <c r="F12" s="87">
        <v>578</v>
      </c>
    </row>
    <row r="13" spans="1:6" ht="14.25" customHeight="1" x14ac:dyDescent="0.25">
      <c r="A13" s="1" t="s">
        <v>35</v>
      </c>
      <c r="B13" s="87">
        <v>26689</v>
      </c>
      <c r="C13" s="87">
        <v>31481</v>
      </c>
      <c r="D13" s="87">
        <v>1398</v>
      </c>
      <c r="E13" s="87">
        <v>1154</v>
      </c>
      <c r="F13" s="87">
        <v>338</v>
      </c>
    </row>
  </sheetData>
  <mergeCells count="2">
    <mergeCell ref="A2:A3"/>
    <mergeCell ref="B3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69DC0-D59E-409A-A476-A4A6D640CE91}">
  <dimension ref="A1:G30"/>
  <sheetViews>
    <sheetView zoomScaleNormal="100" workbookViewId="0"/>
  </sheetViews>
  <sheetFormatPr defaultRowHeight="12.75" x14ac:dyDescent="0.25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ht="15.75" customHeight="1" x14ac:dyDescent="0.2">
      <c r="A1" s="8" t="s">
        <v>195</v>
      </c>
    </row>
    <row r="2" spans="1:7" ht="33" customHeight="1" x14ac:dyDescent="0.25">
      <c r="A2" s="48" t="s">
        <v>42</v>
      </c>
      <c r="B2" s="12" t="s">
        <v>194</v>
      </c>
      <c r="C2" s="12" t="s">
        <v>193</v>
      </c>
      <c r="D2" s="12" t="s">
        <v>192</v>
      </c>
      <c r="E2" s="12" t="s">
        <v>191</v>
      </c>
      <c r="F2" s="12" t="s">
        <v>30</v>
      </c>
      <c r="G2" s="32" t="s">
        <v>190</v>
      </c>
    </row>
    <row r="3" spans="1:7" ht="18" customHeight="1" x14ac:dyDescent="0.25">
      <c r="A3" s="1" t="s">
        <v>64</v>
      </c>
      <c r="B3" s="80">
        <v>71425</v>
      </c>
      <c r="C3" s="80">
        <v>5023</v>
      </c>
      <c r="D3" s="80">
        <v>6870</v>
      </c>
      <c r="E3" s="80">
        <v>632</v>
      </c>
      <c r="F3" s="80">
        <v>83950</v>
      </c>
      <c r="G3" s="80">
        <v>145481</v>
      </c>
    </row>
    <row r="4" spans="1:7" ht="15" customHeight="1" x14ac:dyDescent="0.25">
      <c r="A4" s="1" t="s">
        <v>63</v>
      </c>
      <c r="B4" s="80">
        <v>41762</v>
      </c>
      <c r="C4" s="80">
        <v>2116</v>
      </c>
      <c r="D4" s="80">
        <v>2961</v>
      </c>
      <c r="E4" s="80">
        <v>1015</v>
      </c>
      <c r="F4" s="89">
        <v>47854</v>
      </c>
      <c r="G4" s="80">
        <v>77932</v>
      </c>
    </row>
    <row r="5" spans="1:7" s="15" customFormat="1" ht="15" customHeight="1" x14ac:dyDescent="0.25">
      <c r="A5" s="15" t="s">
        <v>41</v>
      </c>
      <c r="B5" s="56">
        <v>113187</v>
      </c>
      <c r="C5" s="56">
        <v>7139</v>
      </c>
      <c r="D5" s="56">
        <v>9831</v>
      </c>
      <c r="E5" s="56">
        <v>1647</v>
      </c>
      <c r="F5" s="56">
        <v>131804</v>
      </c>
      <c r="G5" s="56">
        <v>223413</v>
      </c>
    </row>
    <row r="6" spans="1:7" ht="18" customHeight="1" x14ac:dyDescent="0.25">
      <c r="A6" s="1" t="s">
        <v>62</v>
      </c>
      <c r="B6" s="80">
        <v>19651</v>
      </c>
      <c r="C6" s="80">
        <v>2230</v>
      </c>
      <c r="D6" s="80">
        <v>1383</v>
      </c>
      <c r="E6" s="80">
        <v>517</v>
      </c>
      <c r="F6" s="80">
        <v>23781</v>
      </c>
      <c r="G6" s="80">
        <v>32125</v>
      </c>
    </row>
    <row r="7" spans="1:7" ht="15" customHeight="1" x14ac:dyDescent="0.25">
      <c r="A7" s="1" t="s">
        <v>61</v>
      </c>
      <c r="B7" s="80">
        <v>16830</v>
      </c>
      <c r="C7" s="80">
        <v>1240</v>
      </c>
      <c r="D7" s="80">
        <v>673</v>
      </c>
      <c r="E7" s="80">
        <v>540</v>
      </c>
      <c r="F7" s="80">
        <v>19283</v>
      </c>
      <c r="G7" s="80">
        <v>36891</v>
      </c>
    </row>
    <row r="8" spans="1:7" ht="15" customHeight="1" x14ac:dyDescent="0.25">
      <c r="A8" s="1" t="s">
        <v>60</v>
      </c>
      <c r="B8" s="80">
        <v>23646</v>
      </c>
      <c r="C8" s="80">
        <v>440</v>
      </c>
      <c r="D8" s="80">
        <v>432</v>
      </c>
      <c r="E8" s="80">
        <v>411</v>
      </c>
      <c r="F8" s="80">
        <v>24929</v>
      </c>
      <c r="G8" s="80">
        <v>40766</v>
      </c>
    </row>
    <row r="9" spans="1:7" s="15" customFormat="1" ht="15" customHeight="1" x14ac:dyDescent="0.25">
      <c r="A9" s="15" t="s">
        <v>40</v>
      </c>
      <c r="B9" s="56">
        <v>60127</v>
      </c>
      <c r="C9" s="56">
        <v>3910</v>
      </c>
      <c r="D9" s="56">
        <v>2488</v>
      </c>
      <c r="E9" s="56">
        <v>1468</v>
      </c>
      <c r="F9" s="56">
        <v>67993</v>
      </c>
      <c r="G9" s="56">
        <v>109782</v>
      </c>
    </row>
    <row r="10" spans="1:7" ht="18" customHeight="1" x14ac:dyDescent="0.25">
      <c r="A10" s="1" t="s">
        <v>59</v>
      </c>
      <c r="B10" s="80">
        <v>11741</v>
      </c>
      <c r="C10" s="80">
        <v>335</v>
      </c>
      <c r="D10" s="80">
        <v>568</v>
      </c>
      <c r="E10" s="80">
        <v>100</v>
      </c>
      <c r="F10" s="80">
        <v>12744</v>
      </c>
      <c r="G10" s="80">
        <v>27614</v>
      </c>
    </row>
    <row r="11" spans="1:7" ht="15" customHeight="1" x14ac:dyDescent="0.25">
      <c r="A11" s="1" t="s">
        <v>58</v>
      </c>
      <c r="B11" s="80">
        <v>11697</v>
      </c>
      <c r="C11" s="80">
        <v>85</v>
      </c>
      <c r="D11" s="80">
        <v>182</v>
      </c>
      <c r="E11" s="80">
        <v>181</v>
      </c>
      <c r="F11" s="80">
        <v>12145</v>
      </c>
      <c r="G11" s="80">
        <v>25269</v>
      </c>
    </row>
    <row r="12" spans="1:7" ht="15" customHeight="1" x14ac:dyDescent="0.25">
      <c r="A12" s="1" t="s">
        <v>57</v>
      </c>
      <c r="B12" s="80">
        <v>8787</v>
      </c>
      <c r="C12" s="80">
        <v>330</v>
      </c>
      <c r="D12" s="80">
        <v>425</v>
      </c>
      <c r="E12" s="80">
        <v>164</v>
      </c>
      <c r="F12" s="80">
        <v>9706</v>
      </c>
      <c r="G12" s="80">
        <v>17554</v>
      </c>
    </row>
    <row r="13" spans="1:7" s="15" customFormat="1" ht="15" customHeight="1" x14ac:dyDescent="0.25">
      <c r="A13" s="15" t="s">
        <v>39</v>
      </c>
      <c r="B13" s="56">
        <v>32225</v>
      </c>
      <c r="C13" s="56">
        <v>750</v>
      </c>
      <c r="D13" s="56">
        <v>1175</v>
      </c>
      <c r="E13" s="56">
        <v>445</v>
      </c>
      <c r="F13" s="56">
        <v>34595</v>
      </c>
      <c r="G13" s="56">
        <v>70437</v>
      </c>
    </row>
    <row r="14" spans="1:7" ht="18" customHeight="1" x14ac:dyDescent="0.25">
      <c r="A14" s="1" t="s">
        <v>56</v>
      </c>
      <c r="B14" s="80">
        <v>25671</v>
      </c>
      <c r="C14" s="80">
        <v>1282</v>
      </c>
      <c r="D14" s="80">
        <v>1941</v>
      </c>
      <c r="E14" s="80">
        <v>207</v>
      </c>
      <c r="F14" s="80">
        <v>29101</v>
      </c>
      <c r="G14" s="80">
        <v>44450</v>
      </c>
    </row>
    <row r="15" spans="1:7" ht="15" customHeight="1" x14ac:dyDescent="0.25">
      <c r="A15" s="1" t="s">
        <v>55</v>
      </c>
      <c r="B15" s="80">
        <v>31599</v>
      </c>
      <c r="C15" s="80">
        <v>1025</v>
      </c>
      <c r="D15" s="80">
        <v>903</v>
      </c>
      <c r="E15" s="80">
        <v>252</v>
      </c>
      <c r="F15" s="80">
        <v>33779</v>
      </c>
      <c r="G15" s="80">
        <v>36858</v>
      </c>
    </row>
    <row r="16" spans="1:7" ht="15" customHeight="1" x14ac:dyDescent="0.25">
      <c r="A16" s="1" t="s">
        <v>54</v>
      </c>
      <c r="B16" s="80">
        <v>10371</v>
      </c>
      <c r="C16" s="80">
        <v>291</v>
      </c>
      <c r="D16" s="80">
        <v>508</v>
      </c>
      <c r="E16" s="80">
        <v>1147</v>
      </c>
      <c r="F16" s="80">
        <v>12317</v>
      </c>
      <c r="G16" s="80">
        <v>13037</v>
      </c>
    </row>
    <row r="17" spans="1:7" s="15" customFormat="1" ht="15" customHeight="1" x14ac:dyDescent="0.25">
      <c r="A17" s="15" t="s">
        <v>38</v>
      </c>
      <c r="B17" s="56">
        <v>67641</v>
      </c>
      <c r="C17" s="56">
        <v>2598</v>
      </c>
      <c r="D17" s="56">
        <v>3352</v>
      </c>
      <c r="E17" s="56">
        <v>1606</v>
      </c>
      <c r="F17" s="56">
        <v>75197</v>
      </c>
      <c r="G17" s="56">
        <v>94345</v>
      </c>
    </row>
    <row r="18" spans="1:7" ht="18" customHeight="1" x14ac:dyDescent="0.25">
      <c r="A18" s="1" t="s">
        <v>53</v>
      </c>
      <c r="B18" s="80">
        <v>58359</v>
      </c>
      <c r="C18" s="80">
        <v>670</v>
      </c>
      <c r="D18" s="80">
        <v>2400</v>
      </c>
      <c r="E18" s="80">
        <v>705</v>
      </c>
      <c r="F18" s="80">
        <v>62134</v>
      </c>
      <c r="G18" s="80">
        <v>112404</v>
      </c>
    </row>
    <row r="19" spans="1:7" ht="15" customHeight="1" x14ac:dyDescent="0.25">
      <c r="A19" s="1" t="s">
        <v>52</v>
      </c>
      <c r="B19" s="80">
        <v>13877</v>
      </c>
      <c r="C19" s="80">
        <v>522</v>
      </c>
      <c r="D19" s="80">
        <v>472</v>
      </c>
      <c r="E19" s="80">
        <v>143</v>
      </c>
      <c r="F19" s="80">
        <v>15014</v>
      </c>
      <c r="G19" s="80">
        <v>26714</v>
      </c>
    </row>
    <row r="20" spans="1:7" ht="15" customHeight="1" x14ac:dyDescent="0.25">
      <c r="A20" s="1" t="s">
        <v>51</v>
      </c>
      <c r="B20" s="80">
        <v>11728</v>
      </c>
      <c r="C20" s="80">
        <v>312</v>
      </c>
      <c r="D20" s="80">
        <v>432</v>
      </c>
      <c r="E20" s="80">
        <v>440</v>
      </c>
      <c r="F20" s="80">
        <v>12912</v>
      </c>
      <c r="G20" s="80">
        <v>25700</v>
      </c>
    </row>
    <row r="21" spans="1:7" s="15" customFormat="1" ht="15" customHeight="1" x14ac:dyDescent="0.25">
      <c r="A21" s="15" t="s">
        <v>37</v>
      </c>
      <c r="B21" s="56">
        <v>83964</v>
      </c>
      <c r="C21" s="56">
        <v>1504</v>
      </c>
      <c r="D21" s="56">
        <v>3304</v>
      </c>
      <c r="E21" s="56">
        <v>1288</v>
      </c>
      <c r="F21" s="56">
        <v>90060</v>
      </c>
      <c r="G21" s="56">
        <v>164818</v>
      </c>
    </row>
    <row r="22" spans="1:7" ht="18" customHeight="1" x14ac:dyDescent="0.25">
      <c r="A22" s="1" t="s">
        <v>50</v>
      </c>
      <c r="B22" s="80">
        <v>53846</v>
      </c>
      <c r="C22" s="80">
        <v>1699</v>
      </c>
      <c r="D22" s="80">
        <v>2771</v>
      </c>
      <c r="E22" s="80">
        <v>922</v>
      </c>
      <c r="F22" s="80">
        <v>59238</v>
      </c>
      <c r="G22" s="80">
        <v>117440</v>
      </c>
    </row>
    <row r="23" spans="1:7" ht="15" customHeight="1" x14ac:dyDescent="0.25">
      <c r="A23" s="1" t="s">
        <v>49</v>
      </c>
      <c r="B23" s="80">
        <v>36009</v>
      </c>
      <c r="C23" s="80">
        <v>354</v>
      </c>
      <c r="D23" s="80">
        <v>691</v>
      </c>
      <c r="E23" s="80">
        <v>484</v>
      </c>
      <c r="F23" s="80">
        <v>37538</v>
      </c>
      <c r="G23" s="80">
        <v>54737</v>
      </c>
    </row>
    <row r="24" spans="1:7" ht="15" customHeight="1" x14ac:dyDescent="0.25">
      <c r="A24" s="1" t="s">
        <v>48</v>
      </c>
      <c r="B24" s="80">
        <v>36614</v>
      </c>
      <c r="C24" s="80">
        <v>622</v>
      </c>
      <c r="D24" s="80">
        <v>779</v>
      </c>
      <c r="E24" s="80">
        <v>1017</v>
      </c>
      <c r="F24" s="80">
        <v>39032</v>
      </c>
      <c r="G24" s="80">
        <v>50538</v>
      </c>
    </row>
    <row r="25" spans="1:7" s="15" customFormat="1" ht="15" customHeight="1" x14ac:dyDescent="0.25">
      <c r="A25" s="15" t="s">
        <v>36</v>
      </c>
      <c r="B25" s="56">
        <v>126469</v>
      </c>
      <c r="C25" s="56">
        <v>2675</v>
      </c>
      <c r="D25" s="56">
        <v>4241</v>
      </c>
      <c r="E25" s="56">
        <v>2423</v>
      </c>
      <c r="F25" s="56">
        <v>135808</v>
      </c>
      <c r="G25" s="56">
        <v>222715</v>
      </c>
    </row>
    <row r="26" spans="1:7" ht="18" customHeight="1" x14ac:dyDescent="0.25">
      <c r="A26" s="1" t="s">
        <v>47</v>
      </c>
      <c r="B26" s="80">
        <v>24121</v>
      </c>
      <c r="C26" s="80">
        <v>682</v>
      </c>
      <c r="D26" s="80">
        <v>1506</v>
      </c>
      <c r="E26" s="80">
        <v>724</v>
      </c>
      <c r="F26" s="80">
        <v>27033</v>
      </c>
      <c r="G26" s="80">
        <v>55023</v>
      </c>
    </row>
    <row r="27" spans="1:7" ht="15" customHeight="1" x14ac:dyDescent="0.25">
      <c r="A27" s="1" t="s">
        <v>46</v>
      </c>
      <c r="B27" s="80">
        <v>46055</v>
      </c>
      <c r="C27" s="80">
        <v>2076</v>
      </c>
      <c r="D27" s="80">
        <v>1603</v>
      </c>
      <c r="E27" s="80">
        <v>1514</v>
      </c>
      <c r="F27" s="80">
        <v>51248</v>
      </c>
      <c r="G27" s="80">
        <v>86512</v>
      </c>
    </row>
    <row r="28" spans="1:7" ht="15" customHeight="1" x14ac:dyDescent="0.25">
      <c r="A28" s="1" t="s">
        <v>45</v>
      </c>
      <c r="B28" s="80">
        <v>28267</v>
      </c>
      <c r="C28" s="80">
        <v>1353</v>
      </c>
      <c r="D28" s="80">
        <v>1678</v>
      </c>
      <c r="E28" s="80">
        <v>535</v>
      </c>
      <c r="F28" s="80">
        <v>31833</v>
      </c>
      <c r="G28" s="80">
        <v>31879</v>
      </c>
    </row>
    <row r="29" spans="1:7" s="15" customFormat="1" ht="15" customHeight="1" x14ac:dyDescent="0.25">
      <c r="A29" s="15" t="s">
        <v>35</v>
      </c>
      <c r="B29" s="56">
        <v>98443</v>
      </c>
      <c r="C29" s="56">
        <v>4111</v>
      </c>
      <c r="D29" s="56">
        <v>4787</v>
      </c>
      <c r="E29" s="56">
        <v>2773</v>
      </c>
      <c r="F29" s="56">
        <v>110114</v>
      </c>
      <c r="G29" s="56">
        <v>173414</v>
      </c>
    </row>
    <row r="30" spans="1:7" s="15" customFormat="1" ht="18" customHeight="1" x14ac:dyDescent="0.25">
      <c r="A30" s="15" t="s">
        <v>34</v>
      </c>
      <c r="B30" s="56">
        <v>582056</v>
      </c>
      <c r="C30" s="56">
        <v>22687</v>
      </c>
      <c r="D30" s="56">
        <v>29178</v>
      </c>
      <c r="E30" s="56">
        <v>11650</v>
      </c>
      <c r="F30" s="56">
        <v>645571</v>
      </c>
      <c r="G30" s="56">
        <v>1058924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DD6D2-76A3-4932-A2FF-FC178A6FCE42}">
  <dimension ref="A1:H34"/>
  <sheetViews>
    <sheetView zoomScaleNormal="100" workbookViewId="0"/>
  </sheetViews>
  <sheetFormatPr defaultRowHeight="12.75" x14ac:dyDescent="0.25"/>
  <cols>
    <col min="1" max="1" width="19" style="1" customWidth="1"/>
    <col min="2" max="8" width="9.7109375" style="1" customWidth="1"/>
    <col min="9" max="16384" width="9.140625" style="1"/>
  </cols>
  <sheetData>
    <row r="1" spans="1:8" s="8" customFormat="1" ht="15.75" customHeight="1" x14ac:dyDescent="0.2">
      <c r="A1" s="8" t="s">
        <v>203</v>
      </c>
    </row>
    <row r="2" spans="1:8" ht="15.75" customHeight="1" x14ac:dyDescent="0.25">
      <c r="A2" s="123" t="s">
        <v>42</v>
      </c>
      <c r="B2" s="120" t="s">
        <v>202</v>
      </c>
      <c r="C2" s="128"/>
      <c r="D2" s="128"/>
      <c r="E2" s="128"/>
      <c r="F2" s="128"/>
      <c r="G2" s="128"/>
      <c r="H2" s="128"/>
    </row>
    <row r="3" spans="1:8" ht="15.75" customHeight="1" x14ac:dyDescent="0.25">
      <c r="A3" s="147"/>
      <c r="B3" s="125" t="s">
        <v>14</v>
      </c>
      <c r="C3" s="120" t="s">
        <v>201</v>
      </c>
      <c r="D3" s="128"/>
      <c r="E3" s="116"/>
      <c r="F3" s="120" t="s">
        <v>200</v>
      </c>
      <c r="G3" s="128"/>
      <c r="H3" s="128"/>
    </row>
    <row r="4" spans="1:8" ht="15.75" customHeight="1" x14ac:dyDescent="0.25">
      <c r="A4" s="147"/>
      <c r="B4" s="148"/>
      <c r="C4" s="125" t="s">
        <v>14</v>
      </c>
      <c r="D4" s="120" t="s">
        <v>199</v>
      </c>
      <c r="E4" s="128"/>
      <c r="F4" s="125" t="s">
        <v>14</v>
      </c>
      <c r="G4" s="120" t="s">
        <v>199</v>
      </c>
      <c r="H4" s="128"/>
    </row>
    <row r="5" spans="1:8" ht="15.75" customHeight="1" x14ac:dyDescent="0.25">
      <c r="A5" s="147"/>
      <c r="B5" s="148"/>
      <c r="C5" s="148"/>
      <c r="D5" s="145" t="s">
        <v>198</v>
      </c>
      <c r="E5" s="149"/>
      <c r="F5" s="148"/>
      <c r="G5" s="145" t="s">
        <v>198</v>
      </c>
      <c r="H5" s="146"/>
    </row>
    <row r="6" spans="1:8" ht="45" customHeight="1" x14ac:dyDescent="0.25">
      <c r="A6" s="124"/>
      <c r="B6" s="126"/>
      <c r="C6" s="126"/>
      <c r="D6" s="12" t="s">
        <v>197</v>
      </c>
      <c r="E6" s="12" t="s">
        <v>196</v>
      </c>
      <c r="F6" s="126"/>
      <c r="G6" s="12" t="s">
        <v>197</v>
      </c>
      <c r="H6" s="32" t="s">
        <v>196</v>
      </c>
    </row>
    <row r="7" spans="1:8" ht="15" customHeight="1" x14ac:dyDescent="0.25">
      <c r="A7" s="1" t="s">
        <v>64</v>
      </c>
      <c r="B7" s="79">
        <v>712</v>
      </c>
      <c r="C7" s="79">
        <v>654</v>
      </c>
      <c r="D7" s="91">
        <v>87.155963302752298</v>
      </c>
      <c r="E7" s="91">
        <v>9.4801223241590211</v>
      </c>
      <c r="F7" s="79">
        <v>58</v>
      </c>
      <c r="G7" s="91">
        <v>93.103448275862064</v>
      </c>
      <c r="H7" s="91">
        <v>6.8965517241379306</v>
      </c>
    </row>
    <row r="8" spans="1:8" ht="15" customHeight="1" x14ac:dyDescent="0.25">
      <c r="A8" s="1" t="s">
        <v>63</v>
      </c>
      <c r="B8" s="79">
        <v>511</v>
      </c>
      <c r="C8" s="79">
        <v>377</v>
      </c>
      <c r="D8" s="91">
        <v>73.740053050397876</v>
      </c>
      <c r="E8" s="91">
        <v>21.485411140583555</v>
      </c>
      <c r="F8" s="79">
        <v>134</v>
      </c>
      <c r="G8" s="91">
        <v>82.835820895522389</v>
      </c>
      <c r="H8" s="91">
        <v>9.7014925373134329</v>
      </c>
    </row>
    <row r="9" spans="1:8" ht="15" customHeight="1" x14ac:dyDescent="0.25">
      <c r="A9" s="15" t="s">
        <v>41</v>
      </c>
      <c r="B9" s="78">
        <v>1223</v>
      </c>
      <c r="C9" s="78">
        <v>1031</v>
      </c>
      <c r="D9" s="90">
        <v>82.250242483026199</v>
      </c>
      <c r="E9" s="90">
        <v>13.870029097963144</v>
      </c>
      <c r="F9" s="78">
        <v>192</v>
      </c>
      <c r="G9" s="90">
        <v>85.9375</v>
      </c>
      <c r="H9" s="90">
        <v>8.8541666666666679</v>
      </c>
    </row>
    <row r="10" spans="1:8" ht="15" customHeight="1" x14ac:dyDescent="0.25">
      <c r="A10" s="1" t="s">
        <v>62</v>
      </c>
      <c r="B10" s="79">
        <v>154</v>
      </c>
      <c r="C10" s="79">
        <v>116</v>
      </c>
      <c r="D10" s="91">
        <v>46.551724137931032</v>
      </c>
      <c r="E10" s="91">
        <v>22.413793103448278</v>
      </c>
      <c r="F10" s="79">
        <v>38</v>
      </c>
      <c r="G10" s="91">
        <v>76.31578947368422</v>
      </c>
      <c r="H10" s="91">
        <v>15.789473684210526</v>
      </c>
    </row>
    <row r="11" spans="1:8" ht="15" customHeight="1" x14ac:dyDescent="0.25">
      <c r="A11" s="1" t="s">
        <v>61</v>
      </c>
      <c r="B11" s="79">
        <v>76</v>
      </c>
      <c r="C11" s="79">
        <v>71</v>
      </c>
      <c r="D11" s="91">
        <v>81.690140845070431</v>
      </c>
      <c r="E11" s="91">
        <v>9.8591549295774641</v>
      </c>
      <c r="F11" s="79">
        <v>5</v>
      </c>
      <c r="G11" s="91">
        <v>60</v>
      </c>
      <c r="H11" s="91">
        <v>20</v>
      </c>
    </row>
    <row r="12" spans="1:8" ht="15" customHeight="1" x14ac:dyDescent="0.25">
      <c r="A12" s="1" t="s">
        <v>60</v>
      </c>
      <c r="B12" s="79">
        <v>203</v>
      </c>
      <c r="C12" s="79">
        <v>163</v>
      </c>
      <c r="D12" s="91">
        <v>70.552147239263803</v>
      </c>
      <c r="E12" s="91">
        <v>24.539877300613497</v>
      </c>
      <c r="F12" s="79">
        <v>40</v>
      </c>
      <c r="G12" s="91">
        <v>70</v>
      </c>
      <c r="H12" s="91">
        <v>20</v>
      </c>
    </row>
    <row r="13" spans="1:8" ht="15" customHeight="1" x14ac:dyDescent="0.25">
      <c r="A13" s="15" t="s">
        <v>40</v>
      </c>
      <c r="B13" s="78">
        <v>433</v>
      </c>
      <c r="C13" s="78">
        <v>350</v>
      </c>
      <c r="D13" s="90">
        <v>64.857142857142861</v>
      </c>
      <c r="E13" s="90">
        <v>20.857142857142858</v>
      </c>
      <c r="F13" s="78">
        <v>83</v>
      </c>
      <c r="G13" s="90">
        <v>72.289156626506028</v>
      </c>
      <c r="H13" s="90">
        <v>18.072289156626507</v>
      </c>
    </row>
    <row r="14" spans="1:8" ht="15" customHeight="1" x14ac:dyDescent="0.25">
      <c r="A14" s="1" t="s">
        <v>59</v>
      </c>
      <c r="B14" s="79">
        <v>207</v>
      </c>
      <c r="C14" s="79">
        <v>180</v>
      </c>
      <c r="D14" s="91">
        <v>75</v>
      </c>
      <c r="E14" s="91">
        <v>21.111111111111111</v>
      </c>
      <c r="F14" s="79">
        <v>27</v>
      </c>
      <c r="G14" s="91">
        <v>81.481481481481481</v>
      </c>
      <c r="H14" s="91">
        <v>14.814814814814813</v>
      </c>
    </row>
    <row r="15" spans="1:8" ht="15" customHeight="1" x14ac:dyDescent="0.25">
      <c r="A15" s="1" t="s">
        <v>58</v>
      </c>
      <c r="B15" s="79">
        <v>203</v>
      </c>
      <c r="C15" s="79">
        <v>147</v>
      </c>
      <c r="D15" s="91">
        <v>72.789115646258509</v>
      </c>
      <c r="E15" s="91">
        <v>17.006802721088434</v>
      </c>
      <c r="F15" s="79">
        <v>56</v>
      </c>
      <c r="G15" s="91">
        <v>75</v>
      </c>
      <c r="H15" s="91">
        <v>12.5</v>
      </c>
    </row>
    <row r="16" spans="1:8" ht="15" customHeight="1" x14ac:dyDescent="0.25">
      <c r="A16" s="1" t="s">
        <v>57</v>
      </c>
      <c r="B16" s="79">
        <v>140</v>
      </c>
      <c r="C16" s="79">
        <v>124</v>
      </c>
      <c r="D16" s="91">
        <v>60.483870967741936</v>
      </c>
      <c r="E16" s="91">
        <v>37.096774193548384</v>
      </c>
      <c r="F16" s="79">
        <v>16</v>
      </c>
      <c r="G16" s="91">
        <v>93.75</v>
      </c>
      <c r="H16" s="91">
        <v>6.25</v>
      </c>
    </row>
    <row r="17" spans="1:8" ht="15" customHeight="1" x14ac:dyDescent="0.25">
      <c r="A17" s="15" t="s">
        <v>39</v>
      </c>
      <c r="B17" s="78">
        <v>550</v>
      </c>
      <c r="C17" s="78">
        <v>451</v>
      </c>
      <c r="D17" s="90">
        <v>70.288248337028818</v>
      </c>
      <c r="E17" s="90">
        <v>24.168514412416854</v>
      </c>
      <c r="F17" s="78">
        <v>99</v>
      </c>
      <c r="G17" s="90">
        <v>79.797979797979806</v>
      </c>
      <c r="H17" s="90">
        <v>12.121212121212121</v>
      </c>
    </row>
    <row r="18" spans="1:8" s="15" customFormat="1" ht="15" customHeight="1" x14ac:dyDescent="0.25">
      <c r="A18" s="1" t="s">
        <v>56</v>
      </c>
      <c r="B18" s="79">
        <v>457</v>
      </c>
      <c r="C18" s="79">
        <v>433</v>
      </c>
      <c r="D18" s="91">
        <v>55.42725173210161</v>
      </c>
      <c r="E18" s="91">
        <v>26.327944572748269</v>
      </c>
      <c r="F18" s="79">
        <v>24</v>
      </c>
      <c r="G18" s="91">
        <v>91.666666666666657</v>
      </c>
      <c r="H18" s="91">
        <v>8.3333333333333321</v>
      </c>
    </row>
    <row r="19" spans="1:8" s="15" customFormat="1" ht="15" customHeight="1" x14ac:dyDescent="0.25">
      <c r="A19" s="1" t="s">
        <v>55</v>
      </c>
      <c r="B19" s="79">
        <v>118</v>
      </c>
      <c r="C19" s="79">
        <v>99</v>
      </c>
      <c r="D19" s="91">
        <v>58.585858585858588</v>
      </c>
      <c r="E19" s="91">
        <v>26.262626262626267</v>
      </c>
      <c r="F19" s="79">
        <v>19</v>
      </c>
      <c r="G19" s="91">
        <v>57.894736842105267</v>
      </c>
      <c r="H19" s="91">
        <v>21.052631578947366</v>
      </c>
    </row>
    <row r="20" spans="1:8" ht="15" customHeight="1" x14ac:dyDescent="0.25">
      <c r="A20" s="1" t="s">
        <v>54</v>
      </c>
      <c r="B20" s="79">
        <v>109</v>
      </c>
      <c r="C20" s="79">
        <v>93</v>
      </c>
      <c r="D20" s="91">
        <v>50.537634408602152</v>
      </c>
      <c r="E20" s="91">
        <v>46.236559139784944</v>
      </c>
      <c r="F20" s="79">
        <v>16</v>
      </c>
      <c r="G20" s="91">
        <v>56.25</v>
      </c>
      <c r="H20" s="91">
        <v>12.5</v>
      </c>
    </row>
    <row r="21" spans="1:8" ht="15" customHeight="1" x14ac:dyDescent="0.25">
      <c r="A21" s="15" t="s">
        <v>38</v>
      </c>
      <c r="B21" s="78">
        <v>684</v>
      </c>
      <c r="C21" s="78">
        <v>625</v>
      </c>
      <c r="D21" s="90">
        <v>55.2</v>
      </c>
      <c r="E21" s="90">
        <v>29.28</v>
      </c>
      <c r="F21" s="78">
        <v>59</v>
      </c>
      <c r="G21" s="90">
        <v>71.186440677966104</v>
      </c>
      <c r="H21" s="90">
        <v>13.559322033898304</v>
      </c>
    </row>
    <row r="22" spans="1:8" ht="15" customHeight="1" x14ac:dyDescent="0.25">
      <c r="A22" s="1" t="s">
        <v>53</v>
      </c>
      <c r="B22" s="79">
        <v>417</v>
      </c>
      <c r="C22" s="79">
        <v>335</v>
      </c>
      <c r="D22" s="91">
        <v>73.731343283582078</v>
      </c>
      <c r="E22" s="91">
        <v>20</v>
      </c>
      <c r="F22" s="79">
        <v>82</v>
      </c>
      <c r="G22" s="91">
        <v>81.707317073170728</v>
      </c>
      <c r="H22" s="91">
        <v>14.634146341463413</v>
      </c>
    </row>
    <row r="23" spans="1:8" ht="15" customHeight="1" x14ac:dyDescent="0.25">
      <c r="A23" s="1" t="s">
        <v>52</v>
      </c>
      <c r="B23" s="79">
        <v>136</v>
      </c>
      <c r="C23" s="79">
        <v>91</v>
      </c>
      <c r="D23" s="91">
        <v>73.626373626373635</v>
      </c>
      <c r="E23" s="91">
        <v>25.274725274725274</v>
      </c>
      <c r="F23" s="79">
        <v>45</v>
      </c>
      <c r="G23" s="91">
        <v>84.444444444444443</v>
      </c>
      <c r="H23" s="91">
        <v>15.555555555555555</v>
      </c>
    </row>
    <row r="24" spans="1:8" ht="15" customHeight="1" x14ac:dyDescent="0.25">
      <c r="A24" s="1" t="s">
        <v>51</v>
      </c>
      <c r="B24" s="79">
        <v>108</v>
      </c>
      <c r="C24" s="79">
        <v>73</v>
      </c>
      <c r="D24" s="91">
        <v>68.493150684931507</v>
      </c>
      <c r="E24" s="91">
        <v>27.397260273972602</v>
      </c>
      <c r="F24" s="79">
        <v>35</v>
      </c>
      <c r="G24" s="91">
        <v>80</v>
      </c>
      <c r="H24" s="91">
        <v>14.285714285714285</v>
      </c>
    </row>
    <row r="25" spans="1:8" ht="15" customHeight="1" x14ac:dyDescent="0.25">
      <c r="A25" s="15" t="s">
        <v>37</v>
      </c>
      <c r="B25" s="78">
        <v>661</v>
      </c>
      <c r="C25" s="78">
        <v>499</v>
      </c>
      <c r="D25" s="90">
        <v>72.945891783567134</v>
      </c>
      <c r="E25" s="90">
        <v>22.044088176352705</v>
      </c>
      <c r="F25" s="78">
        <v>162</v>
      </c>
      <c r="G25" s="90">
        <v>82.098765432098759</v>
      </c>
      <c r="H25" s="90">
        <v>14.814814814814813</v>
      </c>
    </row>
    <row r="26" spans="1:8" ht="15" customHeight="1" x14ac:dyDescent="0.25">
      <c r="A26" s="1" t="s">
        <v>50</v>
      </c>
      <c r="B26" s="79">
        <v>367</v>
      </c>
      <c r="C26" s="79">
        <v>313</v>
      </c>
      <c r="D26" s="91">
        <v>81.150159744408938</v>
      </c>
      <c r="E26" s="91">
        <v>15.654952076677317</v>
      </c>
      <c r="F26" s="79">
        <v>54</v>
      </c>
      <c r="G26" s="91">
        <v>94.444444444444443</v>
      </c>
      <c r="H26" s="91">
        <v>1.8518518518518516</v>
      </c>
    </row>
    <row r="27" spans="1:8" ht="15" customHeight="1" x14ac:dyDescent="0.25">
      <c r="A27" s="1" t="s">
        <v>49</v>
      </c>
      <c r="B27" s="79">
        <v>232</v>
      </c>
      <c r="C27" s="79">
        <v>193</v>
      </c>
      <c r="D27" s="91">
        <v>69.948186528497416</v>
      </c>
      <c r="E27" s="91">
        <v>23.316062176165804</v>
      </c>
      <c r="F27" s="79">
        <v>39</v>
      </c>
      <c r="G27" s="91">
        <v>64.102564102564102</v>
      </c>
      <c r="H27" s="91">
        <v>30.76923076923077</v>
      </c>
    </row>
    <row r="28" spans="1:8" ht="15" customHeight="1" x14ac:dyDescent="0.25">
      <c r="A28" s="1" t="s">
        <v>48</v>
      </c>
      <c r="B28" s="79">
        <v>334</v>
      </c>
      <c r="C28" s="79">
        <v>194</v>
      </c>
      <c r="D28" s="91">
        <v>69.072164948453604</v>
      </c>
      <c r="E28" s="91">
        <v>24.742268041237114</v>
      </c>
      <c r="F28" s="79">
        <v>140</v>
      </c>
      <c r="G28" s="91">
        <v>25.714285714285712</v>
      </c>
      <c r="H28" s="91">
        <v>43.571428571428569</v>
      </c>
    </row>
    <row r="29" spans="1:8" ht="15" customHeight="1" x14ac:dyDescent="0.25">
      <c r="A29" s="15" t="s">
        <v>36</v>
      </c>
      <c r="B29" s="78">
        <v>933</v>
      </c>
      <c r="C29" s="78">
        <v>700</v>
      </c>
      <c r="D29" s="90">
        <v>74.714285714285708</v>
      </c>
      <c r="E29" s="90">
        <v>20.285714285714285</v>
      </c>
      <c r="F29" s="78">
        <v>233</v>
      </c>
      <c r="G29" s="90">
        <v>48.068669527896994</v>
      </c>
      <c r="H29" s="90">
        <v>31.759656652360512</v>
      </c>
    </row>
    <row r="30" spans="1:8" ht="15" customHeight="1" x14ac:dyDescent="0.25">
      <c r="A30" s="1" t="s">
        <v>47</v>
      </c>
      <c r="B30" s="79">
        <v>264</v>
      </c>
      <c r="C30" s="79">
        <v>203</v>
      </c>
      <c r="D30" s="91">
        <v>71.428571428571431</v>
      </c>
      <c r="E30" s="91">
        <v>19.21182266009852</v>
      </c>
      <c r="F30" s="79">
        <v>61</v>
      </c>
      <c r="G30" s="91">
        <v>73.770491803278688</v>
      </c>
      <c r="H30" s="91">
        <v>16.393442622950818</v>
      </c>
    </row>
    <row r="31" spans="1:8" ht="15" customHeight="1" x14ac:dyDescent="0.25">
      <c r="A31" s="1" t="s">
        <v>46</v>
      </c>
      <c r="B31" s="79">
        <v>224</v>
      </c>
      <c r="C31" s="79">
        <v>178</v>
      </c>
      <c r="D31" s="91">
        <v>73.595505617977537</v>
      </c>
      <c r="E31" s="91">
        <v>18.539325842696631</v>
      </c>
      <c r="F31" s="79">
        <v>46</v>
      </c>
      <c r="G31" s="91">
        <v>84.782608695652172</v>
      </c>
      <c r="H31" s="91">
        <v>8.695652173913043</v>
      </c>
    </row>
    <row r="32" spans="1:8" ht="15" customHeight="1" x14ac:dyDescent="0.25">
      <c r="A32" s="1" t="s">
        <v>45</v>
      </c>
      <c r="B32" s="79">
        <v>169</v>
      </c>
      <c r="C32" s="79">
        <v>125</v>
      </c>
      <c r="D32" s="91">
        <v>88</v>
      </c>
      <c r="E32" s="91">
        <v>7.2</v>
      </c>
      <c r="F32" s="79">
        <v>44</v>
      </c>
      <c r="G32" s="91">
        <v>93.181818181818173</v>
      </c>
      <c r="H32" s="91">
        <v>6.8181818181818175</v>
      </c>
    </row>
    <row r="33" spans="1:8" ht="15" customHeight="1" x14ac:dyDescent="0.25">
      <c r="A33" s="15" t="s">
        <v>35</v>
      </c>
      <c r="B33" s="78">
        <v>657</v>
      </c>
      <c r="C33" s="78">
        <v>506</v>
      </c>
      <c r="D33" s="90">
        <v>76.284584980237156</v>
      </c>
      <c r="E33" s="90">
        <v>16.007905138339922</v>
      </c>
      <c r="F33" s="78">
        <v>151</v>
      </c>
      <c r="G33" s="90">
        <v>82.78145695364239</v>
      </c>
      <c r="H33" s="90">
        <v>11.258278145695364</v>
      </c>
    </row>
    <row r="34" spans="1:8" ht="15" customHeight="1" x14ac:dyDescent="0.25">
      <c r="A34" s="15" t="s">
        <v>34</v>
      </c>
      <c r="B34" s="78">
        <v>5141</v>
      </c>
      <c r="C34" s="78">
        <v>4162</v>
      </c>
      <c r="D34" s="90">
        <v>72.320999519461793</v>
      </c>
      <c r="E34" s="90">
        <v>20.206631427198463</v>
      </c>
      <c r="F34" s="78">
        <v>979</v>
      </c>
      <c r="G34" s="90">
        <v>73.13585291113381</v>
      </c>
      <c r="H34" s="90">
        <v>17.058222676200206</v>
      </c>
    </row>
  </sheetData>
  <mergeCells count="11">
    <mergeCell ref="A2:A6"/>
    <mergeCell ref="B3:B6"/>
    <mergeCell ref="C4:C6"/>
    <mergeCell ref="F4:F6"/>
    <mergeCell ref="D5:E5"/>
    <mergeCell ref="G5:H5"/>
    <mergeCell ref="G4:H4"/>
    <mergeCell ref="B2:H2"/>
    <mergeCell ref="C3:E3"/>
    <mergeCell ref="F3:H3"/>
    <mergeCell ref="D4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16A57-A450-43EF-A97E-331D761CD182}">
  <dimension ref="A1:G30"/>
  <sheetViews>
    <sheetView zoomScaleNormal="100" workbookViewId="0"/>
  </sheetViews>
  <sheetFormatPr defaultRowHeight="12.75" x14ac:dyDescent="0.25"/>
  <cols>
    <col min="1" max="1" width="16.7109375" style="1" customWidth="1"/>
    <col min="2" max="7" width="11.7109375" style="1" customWidth="1"/>
    <col min="8" max="16384" width="9.140625" style="1"/>
  </cols>
  <sheetData>
    <row r="1" spans="1:7" s="8" customFormat="1" ht="15.75" customHeight="1" x14ac:dyDescent="0.2">
      <c r="A1" s="8" t="s">
        <v>208</v>
      </c>
    </row>
    <row r="2" spans="1:7" ht="45" customHeight="1" x14ac:dyDescent="0.25">
      <c r="A2" s="48" t="s">
        <v>42</v>
      </c>
      <c r="B2" s="12" t="s">
        <v>207</v>
      </c>
      <c r="C2" s="12" t="s">
        <v>205</v>
      </c>
      <c r="D2" s="12" t="s">
        <v>204</v>
      </c>
      <c r="E2" s="12" t="s">
        <v>206</v>
      </c>
      <c r="F2" s="12" t="s">
        <v>205</v>
      </c>
      <c r="G2" s="32" t="s">
        <v>204</v>
      </c>
    </row>
    <row r="3" spans="1:7" ht="18" customHeight="1" x14ac:dyDescent="0.25">
      <c r="A3" s="1" t="s">
        <v>64</v>
      </c>
      <c r="B3" s="93" t="s">
        <v>78</v>
      </c>
      <c r="C3" s="93" t="s">
        <v>78</v>
      </c>
      <c r="D3" s="93" t="s">
        <v>78</v>
      </c>
      <c r="E3" s="93" t="s">
        <v>78</v>
      </c>
      <c r="F3" s="93" t="s">
        <v>78</v>
      </c>
      <c r="G3" s="93" t="s">
        <v>78</v>
      </c>
    </row>
    <row r="4" spans="1:7" ht="15" customHeight="1" x14ac:dyDescent="0.25">
      <c r="A4" s="1" t="s">
        <v>63</v>
      </c>
      <c r="B4" s="93">
        <v>3</v>
      </c>
      <c r="C4" s="93">
        <v>4278</v>
      </c>
      <c r="D4" s="93">
        <v>1426</v>
      </c>
      <c r="E4" s="93">
        <v>5</v>
      </c>
      <c r="F4" s="93">
        <v>15096</v>
      </c>
      <c r="G4" s="93">
        <v>3019</v>
      </c>
    </row>
    <row r="5" spans="1:7" s="15" customFormat="1" ht="15" customHeight="1" x14ac:dyDescent="0.25">
      <c r="A5" s="15" t="s">
        <v>41</v>
      </c>
      <c r="B5" s="92">
        <v>3</v>
      </c>
      <c r="C5" s="92">
        <v>4278</v>
      </c>
      <c r="D5" s="92">
        <v>1426</v>
      </c>
      <c r="E5" s="92">
        <v>5</v>
      </c>
      <c r="F5" s="92">
        <v>15096</v>
      </c>
      <c r="G5" s="92">
        <v>3019</v>
      </c>
    </row>
    <row r="6" spans="1:7" ht="18" customHeight="1" x14ac:dyDescent="0.25">
      <c r="A6" s="1" t="s">
        <v>62</v>
      </c>
      <c r="B6" s="93">
        <v>1</v>
      </c>
      <c r="C6" s="93">
        <v>2941</v>
      </c>
      <c r="D6" s="93">
        <v>2941</v>
      </c>
      <c r="E6" s="93" t="s">
        <v>78</v>
      </c>
      <c r="F6" s="93" t="s">
        <v>78</v>
      </c>
      <c r="G6" s="93" t="s">
        <v>78</v>
      </c>
    </row>
    <row r="7" spans="1:7" ht="15" customHeight="1" x14ac:dyDescent="0.25">
      <c r="A7" s="1" t="s">
        <v>61</v>
      </c>
      <c r="B7" s="93">
        <v>3</v>
      </c>
      <c r="C7" s="93">
        <v>8072</v>
      </c>
      <c r="D7" s="93">
        <v>2691</v>
      </c>
      <c r="E7" s="93" t="s">
        <v>78</v>
      </c>
      <c r="F7" s="93" t="s">
        <v>78</v>
      </c>
      <c r="G7" s="93" t="s">
        <v>78</v>
      </c>
    </row>
    <row r="8" spans="1:7" ht="15" customHeight="1" x14ac:dyDescent="0.25">
      <c r="A8" s="1" t="s">
        <v>60</v>
      </c>
      <c r="B8" s="93">
        <v>50</v>
      </c>
      <c r="C8" s="93">
        <v>125389</v>
      </c>
      <c r="D8" s="93">
        <v>2508</v>
      </c>
      <c r="E8" s="93">
        <v>6</v>
      </c>
      <c r="F8" s="93">
        <v>19394</v>
      </c>
      <c r="G8" s="93">
        <v>3232</v>
      </c>
    </row>
    <row r="9" spans="1:7" s="15" customFormat="1" ht="15" customHeight="1" x14ac:dyDescent="0.25">
      <c r="A9" s="15" t="s">
        <v>40</v>
      </c>
      <c r="B9" s="92">
        <v>54</v>
      </c>
      <c r="C9" s="92">
        <v>136402</v>
      </c>
      <c r="D9" s="92">
        <v>2526</v>
      </c>
      <c r="E9" s="92">
        <v>6</v>
      </c>
      <c r="F9" s="92">
        <v>19394</v>
      </c>
      <c r="G9" s="92">
        <v>3232</v>
      </c>
    </row>
    <row r="10" spans="1:7" ht="18" customHeight="1" x14ac:dyDescent="0.25">
      <c r="A10" s="1" t="s">
        <v>59</v>
      </c>
      <c r="B10" s="93">
        <v>25</v>
      </c>
      <c r="C10" s="93">
        <v>60280</v>
      </c>
      <c r="D10" s="93">
        <v>2411</v>
      </c>
      <c r="E10" s="93" t="s">
        <v>78</v>
      </c>
      <c r="F10" s="93" t="s">
        <v>78</v>
      </c>
      <c r="G10" s="93" t="s">
        <v>78</v>
      </c>
    </row>
    <row r="11" spans="1:7" ht="15" customHeight="1" x14ac:dyDescent="0.25">
      <c r="A11" s="1" t="s">
        <v>58</v>
      </c>
      <c r="B11" s="93">
        <v>53</v>
      </c>
      <c r="C11" s="93">
        <v>137454</v>
      </c>
      <c r="D11" s="93">
        <v>2593</v>
      </c>
      <c r="E11" s="93">
        <v>1</v>
      </c>
      <c r="F11" s="93">
        <v>3559</v>
      </c>
      <c r="G11" s="93">
        <v>3559</v>
      </c>
    </row>
    <row r="12" spans="1:7" ht="15" customHeight="1" x14ac:dyDescent="0.25">
      <c r="A12" s="1" t="s">
        <v>57</v>
      </c>
      <c r="B12" s="93">
        <v>80</v>
      </c>
      <c r="C12" s="93">
        <v>208068</v>
      </c>
      <c r="D12" s="93">
        <v>2601</v>
      </c>
      <c r="E12" s="93">
        <v>8</v>
      </c>
      <c r="F12" s="93">
        <v>19307</v>
      </c>
      <c r="G12" s="93">
        <v>2413</v>
      </c>
    </row>
    <row r="13" spans="1:7" s="15" customFormat="1" ht="15" customHeight="1" x14ac:dyDescent="0.25">
      <c r="A13" s="15" t="s">
        <v>39</v>
      </c>
      <c r="B13" s="92">
        <v>158</v>
      </c>
      <c r="C13" s="92">
        <v>405802</v>
      </c>
      <c r="D13" s="92">
        <v>2568</v>
      </c>
      <c r="E13" s="92">
        <v>9</v>
      </c>
      <c r="F13" s="92">
        <v>22866</v>
      </c>
      <c r="G13" s="92">
        <v>2541</v>
      </c>
    </row>
    <row r="14" spans="1:7" ht="18" customHeight="1" x14ac:dyDescent="0.25">
      <c r="A14" s="1" t="s">
        <v>56</v>
      </c>
      <c r="B14" s="93">
        <v>114</v>
      </c>
      <c r="C14" s="93">
        <v>311104</v>
      </c>
      <c r="D14" s="93">
        <v>2729</v>
      </c>
      <c r="E14" s="93">
        <v>5</v>
      </c>
      <c r="F14" s="93">
        <v>12975</v>
      </c>
      <c r="G14" s="93">
        <v>2595</v>
      </c>
    </row>
    <row r="15" spans="1:7" ht="15" customHeight="1" x14ac:dyDescent="0.25">
      <c r="A15" s="1" t="s">
        <v>55</v>
      </c>
      <c r="B15" s="93">
        <v>60</v>
      </c>
      <c r="C15" s="93">
        <v>175246</v>
      </c>
      <c r="D15" s="93">
        <v>2921</v>
      </c>
      <c r="E15" s="93">
        <v>12</v>
      </c>
      <c r="F15" s="93">
        <v>35792</v>
      </c>
      <c r="G15" s="93">
        <v>2983</v>
      </c>
    </row>
    <row r="16" spans="1:7" ht="15" customHeight="1" x14ac:dyDescent="0.25">
      <c r="A16" s="1" t="s">
        <v>54</v>
      </c>
      <c r="B16" s="93">
        <v>12</v>
      </c>
      <c r="C16" s="93">
        <v>30599</v>
      </c>
      <c r="D16" s="93">
        <v>2550</v>
      </c>
      <c r="E16" s="93">
        <v>10</v>
      </c>
      <c r="F16" s="93">
        <v>39046</v>
      </c>
      <c r="G16" s="93">
        <v>3905</v>
      </c>
    </row>
    <row r="17" spans="1:7" s="15" customFormat="1" ht="15" customHeight="1" x14ac:dyDescent="0.25">
      <c r="A17" s="15" t="s">
        <v>38</v>
      </c>
      <c r="B17" s="92">
        <v>186</v>
      </c>
      <c r="C17" s="92">
        <v>516949</v>
      </c>
      <c r="D17" s="92">
        <v>2779</v>
      </c>
      <c r="E17" s="92">
        <v>27</v>
      </c>
      <c r="F17" s="92">
        <v>87813</v>
      </c>
      <c r="G17" s="92">
        <v>3252</v>
      </c>
    </row>
    <row r="18" spans="1:7" ht="18" customHeight="1" x14ac:dyDescent="0.25">
      <c r="A18" s="1" t="s">
        <v>53</v>
      </c>
      <c r="B18" s="93">
        <v>134</v>
      </c>
      <c r="C18" s="93">
        <v>374696</v>
      </c>
      <c r="D18" s="93">
        <v>2796</v>
      </c>
      <c r="E18" s="93">
        <v>12</v>
      </c>
      <c r="F18" s="93">
        <v>33501</v>
      </c>
      <c r="G18" s="93">
        <v>2792</v>
      </c>
    </row>
    <row r="19" spans="1:7" ht="15" customHeight="1" x14ac:dyDescent="0.25">
      <c r="A19" s="1" t="s">
        <v>52</v>
      </c>
      <c r="B19" s="93">
        <v>3</v>
      </c>
      <c r="C19" s="93">
        <v>7676</v>
      </c>
      <c r="D19" s="93">
        <v>2559</v>
      </c>
      <c r="E19" s="93" t="s">
        <v>78</v>
      </c>
      <c r="F19" s="93" t="s">
        <v>78</v>
      </c>
      <c r="G19" s="93" t="s">
        <v>78</v>
      </c>
    </row>
    <row r="20" spans="1:7" ht="15" customHeight="1" x14ac:dyDescent="0.25">
      <c r="A20" s="1" t="s">
        <v>51</v>
      </c>
      <c r="B20" s="93">
        <v>32</v>
      </c>
      <c r="C20" s="93">
        <v>81546</v>
      </c>
      <c r="D20" s="93">
        <v>2548</v>
      </c>
      <c r="E20" s="93">
        <v>6</v>
      </c>
      <c r="F20" s="93">
        <v>16741</v>
      </c>
      <c r="G20" s="93">
        <v>2790</v>
      </c>
    </row>
    <row r="21" spans="1:7" s="15" customFormat="1" ht="15" customHeight="1" x14ac:dyDescent="0.25">
      <c r="A21" s="15" t="s">
        <v>37</v>
      </c>
      <c r="B21" s="92">
        <v>169</v>
      </c>
      <c r="C21" s="92">
        <v>463918</v>
      </c>
      <c r="D21" s="92">
        <v>2745</v>
      </c>
      <c r="E21" s="92">
        <v>18</v>
      </c>
      <c r="F21" s="92">
        <v>50242</v>
      </c>
      <c r="G21" s="92">
        <v>2791</v>
      </c>
    </row>
    <row r="22" spans="1:7" ht="18" customHeight="1" x14ac:dyDescent="0.25">
      <c r="A22" s="1" t="s">
        <v>50</v>
      </c>
      <c r="B22" s="93">
        <v>10</v>
      </c>
      <c r="C22" s="93">
        <v>35930</v>
      </c>
      <c r="D22" s="93">
        <v>3593</v>
      </c>
      <c r="E22" s="93">
        <v>7</v>
      </c>
      <c r="F22" s="93">
        <v>19461</v>
      </c>
      <c r="G22" s="93">
        <v>2780</v>
      </c>
    </row>
    <row r="23" spans="1:7" ht="15" customHeight="1" x14ac:dyDescent="0.25">
      <c r="A23" s="1" t="s">
        <v>49</v>
      </c>
      <c r="B23" s="93">
        <v>2</v>
      </c>
      <c r="C23" s="93">
        <v>4253</v>
      </c>
      <c r="D23" s="93">
        <v>2127</v>
      </c>
      <c r="E23" s="93">
        <v>9</v>
      </c>
      <c r="F23" s="93">
        <v>23751</v>
      </c>
      <c r="G23" s="93">
        <v>2794</v>
      </c>
    </row>
    <row r="24" spans="1:7" ht="15" customHeight="1" x14ac:dyDescent="0.25">
      <c r="A24" s="1" t="s">
        <v>48</v>
      </c>
      <c r="B24" s="93">
        <v>39</v>
      </c>
      <c r="C24" s="93">
        <v>113795</v>
      </c>
      <c r="D24" s="93">
        <v>2918</v>
      </c>
      <c r="E24" s="93">
        <v>22</v>
      </c>
      <c r="F24" s="93">
        <v>63434</v>
      </c>
      <c r="G24" s="93">
        <v>2883</v>
      </c>
    </row>
    <row r="25" spans="1:7" s="15" customFormat="1" ht="15" customHeight="1" x14ac:dyDescent="0.25">
      <c r="A25" s="15" t="s">
        <v>36</v>
      </c>
      <c r="B25" s="92">
        <v>51</v>
      </c>
      <c r="C25" s="92">
        <v>153978</v>
      </c>
      <c r="D25" s="92">
        <v>3019</v>
      </c>
      <c r="E25" s="92">
        <v>38</v>
      </c>
      <c r="F25" s="92">
        <v>106646</v>
      </c>
      <c r="G25" s="92">
        <v>2844</v>
      </c>
    </row>
    <row r="26" spans="1:7" ht="18" customHeight="1" x14ac:dyDescent="0.25">
      <c r="A26" s="1" t="s">
        <v>47</v>
      </c>
      <c r="B26" s="93">
        <v>8</v>
      </c>
      <c r="C26" s="93">
        <v>20671</v>
      </c>
      <c r="D26" s="93">
        <v>2584</v>
      </c>
      <c r="E26" s="93">
        <v>37</v>
      </c>
      <c r="F26" s="93">
        <v>117059</v>
      </c>
      <c r="G26" s="93">
        <v>3164</v>
      </c>
    </row>
    <row r="27" spans="1:7" ht="15" customHeight="1" x14ac:dyDescent="0.25">
      <c r="A27" s="1" t="s">
        <v>46</v>
      </c>
      <c r="B27" s="93">
        <v>8</v>
      </c>
      <c r="C27" s="93">
        <v>19611</v>
      </c>
      <c r="D27" s="93">
        <v>2451</v>
      </c>
      <c r="E27" s="93">
        <v>9</v>
      </c>
      <c r="F27" s="93">
        <v>25590</v>
      </c>
      <c r="G27" s="93">
        <v>2843</v>
      </c>
    </row>
    <row r="28" spans="1:7" ht="15" customHeight="1" x14ac:dyDescent="0.25">
      <c r="A28" s="1" t="s">
        <v>161</v>
      </c>
      <c r="B28" s="93">
        <v>3</v>
      </c>
      <c r="C28" s="93">
        <v>7364</v>
      </c>
      <c r="D28" s="93">
        <v>2455</v>
      </c>
      <c r="E28" s="93">
        <v>33</v>
      </c>
      <c r="F28" s="93">
        <v>95047</v>
      </c>
      <c r="G28" s="93">
        <v>2880</v>
      </c>
    </row>
    <row r="29" spans="1:7" s="15" customFormat="1" ht="15" customHeight="1" x14ac:dyDescent="0.25">
      <c r="A29" s="15" t="s">
        <v>35</v>
      </c>
      <c r="B29" s="92">
        <v>19</v>
      </c>
      <c r="C29" s="92">
        <v>47646</v>
      </c>
      <c r="D29" s="92">
        <v>2508</v>
      </c>
      <c r="E29" s="92">
        <v>79</v>
      </c>
      <c r="F29" s="92">
        <v>237696</v>
      </c>
      <c r="G29" s="92">
        <v>3009</v>
      </c>
    </row>
    <row r="30" spans="1:7" s="15" customFormat="1" ht="18" customHeight="1" x14ac:dyDescent="0.25">
      <c r="A30" s="15" t="s">
        <v>34</v>
      </c>
      <c r="B30" s="92">
        <v>640</v>
      </c>
      <c r="C30" s="92">
        <v>1728973</v>
      </c>
      <c r="D30" s="92">
        <v>2702</v>
      </c>
      <c r="E30" s="92">
        <v>182</v>
      </c>
      <c r="F30" s="92">
        <v>539753</v>
      </c>
      <c r="G30" s="92">
        <v>2974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60F0E-49B9-45D8-BB85-34733832BF95}">
  <dimension ref="A1:K12"/>
  <sheetViews>
    <sheetView zoomScaleNormal="100" workbookViewId="0"/>
  </sheetViews>
  <sheetFormatPr defaultRowHeight="12.75" x14ac:dyDescent="0.25"/>
  <cols>
    <col min="1" max="1" width="15.42578125" style="1" customWidth="1"/>
    <col min="2" max="11" width="7.140625" style="1" customWidth="1"/>
    <col min="12" max="16384" width="9.140625" style="1"/>
  </cols>
  <sheetData>
    <row r="1" spans="1:11" s="8" customFormat="1" ht="15.75" customHeight="1" x14ac:dyDescent="0.2">
      <c r="A1" s="8" t="s">
        <v>220</v>
      </c>
    </row>
    <row r="2" spans="1:11" ht="51" customHeight="1" x14ac:dyDescent="0.25">
      <c r="A2" s="116" t="s">
        <v>219</v>
      </c>
      <c r="B2" s="12" t="s">
        <v>216</v>
      </c>
      <c r="C2" s="12" t="s">
        <v>215</v>
      </c>
      <c r="D2" s="12" t="s">
        <v>218</v>
      </c>
      <c r="E2" s="12" t="s">
        <v>217</v>
      </c>
      <c r="F2" s="12" t="s">
        <v>205</v>
      </c>
      <c r="G2" s="6" t="s">
        <v>216</v>
      </c>
      <c r="H2" s="6" t="s">
        <v>215</v>
      </c>
      <c r="I2" s="12" t="s">
        <v>214</v>
      </c>
      <c r="J2" s="12" t="s">
        <v>213</v>
      </c>
      <c r="K2" s="32" t="s">
        <v>205</v>
      </c>
    </row>
    <row r="3" spans="1:11" ht="15.75" customHeight="1" x14ac:dyDescent="0.25">
      <c r="A3" s="116"/>
      <c r="B3" s="119" t="s">
        <v>212</v>
      </c>
      <c r="C3" s="150"/>
      <c r="D3" s="150"/>
      <c r="E3" s="150"/>
      <c r="F3" s="150"/>
      <c r="G3" s="119" t="s">
        <v>211</v>
      </c>
      <c r="H3" s="119"/>
      <c r="I3" s="119"/>
      <c r="J3" s="119"/>
      <c r="K3" s="120"/>
    </row>
    <row r="4" spans="1:11" ht="15.75" customHeight="1" x14ac:dyDescent="0.25">
      <c r="A4" s="66">
        <v>2004</v>
      </c>
      <c r="B4" s="95">
        <v>76</v>
      </c>
      <c r="C4" s="95">
        <v>4385</v>
      </c>
      <c r="D4" s="95">
        <v>5006</v>
      </c>
      <c r="E4" s="95">
        <v>239</v>
      </c>
      <c r="F4" s="95">
        <v>831005</v>
      </c>
      <c r="G4" s="95">
        <v>39</v>
      </c>
      <c r="H4" s="95">
        <v>4525</v>
      </c>
      <c r="I4" s="95">
        <v>3836</v>
      </c>
      <c r="J4" s="95">
        <v>71</v>
      </c>
      <c r="K4" s="95">
        <v>284991</v>
      </c>
    </row>
    <row r="5" spans="1:11" x14ac:dyDescent="0.25">
      <c r="A5" s="66">
        <v>2005</v>
      </c>
      <c r="B5" s="94">
        <v>83</v>
      </c>
      <c r="C5" s="94">
        <v>4770</v>
      </c>
      <c r="D5" s="94">
        <v>5684</v>
      </c>
      <c r="E5" s="94">
        <v>249</v>
      </c>
      <c r="F5" s="94">
        <v>1095600</v>
      </c>
      <c r="G5" s="94">
        <v>38</v>
      </c>
      <c r="H5" s="94">
        <v>4036</v>
      </c>
      <c r="I5" s="94">
        <v>3643</v>
      </c>
      <c r="J5" s="94">
        <v>80</v>
      </c>
      <c r="K5" s="94">
        <v>346536</v>
      </c>
    </row>
    <row r="6" spans="1:11" x14ac:dyDescent="0.25">
      <c r="A6" s="1" t="s">
        <v>210</v>
      </c>
      <c r="B6" s="94"/>
      <c r="C6" s="94"/>
      <c r="D6" s="94"/>
      <c r="E6" s="94"/>
      <c r="F6" s="94"/>
      <c r="G6" s="94"/>
      <c r="H6" s="94"/>
      <c r="I6" s="94"/>
      <c r="J6" s="94"/>
      <c r="K6" s="94"/>
    </row>
    <row r="7" spans="1:11" x14ac:dyDescent="0.25">
      <c r="A7" s="1" t="s">
        <v>84</v>
      </c>
      <c r="B7" s="94">
        <v>38</v>
      </c>
      <c r="C7" s="94">
        <v>1536</v>
      </c>
      <c r="D7" s="94">
        <v>1754</v>
      </c>
      <c r="E7" s="94">
        <v>92</v>
      </c>
      <c r="F7" s="94">
        <v>318471</v>
      </c>
      <c r="G7" s="94">
        <v>23</v>
      </c>
      <c r="H7" s="94">
        <v>1546</v>
      </c>
      <c r="I7" s="94">
        <v>1481</v>
      </c>
      <c r="J7" s="94">
        <v>36</v>
      </c>
      <c r="K7" s="94">
        <v>147545</v>
      </c>
    </row>
    <row r="8" spans="1:11" x14ac:dyDescent="0.25">
      <c r="A8" s="1" t="s">
        <v>83</v>
      </c>
      <c r="B8" s="94">
        <v>5</v>
      </c>
      <c r="C8" s="94">
        <v>352</v>
      </c>
      <c r="D8" s="94">
        <v>505</v>
      </c>
      <c r="E8" s="94">
        <v>30</v>
      </c>
      <c r="F8" s="94">
        <v>122596</v>
      </c>
      <c r="G8" s="94">
        <v>4</v>
      </c>
      <c r="H8" s="94">
        <v>550</v>
      </c>
      <c r="I8" s="94">
        <v>576</v>
      </c>
      <c r="J8" s="94">
        <v>10</v>
      </c>
      <c r="K8" s="94">
        <v>66456</v>
      </c>
    </row>
    <row r="9" spans="1:11" x14ac:dyDescent="0.25">
      <c r="A9" s="1" t="s">
        <v>209</v>
      </c>
      <c r="B9" s="94">
        <v>2</v>
      </c>
      <c r="C9" s="94">
        <v>120</v>
      </c>
      <c r="D9" s="94">
        <v>148</v>
      </c>
      <c r="E9" s="94">
        <v>7</v>
      </c>
      <c r="F9" s="94">
        <v>30000</v>
      </c>
      <c r="G9" s="94" t="s">
        <v>78</v>
      </c>
      <c r="H9" s="94" t="s">
        <v>78</v>
      </c>
      <c r="I9" s="94" t="s">
        <v>78</v>
      </c>
      <c r="J9" s="94" t="s">
        <v>78</v>
      </c>
      <c r="K9" s="94" t="s">
        <v>78</v>
      </c>
    </row>
    <row r="10" spans="1:11" x14ac:dyDescent="0.25">
      <c r="A10" s="1" t="s">
        <v>81</v>
      </c>
      <c r="B10" s="94">
        <v>11</v>
      </c>
      <c r="C10" s="94">
        <v>1105</v>
      </c>
      <c r="D10" s="94">
        <v>1191</v>
      </c>
      <c r="E10" s="94">
        <v>47</v>
      </c>
      <c r="F10" s="94">
        <v>231870</v>
      </c>
      <c r="G10" s="94">
        <v>2</v>
      </c>
      <c r="H10" s="94">
        <v>350</v>
      </c>
      <c r="I10" s="94">
        <v>270</v>
      </c>
      <c r="J10" s="94">
        <v>8</v>
      </c>
      <c r="K10" s="94">
        <v>21004</v>
      </c>
    </row>
    <row r="11" spans="1:11" x14ac:dyDescent="0.25">
      <c r="A11" s="1" t="s">
        <v>80</v>
      </c>
      <c r="B11" s="94">
        <v>26</v>
      </c>
      <c r="C11" s="94">
        <v>1607</v>
      </c>
      <c r="D11" s="94">
        <v>2006</v>
      </c>
      <c r="E11" s="94">
        <v>71</v>
      </c>
      <c r="F11" s="94">
        <v>382663</v>
      </c>
      <c r="G11" s="94">
        <v>9</v>
      </c>
      <c r="H11" s="94">
        <v>1590</v>
      </c>
      <c r="I11" s="94">
        <v>1316</v>
      </c>
      <c r="J11" s="94">
        <v>26</v>
      </c>
      <c r="K11" s="94">
        <v>111531</v>
      </c>
    </row>
    <row r="12" spans="1:11" x14ac:dyDescent="0.25">
      <c r="A12" s="1" t="s">
        <v>100</v>
      </c>
      <c r="B12" s="94">
        <v>1</v>
      </c>
      <c r="C12" s="94">
        <v>50</v>
      </c>
      <c r="D12" s="94">
        <v>80</v>
      </c>
      <c r="E12" s="94">
        <v>2</v>
      </c>
      <c r="F12" s="94">
        <v>10000</v>
      </c>
      <c r="G12" s="94" t="s">
        <v>78</v>
      </c>
      <c r="H12" s="94" t="s">
        <v>78</v>
      </c>
      <c r="I12" s="94" t="s">
        <v>78</v>
      </c>
      <c r="J12" s="94" t="s">
        <v>78</v>
      </c>
      <c r="K12" s="94" t="s">
        <v>78</v>
      </c>
    </row>
  </sheetData>
  <mergeCells count="3">
    <mergeCell ref="A2:A3"/>
    <mergeCell ref="B3:F3"/>
    <mergeCell ref="G3:K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92CF5-CBCC-4FC4-847B-ABA16CCEE36D}">
  <dimension ref="A1:G11"/>
  <sheetViews>
    <sheetView zoomScaleNormal="100" workbookViewId="0"/>
  </sheetViews>
  <sheetFormatPr defaultRowHeight="12.75" x14ac:dyDescent="0.25"/>
  <cols>
    <col min="1" max="1" width="17.5703125" style="1" customWidth="1"/>
    <col min="2" max="7" width="11.5703125" style="1" customWidth="1"/>
    <col min="8" max="16384" width="9.140625" style="1"/>
  </cols>
  <sheetData>
    <row r="1" spans="1:7" s="8" customFormat="1" ht="15.75" customHeight="1" x14ac:dyDescent="0.2">
      <c r="A1" s="8" t="s">
        <v>223</v>
      </c>
    </row>
    <row r="2" spans="1:7" ht="15.75" customHeight="1" x14ac:dyDescent="0.25">
      <c r="A2" s="123" t="s">
        <v>42</v>
      </c>
      <c r="B2" s="120" t="s">
        <v>222</v>
      </c>
      <c r="C2" s="128"/>
      <c r="D2" s="116"/>
      <c r="E2" s="120" t="s">
        <v>221</v>
      </c>
      <c r="F2" s="128"/>
      <c r="G2" s="128"/>
    </row>
    <row r="3" spans="1:7" ht="15.75" customHeight="1" x14ac:dyDescent="0.25">
      <c r="A3" s="124"/>
      <c r="B3" s="98">
        <v>2000</v>
      </c>
      <c r="C3" s="98">
        <v>2004</v>
      </c>
      <c r="D3" s="98">
        <v>2005</v>
      </c>
      <c r="E3" s="98">
        <v>2000</v>
      </c>
      <c r="F3" s="97">
        <v>2004</v>
      </c>
      <c r="G3" s="97">
        <v>2005</v>
      </c>
    </row>
    <row r="4" spans="1:7" ht="15" customHeight="1" x14ac:dyDescent="0.25">
      <c r="A4" s="1" t="s">
        <v>41</v>
      </c>
      <c r="B4" s="4">
        <v>1607</v>
      </c>
      <c r="C4" s="4">
        <v>2219</v>
      </c>
      <c r="D4" s="4">
        <v>2455</v>
      </c>
      <c r="E4" s="4">
        <v>2190</v>
      </c>
      <c r="F4" s="4">
        <v>2340</v>
      </c>
      <c r="G4" s="4">
        <v>1846</v>
      </c>
    </row>
    <row r="5" spans="1:7" ht="15" customHeight="1" x14ac:dyDescent="0.25">
      <c r="A5" s="1" t="s">
        <v>40</v>
      </c>
      <c r="B5" s="4">
        <v>308</v>
      </c>
      <c r="C5" s="4">
        <v>450</v>
      </c>
      <c r="D5" s="4">
        <v>530</v>
      </c>
      <c r="E5" s="4">
        <v>560</v>
      </c>
      <c r="F5" s="4">
        <v>420</v>
      </c>
      <c r="G5" s="4">
        <v>400</v>
      </c>
    </row>
    <row r="6" spans="1:7" ht="15" customHeight="1" x14ac:dyDescent="0.25">
      <c r="A6" s="1" t="s">
        <v>39</v>
      </c>
      <c r="B6" s="4">
        <v>176</v>
      </c>
      <c r="C6" s="4">
        <v>220</v>
      </c>
      <c r="D6" s="4">
        <v>250</v>
      </c>
      <c r="E6" s="4">
        <v>260</v>
      </c>
      <c r="F6" s="4">
        <v>335</v>
      </c>
      <c r="G6" s="4">
        <v>295</v>
      </c>
    </row>
    <row r="7" spans="1:7" ht="15" customHeight="1" x14ac:dyDescent="0.25">
      <c r="A7" s="1" t="s">
        <v>38</v>
      </c>
      <c r="B7" s="4">
        <v>339</v>
      </c>
      <c r="C7" s="4">
        <v>312</v>
      </c>
      <c r="D7" s="4">
        <v>340</v>
      </c>
      <c r="E7" s="4">
        <v>377</v>
      </c>
      <c r="F7" s="4">
        <v>260</v>
      </c>
      <c r="G7" s="4">
        <v>315</v>
      </c>
    </row>
    <row r="8" spans="1:7" ht="15" customHeight="1" x14ac:dyDescent="0.25">
      <c r="A8" s="1" t="s">
        <v>37</v>
      </c>
      <c r="B8" s="4">
        <v>290</v>
      </c>
      <c r="C8" s="4">
        <v>375</v>
      </c>
      <c r="D8" s="4">
        <v>435</v>
      </c>
      <c r="E8" s="4">
        <v>800</v>
      </c>
      <c r="F8" s="4">
        <v>740</v>
      </c>
      <c r="G8" s="4">
        <v>750</v>
      </c>
    </row>
    <row r="9" spans="1:7" ht="15" customHeight="1" x14ac:dyDescent="0.25">
      <c r="A9" s="1" t="s">
        <v>36</v>
      </c>
      <c r="B9" s="4">
        <v>328</v>
      </c>
      <c r="C9" s="4">
        <v>323</v>
      </c>
      <c r="D9" s="4">
        <v>374</v>
      </c>
      <c r="E9" s="4">
        <v>170</v>
      </c>
      <c r="F9" s="4">
        <v>50</v>
      </c>
      <c r="G9" s="4">
        <v>50</v>
      </c>
    </row>
    <row r="10" spans="1:7" ht="15" customHeight="1" x14ac:dyDescent="0.25">
      <c r="A10" s="1" t="s">
        <v>35</v>
      </c>
      <c r="B10" s="4">
        <v>356</v>
      </c>
      <c r="C10" s="4">
        <v>486</v>
      </c>
      <c r="D10" s="4">
        <v>386</v>
      </c>
      <c r="E10" s="4">
        <v>380</v>
      </c>
      <c r="F10" s="4">
        <v>380</v>
      </c>
      <c r="G10" s="4">
        <v>380</v>
      </c>
    </row>
    <row r="11" spans="1:7" s="15" customFormat="1" ht="15" customHeight="1" x14ac:dyDescent="0.25">
      <c r="A11" s="15" t="s">
        <v>34</v>
      </c>
      <c r="B11" s="96">
        <v>3404</v>
      </c>
      <c r="C11" s="96">
        <v>4385</v>
      </c>
      <c r="D11" s="96">
        <v>4770</v>
      </c>
      <c r="E11" s="96">
        <v>4737</v>
      </c>
      <c r="F11" s="96">
        <v>4525</v>
      </c>
      <c r="G11" s="96">
        <v>4036</v>
      </c>
    </row>
  </sheetData>
  <mergeCells count="3">
    <mergeCell ref="A2:A3"/>
    <mergeCell ref="B2:D2"/>
    <mergeCell ref="E2:G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B07B5-4E5D-46D7-BDB8-0ECEB7D3FE8F}">
  <dimension ref="A1:J16"/>
  <sheetViews>
    <sheetView zoomScaleNormal="100" workbookViewId="0"/>
  </sheetViews>
  <sheetFormatPr defaultRowHeight="12.75" x14ac:dyDescent="0.25"/>
  <cols>
    <col min="1" max="1" width="8.42578125" style="1" customWidth="1"/>
    <col min="2" max="10" width="8.7109375" style="1" customWidth="1"/>
    <col min="11" max="16384" width="9.140625" style="1"/>
  </cols>
  <sheetData>
    <row r="1" spans="1:10" s="8" customFormat="1" ht="15.75" customHeight="1" x14ac:dyDescent="0.2">
      <c r="A1" s="8" t="s">
        <v>232</v>
      </c>
    </row>
    <row r="2" spans="1:10" ht="22.5" customHeight="1" x14ac:dyDescent="0.25">
      <c r="A2" s="153" t="s">
        <v>9</v>
      </c>
      <c r="B2" s="120" t="s">
        <v>5</v>
      </c>
      <c r="C2" s="128"/>
      <c r="D2" s="116"/>
      <c r="E2" s="155" t="s">
        <v>231</v>
      </c>
      <c r="F2" s="155" t="s">
        <v>230</v>
      </c>
      <c r="G2" s="155" t="s">
        <v>229</v>
      </c>
      <c r="H2" s="155" t="s">
        <v>19</v>
      </c>
      <c r="I2" s="155" t="s">
        <v>228</v>
      </c>
      <c r="J2" s="151" t="s">
        <v>227</v>
      </c>
    </row>
    <row r="3" spans="1:10" ht="22.5" customHeight="1" x14ac:dyDescent="0.25">
      <c r="A3" s="154"/>
      <c r="B3" s="98" t="s">
        <v>226</v>
      </c>
      <c r="C3" s="102" t="s">
        <v>225</v>
      </c>
      <c r="D3" s="98" t="s">
        <v>224</v>
      </c>
      <c r="E3" s="156"/>
      <c r="F3" s="156"/>
      <c r="G3" s="156"/>
      <c r="H3" s="156"/>
      <c r="I3" s="156"/>
      <c r="J3" s="152"/>
    </row>
    <row r="4" spans="1:10" ht="18" customHeight="1" x14ac:dyDescent="0.25">
      <c r="A4" s="2">
        <v>1980</v>
      </c>
      <c r="B4" s="100">
        <v>835</v>
      </c>
      <c r="C4" s="100">
        <v>23819</v>
      </c>
      <c r="D4" s="100">
        <v>21057</v>
      </c>
      <c r="E4" s="100">
        <v>12655</v>
      </c>
      <c r="F4" s="101" t="s">
        <v>0</v>
      </c>
      <c r="G4" s="99">
        <v>115.1</v>
      </c>
      <c r="H4" s="100">
        <v>1432</v>
      </c>
      <c r="I4" s="101" t="s">
        <v>0</v>
      </c>
      <c r="J4" s="99">
        <v>88.4</v>
      </c>
    </row>
    <row r="5" spans="1:10" ht="18" customHeight="1" x14ac:dyDescent="0.25">
      <c r="A5" s="2">
        <v>1990</v>
      </c>
      <c r="B5" s="100">
        <v>1391</v>
      </c>
      <c r="C5" s="100">
        <v>39818</v>
      </c>
      <c r="D5" s="100">
        <v>36203</v>
      </c>
      <c r="E5" s="100">
        <v>29770</v>
      </c>
      <c r="F5" s="101" t="s">
        <v>0</v>
      </c>
      <c r="G5" s="99">
        <v>183</v>
      </c>
      <c r="H5" s="100">
        <v>4298</v>
      </c>
      <c r="I5" s="100">
        <v>2198</v>
      </c>
      <c r="J5" s="99">
        <v>90.9</v>
      </c>
    </row>
    <row r="6" spans="1:10" ht="18" customHeight="1" x14ac:dyDescent="0.25">
      <c r="A6" s="2">
        <v>1995</v>
      </c>
      <c r="B6" s="100">
        <v>1407</v>
      </c>
      <c r="C6" s="100">
        <v>39913</v>
      </c>
      <c r="D6" s="100">
        <v>40068</v>
      </c>
      <c r="E6" s="100">
        <v>36322</v>
      </c>
      <c r="F6" s="100">
        <v>12622</v>
      </c>
      <c r="G6" s="99">
        <v>197.8</v>
      </c>
      <c r="H6" s="100">
        <v>3981</v>
      </c>
      <c r="I6" s="100">
        <v>2066</v>
      </c>
      <c r="J6" s="99">
        <v>100.4</v>
      </c>
    </row>
    <row r="7" spans="1:10" ht="18" customHeight="1" x14ac:dyDescent="0.25">
      <c r="A7" s="2">
        <v>1996</v>
      </c>
      <c r="B7" s="100">
        <v>1369</v>
      </c>
      <c r="C7" s="100">
        <v>39088</v>
      </c>
      <c r="D7" s="100">
        <v>39672</v>
      </c>
      <c r="E7" s="100">
        <v>34871</v>
      </c>
      <c r="F7" s="100">
        <v>12667</v>
      </c>
      <c r="G7" s="99">
        <v>195.5</v>
      </c>
      <c r="H7" s="100">
        <v>3729</v>
      </c>
      <c r="I7" s="100">
        <v>2056</v>
      </c>
      <c r="J7" s="99">
        <v>101.5</v>
      </c>
    </row>
    <row r="8" spans="1:10" ht="18" customHeight="1" x14ac:dyDescent="0.25">
      <c r="A8" s="2">
        <v>1997</v>
      </c>
      <c r="B8" s="100">
        <v>1341</v>
      </c>
      <c r="C8" s="100">
        <v>38833</v>
      </c>
      <c r="D8" s="100">
        <v>40554</v>
      </c>
      <c r="E8" s="100">
        <v>34997</v>
      </c>
      <c r="F8" s="100">
        <v>12961</v>
      </c>
      <c r="G8" s="99">
        <v>198</v>
      </c>
      <c r="H8" s="100">
        <v>3686</v>
      </c>
      <c r="I8" s="100">
        <v>2084</v>
      </c>
      <c r="J8" s="99">
        <v>104.4</v>
      </c>
    </row>
    <row r="9" spans="1:10" ht="18" customHeight="1" x14ac:dyDescent="0.25">
      <c r="A9" s="2">
        <v>1998</v>
      </c>
      <c r="B9" s="100">
        <v>1330</v>
      </c>
      <c r="C9" s="100">
        <v>38982</v>
      </c>
      <c r="D9" s="100">
        <v>39979</v>
      </c>
      <c r="E9" s="100">
        <v>34180</v>
      </c>
      <c r="F9" s="100">
        <v>11752</v>
      </c>
      <c r="G9" s="99">
        <v>195.2</v>
      </c>
      <c r="H9" s="100">
        <v>3728</v>
      </c>
      <c r="I9" s="100">
        <v>2116</v>
      </c>
      <c r="J9" s="99">
        <v>102.6</v>
      </c>
    </row>
    <row r="10" spans="1:10" ht="18" customHeight="1" x14ac:dyDescent="0.25">
      <c r="A10" s="2">
        <v>1999</v>
      </c>
      <c r="B10" s="100">
        <v>1309</v>
      </c>
      <c r="C10" s="100">
        <v>39193</v>
      </c>
      <c r="D10" s="100">
        <v>40017</v>
      </c>
      <c r="E10" s="100">
        <v>33899</v>
      </c>
      <c r="F10" s="100">
        <v>11840</v>
      </c>
      <c r="G10" s="99">
        <v>194.6</v>
      </c>
      <c r="H10" s="100">
        <v>3591</v>
      </c>
      <c r="I10" s="100">
        <v>2195</v>
      </c>
      <c r="J10" s="99">
        <v>102.1</v>
      </c>
    </row>
    <row r="11" spans="1:10" ht="18" customHeight="1" x14ac:dyDescent="0.25">
      <c r="A11" s="2">
        <v>2000</v>
      </c>
      <c r="B11" s="100">
        <v>1287</v>
      </c>
      <c r="C11" s="100">
        <v>38502</v>
      </c>
      <c r="D11" s="100">
        <v>39917</v>
      </c>
      <c r="E11" s="100">
        <v>33775</v>
      </c>
      <c r="F11" s="100">
        <v>11432</v>
      </c>
      <c r="G11" s="99">
        <v>192</v>
      </c>
      <c r="H11" s="100">
        <v>3578</v>
      </c>
      <c r="I11" s="100">
        <v>2246</v>
      </c>
      <c r="J11" s="99">
        <v>103.7</v>
      </c>
    </row>
    <row r="12" spans="1:10" ht="18" customHeight="1" x14ac:dyDescent="0.25">
      <c r="A12" s="2">
        <v>2001</v>
      </c>
      <c r="B12" s="100">
        <v>1279</v>
      </c>
      <c r="C12" s="100">
        <v>39431</v>
      </c>
      <c r="D12" s="100">
        <v>40373</v>
      </c>
      <c r="E12" s="100">
        <v>33472</v>
      </c>
      <c r="F12" s="100">
        <v>11422</v>
      </c>
      <c r="G12" s="99">
        <v>193</v>
      </c>
      <c r="H12" s="100">
        <v>3673</v>
      </c>
      <c r="I12" s="100">
        <v>2376</v>
      </c>
      <c r="J12" s="99">
        <v>102.4</v>
      </c>
    </row>
    <row r="13" spans="1:10" ht="18" customHeight="1" x14ac:dyDescent="0.25">
      <c r="A13" s="2">
        <v>2002</v>
      </c>
      <c r="B13" s="100">
        <v>1287</v>
      </c>
      <c r="C13" s="100">
        <v>40210</v>
      </c>
      <c r="D13" s="100">
        <v>40486</v>
      </c>
      <c r="E13" s="100">
        <v>33308</v>
      </c>
      <c r="F13" s="100">
        <v>10828</v>
      </c>
      <c r="G13" s="99">
        <v>191.7</v>
      </c>
      <c r="H13" s="100">
        <v>3694</v>
      </c>
      <c r="I13" s="100">
        <v>2492</v>
      </c>
      <c r="J13" s="99">
        <v>100.7</v>
      </c>
    </row>
    <row r="14" spans="1:10" ht="18" customHeight="1" x14ac:dyDescent="0.25">
      <c r="A14" s="2">
        <v>2003</v>
      </c>
      <c r="B14" s="100">
        <v>1292</v>
      </c>
      <c r="C14" s="100">
        <v>40277</v>
      </c>
      <c r="D14" s="100">
        <v>40493</v>
      </c>
      <c r="E14" s="100">
        <v>33062</v>
      </c>
      <c r="F14" s="100">
        <v>11004</v>
      </c>
      <c r="G14" s="99">
        <v>190.5</v>
      </c>
      <c r="H14" s="100">
        <v>3829</v>
      </c>
      <c r="I14" s="100">
        <v>2663</v>
      </c>
      <c r="J14" s="99">
        <v>100.5</v>
      </c>
    </row>
    <row r="15" spans="1:10" ht="18" customHeight="1" x14ac:dyDescent="0.25">
      <c r="A15" s="2">
        <v>2004</v>
      </c>
      <c r="B15" s="100">
        <v>1264</v>
      </c>
      <c r="C15" s="100">
        <v>39705</v>
      </c>
      <c r="D15" s="100">
        <v>39601</v>
      </c>
      <c r="E15" s="100">
        <v>30392</v>
      </c>
      <c r="F15" s="100">
        <v>13001</v>
      </c>
      <c r="G15" s="99">
        <v>184</v>
      </c>
      <c r="H15" s="100">
        <v>3504</v>
      </c>
      <c r="I15" s="100">
        <v>2535</v>
      </c>
      <c r="J15" s="99">
        <v>99.7</v>
      </c>
    </row>
    <row r="16" spans="1:10" ht="18" customHeight="1" x14ac:dyDescent="0.25">
      <c r="A16" s="2">
        <v>2005</v>
      </c>
      <c r="B16" s="100">
        <v>1241</v>
      </c>
      <c r="C16" s="100">
        <v>40304</v>
      </c>
      <c r="D16" s="100">
        <v>39742</v>
      </c>
      <c r="E16" s="100">
        <v>29236</v>
      </c>
      <c r="F16" s="37">
        <v>16964</v>
      </c>
      <c r="G16" s="99">
        <v>184.2</v>
      </c>
      <c r="H16" s="100">
        <v>3665</v>
      </c>
      <c r="I16" s="100">
        <v>2768</v>
      </c>
      <c r="J16" s="99">
        <v>98.6</v>
      </c>
    </row>
  </sheetData>
  <mergeCells count="8">
    <mergeCell ref="J2:J3"/>
    <mergeCell ref="A2:A3"/>
    <mergeCell ref="H2:H3"/>
    <mergeCell ref="I2:I3"/>
    <mergeCell ref="F2:F3"/>
    <mergeCell ref="G2:G3"/>
    <mergeCell ref="B2:D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958C4-EF0C-4563-A6D7-3BD5203BEBE4}">
  <dimension ref="A1:N11"/>
  <sheetViews>
    <sheetView zoomScaleNormal="100" workbookViewId="0"/>
  </sheetViews>
  <sheetFormatPr defaultRowHeight="12.75" x14ac:dyDescent="0.25"/>
  <cols>
    <col min="1" max="1" width="14.5703125" style="1" customWidth="1"/>
    <col min="2" max="14" width="5.5703125" style="1" customWidth="1"/>
    <col min="15" max="16384" width="9.140625" style="1"/>
  </cols>
  <sheetData>
    <row r="1" spans="1:14" s="8" customFormat="1" ht="15.75" customHeight="1" x14ac:dyDescent="0.2">
      <c r="A1" s="8" t="s">
        <v>233</v>
      </c>
    </row>
    <row r="2" spans="1:14" ht="12.75" customHeight="1" x14ac:dyDescent="0.25">
      <c r="A2" s="123" t="s">
        <v>42</v>
      </c>
      <c r="B2" s="125">
        <v>1993</v>
      </c>
      <c r="C2" s="125">
        <v>1994</v>
      </c>
      <c r="D2" s="125">
        <v>1995</v>
      </c>
      <c r="E2" s="125">
        <v>1996</v>
      </c>
      <c r="F2" s="125">
        <v>1997</v>
      </c>
      <c r="G2" s="125">
        <v>1998</v>
      </c>
      <c r="H2" s="125">
        <v>1999</v>
      </c>
      <c r="I2" s="125">
        <v>2000</v>
      </c>
      <c r="J2" s="125">
        <v>2001</v>
      </c>
      <c r="K2" s="121">
        <v>2002</v>
      </c>
      <c r="L2" s="121">
        <v>2003</v>
      </c>
      <c r="M2" s="121">
        <v>2004</v>
      </c>
      <c r="N2" s="121">
        <v>2005</v>
      </c>
    </row>
    <row r="3" spans="1:14" ht="12.75" customHeight="1" x14ac:dyDescent="0.25">
      <c r="A3" s="124"/>
      <c r="B3" s="126"/>
      <c r="C3" s="126"/>
      <c r="D3" s="126"/>
      <c r="E3" s="126"/>
      <c r="F3" s="126"/>
      <c r="G3" s="126"/>
      <c r="H3" s="126"/>
      <c r="I3" s="126"/>
      <c r="J3" s="126"/>
      <c r="K3" s="122"/>
      <c r="L3" s="122"/>
      <c r="M3" s="122"/>
      <c r="N3" s="122"/>
    </row>
    <row r="4" spans="1:14" ht="15" customHeight="1" x14ac:dyDescent="0.25">
      <c r="A4" s="1" t="s">
        <v>41</v>
      </c>
      <c r="B4" s="17">
        <v>6712</v>
      </c>
      <c r="C4" s="17">
        <v>6886</v>
      </c>
      <c r="D4" s="17">
        <v>7525</v>
      </c>
      <c r="E4" s="17">
        <v>7608</v>
      </c>
      <c r="F4" s="17">
        <v>7669</v>
      </c>
      <c r="G4" s="17">
        <v>7655</v>
      </c>
      <c r="H4" s="17">
        <v>7612</v>
      </c>
      <c r="I4" s="17">
        <v>7654</v>
      </c>
      <c r="J4" s="17">
        <v>7974</v>
      </c>
      <c r="K4" s="17">
        <v>8234</v>
      </c>
      <c r="L4" s="17">
        <v>8362</v>
      </c>
      <c r="M4" s="17">
        <v>7752</v>
      </c>
      <c r="N4" s="17">
        <v>7883</v>
      </c>
    </row>
    <row r="5" spans="1:14" ht="15" customHeight="1" x14ac:dyDescent="0.25">
      <c r="A5" s="1" t="s">
        <v>40</v>
      </c>
      <c r="B5" s="17">
        <v>4040</v>
      </c>
      <c r="C5" s="17">
        <v>4036</v>
      </c>
      <c r="D5" s="17">
        <v>3869</v>
      </c>
      <c r="E5" s="17">
        <v>3602</v>
      </c>
      <c r="F5" s="17">
        <v>3543</v>
      </c>
      <c r="G5" s="17">
        <v>3300</v>
      </c>
      <c r="H5" s="17">
        <v>3243</v>
      </c>
      <c r="I5" s="17">
        <v>3248</v>
      </c>
      <c r="J5" s="17">
        <v>3112</v>
      </c>
      <c r="K5" s="17">
        <v>3101</v>
      </c>
      <c r="L5" s="17">
        <v>2999</v>
      </c>
      <c r="M5" s="17">
        <v>2970</v>
      </c>
      <c r="N5" s="17">
        <v>3010</v>
      </c>
    </row>
    <row r="6" spans="1:14" ht="15" customHeight="1" x14ac:dyDescent="0.25">
      <c r="A6" s="1" t="s">
        <v>39</v>
      </c>
      <c r="B6" s="17">
        <v>4789</v>
      </c>
      <c r="C6" s="17">
        <v>4622</v>
      </c>
      <c r="D6" s="17">
        <v>4410</v>
      </c>
      <c r="E6" s="17">
        <v>3923</v>
      </c>
      <c r="F6" s="17">
        <v>3806</v>
      </c>
      <c r="G6" s="17">
        <v>3582</v>
      </c>
      <c r="H6" s="17">
        <v>3439</v>
      </c>
      <c r="I6" s="17">
        <v>3380</v>
      </c>
      <c r="J6" s="17">
        <v>3336</v>
      </c>
      <c r="K6" s="17">
        <v>3234</v>
      </c>
      <c r="L6" s="17">
        <v>3277</v>
      </c>
      <c r="M6" s="17">
        <v>3406</v>
      </c>
      <c r="N6" s="17">
        <v>3407</v>
      </c>
    </row>
    <row r="7" spans="1:14" ht="15" customHeight="1" x14ac:dyDescent="0.25">
      <c r="A7" s="1" t="s">
        <v>38</v>
      </c>
      <c r="B7" s="17">
        <v>4210</v>
      </c>
      <c r="C7" s="17">
        <v>4286</v>
      </c>
      <c r="D7" s="17">
        <v>4213</v>
      </c>
      <c r="E7" s="17">
        <v>4063</v>
      </c>
      <c r="F7" s="17">
        <v>4381</v>
      </c>
      <c r="G7" s="17">
        <v>4316</v>
      </c>
      <c r="H7" s="17">
        <v>4236</v>
      </c>
      <c r="I7" s="17">
        <v>4105</v>
      </c>
      <c r="J7" s="17">
        <v>4208</v>
      </c>
      <c r="K7" s="17">
        <v>4171</v>
      </c>
      <c r="L7" s="17">
        <v>4170</v>
      </c>
      <c r="M7" s="17">
        <v>4024</v>
      </c>
      <c r="N7" s="17">
        <v>3802</v>
      </c>
    </row>
    <row r="8" spans="1:14" ht="15" customHeight="1" x14ac:dyDescent="0.25">
      <c r="A8" s="1" t="s">
        <v>37</v>
      </c>
      <c r="B8" s="17">
        <v>6297</v>
      </c>
      <c r="C8" s="17">
        <v>6527</v>
      </c>
      <c r="D8" s="17">
        <v>6419</v>
      </c>
      <c r="E8" s="17">
        <v>6475</v>
      </c>
      <c r="F8" s="17">
        <v>6593</v>
      </c>
      <c r="G8" s="17">
        <v>6504</v>
      </c>
      <c r="H8" s="17">
        <v>6361</v>
      </c>
      <c r="I8" s="17">
        <v>6184</v>
      </c>
      <c r="J8" s="17">
        <v>6096</v>
      </c>
      <c r="K8" s="17">
        <v>6063</v>
      </c>
      <c r="L8" s="17">
        <v>6075</v>
      </c>
      <c r="M8" s="17">
        <v>6060</v>
      </c>
      <c r="N8" s="17">
        <v>5983</v>
      </c>
    </row>
    <row r="9" spans="1:14" ht="15" customHeight="1" x14ac:dyDescent="0.25">
      <c r="A9" s="1" t="s">
        <v>36</v>
      </c>
      <c r="B9" s="17">
        <v>6219</v>
      </c>
      <c r="C9" s="17">
        <v>6606</v>
      </c>
      <c r="D9" s="17">
        <v>6596</v>
      </c>
      <c r="E9" s="17">
        <v>6717</v>
      </c>
      <c r="F9" s="17">
        <v>7022</v>
      </c>
      <c r="G9" s="17">
        <v>7175</v>
      </c>
      <c r="H9" s="17">
        <v>7536</v>
      </c>
      <c r="I9" s="17">
        <v>7669</v>
      </c>
      <c r="J9" s="17">
        <v>7982</v>
      </c>
      <c r="K9" s="17">
        <v>7921</v>
      </c>
      <c r="L9" s="17">
        <v>7845</v>
      </c>
      <c r="M9" s="17">
        <v>7528</v>
      </c>
      <c r="N9" s="17">
        <v>7553</v>
      </c>
    </row>
    <row r="10" spans="1:14" ht="15" customHeight="1" x14ac:dyDescent="0.25">
      <c r="A10" s="1" t="s">
        <v>35</v>
      </c>
      <c r="B10" s="17">
        <v>6720</v>
      </c>
      <c r="C10" s="17">
        <v>6935</v>
      </c>
      <c r="D10" s="17">
        <v>7036</v>
      </c>
      <c r="E10" s="17">
        <v>7284</v>
      </c>
      <c r="F10" s="17">
        <v>7540</v>
      </c>
      <c r="G10" s="17">
        <v>7447</v>
      </c>
      <c r="H10" s="17">
        <v>7590</v>
      </c>
      <c r="I10" s="17">
        <v>7677</v>
      </c>
      <c r="J10" s="17">
        <v>7665</v>
      </c>
      <c r="K10" s="17">
        <v>7762</v>
      </c>
      <c r="L10" s="17">
        <v>7765</v>
      </c>
      <c r="M10" s="17">
        <v>7861</v>
      </c>
      <c r="N10" s="17">
        <v>8104</v>
      </c>
    </row>
    <row r="11" spans="1:14" s="15" customFormat="1" ht="15" customHeight="1" x14ac:dyDescent="0.25">
      <c r="A11" s="15" t="s">
        <v>34</v>
      </c>
      <c r="B11" s="16">
        <v>38987</v>
      </c>
      <c r="C11" s="16">
        <v>39898</v>
      </c>
      <c r="D11" s="16">
        <v>40068</v>
      </c>
      <c r="E11" s="16">
        <v>39672</v>
      </c>
      <c r="F11" s="16">
        <v>40554</v>
      </c>
      <c r="G11" s="16">
        <v>39979</v>
      </c>
      <c r="H11" s="16">
        <v>40017</v>
      </c>
      <c r="I11" s="16">
        <v>39917</v>
      </c>
      <c r="J11" s="16">
        <v>40373</v>
      </c>
      <c r="K11" s="16">
        <v>40486</v>
      </c>
      <c r="L11" s="16">
        <v>40493</v>
      </c>
      <c r="M11" s="16">
        <v>39601</v>
      </c>
      <c r="N11" s="16">
        <v>39742</v>
      </c>
    </row>
  </sheetData>
  <mergeCells count="14">
    <mergeCell ref="A2:A3"/>
    <mergeCell ref="H2:H3"/>
    <mergeCell ref="I2:I3"/>
    <mergeCell ref="N2:N3"/>
    <mergeCell ref="M2:M3"/>
    <mergeCell ref="B2:B3"/>
    <mergeCell ref="C2:C3"/>
    <mergeCell ref="D2:D3"/>
    <mergeCell ref="E2:E3"/>
    <mergeCell ref="L2:L3"/>
    <mergeCell ref="J2:J3"/>
    <mergeCell ref="K2:K3"/>
    <mergeCell ref="F2:F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2AD3D-5D92-4765-9C70-AEE04C038064}">
  <dimension ref="A1:J15"/>
  <sheetViews>
    <sheetView zoomScaleNormal="100" workbookViewId="0"/>
  </sheetViews>
  <sheetFormatPr defaultRowHeight="12.75" x14ac:dyDescent="0.25"/>
  <cols>
    <col min="1" max="1" width="8.42578125" style="1" customWidth="1"/>
    <col min="2" max="10" width="8.7109375" style="1" customWidth="1"/>
    <col min="11" max="16384" width="9.140625" style="1"/>
  </cols>
  <sheetData>
    <row r="1" spans="1:10" s="8" customFormat="1" ht="15.75" customHeight="1" x14ac:dyDescent="0.2">
      <c r="A1" s="8" t="s">
        <v>239</v>
      </c>
    </row>
    <row r="2" spans="1:10" ht="27" customHeight="1" x14ac:dyDescent="0.25">
      <c r="A2" s="153" t="s">
        <v>9</v>
      </c>
      <c r="B2" s="120" t="s">
        <v>5</v>
      </c>
      <c r="C2" s="128"/>
      <c r="D2" s="116"/>
      <c r="E2" s="155" t="s">
        <v>238</v>
      </c>
      <c r="F2" s="155" t="s">
        <v>230</v>
      </c>
      <c r="G2" s="120" t="s">
        <v>5</v>
      </c>
      <c r="H2" s="116"/>
      <c r="I2" s="155" t="s">
        <v>228</v>
      </c>
      <c r="J2" s="151" t="s">
        <v>227</v>
      </c>
    </row>
    <row r="3" spans="1:10" ht="27" customHeight="1" x14ac:dyDescent="0.25">
      <c r="A3" s="154"/>
      <c r="B3" s="102" t="s">
        <v>237</v>
      </c>
      <c r="C3" s="102" t="s">
        <v>225</v>
      </c>
      <c r="D3" s="98" t="s">
        <v>224</v>
      </c>
      <c r="E3" s="156"/>
      <c r="F3" s="156"/>
      <c r="G3" s="102" t="s">
        <v>236</v>
      </c>
      <c r="H3" s="98" t="s">
        <v>66</v>
      </c>
      <c r="I3" s="156"/>
      <c r="J3" s="152"/>
    </row>
    <row r="4" spans="1:10" ht="18" customHeight="1" x14ac:dyDescent="0.25">
      <c r="A4" s="2">
        <v>1990</v>
      </c>
      <c r="B4" s="82">
        <v>33</v>
      </c>
      <c r="C4" s="100">
        <v>915</v>
      </c>
      <c r="D4" s="100">
        <v>777</v>
      </c>
      <c r="E4" s="101" t="s">
        <v>235</v>
      </c>
      <c r="F4" s="101" t="s">
        <v>234</v>
      </c>
      <c r="G4" s="4">
        <v>4</v>
      </c>
      <c r="H4" s="82">
        <v>195</v>
      </c>
      <c r="I4" s="82">
        <v>127</v>
      </c>
      <c r="J4" s="103">
        <v>84.9</v>
      </c>
    </row>
    <row r="5" spans="1:10" ht="18" customHeight="1" x14ac:dyDescent="0.25">
      <c r="A5" s="2">
        <v>1995</v>
      </c>
      <c r="B5" s="82">
        <v>56</v>
      </c>
      <c r="C5" s="100">
        <v>1320</v>
      </c>
      <c r="D5" s="100">
        <v>1248</v>
      </c>
      <c r="E5" s="100">
        <v>1112</v>
      </c>
      <c r="F5" s="82">
        <v>432</v>
      </c>
      <c r="G5" s="4">
        <v>3.3</v>
      </c>
      <c r="H5" s="82">
        <v>383</v>
      </c>
      <c r="I5" s="82">
        <v>274</v>
      </c>
      <c r="J5" s="103">
        <v>94.5</v>
      </c>
    </row>
    <row r="6" spans="1:10" ht="18" customHeight="1" x14ac:dyDescent="0.25">
      <c r="A6" s="2">
        <v>1996</v>
      </c>
      <c r="B6" s="82">
        <v>61</v>
      </c>
      <c r="C6" s="100">
        <v>1441</v>
      </c>
      <c r="D6" s="100">
        <v>1401</v>
      </c>
      <c r="E6" s="100">
        <v>1282</v>
      </c>
      <c r="F6" s="82">
        <v>388</v>
      </c>
      <c r="G6" s="4">
        <v>3.2</v>
      </c>
      <c r="H6" s="82">
        <v>443</v>
      </c>
      <c r="I6" s="82">
        <v>331</v>
      </c>
      <c r="J6" s="103">
        <v>97.2</v>
      </c>
    </row>
    <row r="7" spans="1:10" ht="18" customHeight="1" x14ac:dyDescent="0.25">
      <c r="A7" s="2">
        <v>1997</v>
      </c>
      <c r="B7" s="82">
        <v>68</v>
      </c>
      <c r="C7" s="100">
        <v>1590</v>
      </c>
      <c r="D7" s="100">
        <v>1530</v>
      </c>
      <c r="E7" s="100">
        <v>1317</v>
      </c>
      <c r="F7" s="82">
        <v>327</v>
      </c>
      <c r="G7" s="4">
        <v>3.1</v>
      </c>
      <c r="H7" s="82">
        <v>496</v>
      </c>
      <c r="I7" s="82">
        <v>371</v>
      </c>
      <c r="J7" s="103">
        <v>96.2</v>
      </c>
    </row>
    <row r="8" spans="1:10" ht="18" customHeight="1" x14ac:dyDescent="0.25">
      <c r="A8" s="2">
        <v>1998</v>
      </c>
      <c r="B8" s="82">
        <v>75</v>
      </c>
      <c r="C8" s="100">
        <v>1841</v>
      </c>
      <c r="D8" s="100">
        <v>1730</v>
      </c>
      <c r="E8" s="100">
        <v>1500</v>
      </c>
      <c r="F8" s="82">
        <v>460</v>
      </c>
      <c r="G8" s="4">
        <v>3.2</v>
      </c>
      <c r="H8" s="82">
        <v>539</v>
      </c>
      <c r="I8" s="82">
        <v>421</v>
      </c>
      <c r="J8" s="103">
        <v>94</v>
      </c>
    </row>
    <row r="9" spans="1:10" ht="18" customHeight="1" x14ac:dyDescent="0.25">
      <c r="A9" s="2">
        <v>1999</v>
      </c>
      <c r="B9" s="82">
        <v>81</v>
      </c>
      <c r="C9" s="100">
        <v>1936</v>
      </c>
      <c r="D9" s="100">
        <v>1839</v>
      </c>
      <c r="E9" s="100">
        <v>1613</v>
      </c>
      <c r="F9" s="82">
        <v>436</v>
      </c>
      <c r="G9" s="4">
        <v>3.1</v>
      </c>
      <c r="H9" s="82">
        <v>592</v>
      </c>
      <c r="I9" s="82">
        <v>467</v>
      </c>
      <c r="J9" s="103">
        <v>95</v>
      </c>
    </row>
    <row r="10" spans="1:10" ht="18" customHeight="1" x14ac:dyDescent="0.25">
      <c r="A10" s="2">
        <v>2000</v>
      </c>
      <c r="B10" s="82">
        <v>84</v>
      </c>
      <c r="C10" s="100">
        <v>2071</v>
      </c>
      <c r="D10" s="100">
        <v>1899</v>
      </c>
      <c r="E10" s="100">
        <v>1627</v>
      </c>
      <c r="F10" s="82">
        <v>426</v>
      </c>
      <c r="G10" s="4">
        <v>3.2</v>
      </c>
      <c r="H10" s="82">
        <v>593</v>
      </c>
      <c r="I10" s="82">
        <v>482</v>
      </c>
      <c r="J10" s="103">
        <v>91.7</v>
      </c>
    </row>
    <row r="11" spans="1:10" ht="18" customHeight="1" x14ac:dyDescent="0.25">
      <c r="A11" s="2">
        <v>2001</v>
      </c>
      <c r="B11" s="82">
        <v>90</v>
      </c>
      <c r="C11" s="100">
        <v>2266</v>
      </c>
      <c r="D11" s="100">
        <v>2076</v>
      </c>
      <c r="E11" s="100">
        <v>1812</v>
      </c>
      <c r="F11" s="82">
        <v>538</v>
      </c>
      <c r="G11" s="4">
        <v>3.4</v>
      </c>
      <c r="H11" s="82">
        <v>615</v>
      </c>
      <c r="I11" s="82">
        <v>498</v>
      </c>
      <c r="J11" s="103">
        <v>91.6</v>
      </c>
    </row>
    <row r="12" spans="1:10" ht="18" customHeight="1" x14ac:dyDescent="0.25">
      <c r="A12" s="2">
        <v>2002</v>
      </c>
      <c r="B12" s="82">
        <v>95</v>
      </c>
      <c r="C12" s="100">
        <v>2538</v>
      </c>
      <c r="D12" s="100">
        <v>2299</v>
      </c>
      <c r="E12" s="100">
        <v>2024</v>
      </c>
      <c r="F12" s="82">
        <v>567</v>
      </c>
      <c r="G12" s="4">
        <v>3.7</v>
      </c>
      <c r="H12" s="82">
        <v>625</v>
      </c>
      <c r="I12" s="82">
        <v>523</v>
      </c>
      <c r="J12" s="103">
        <v>90.6</v>
      </c>
    </row>
    <row r="13" spans="1:10" ht="18" customHeight="1" x14ac:dyDescent="0.25">
      <c r="A13" s="2">
        <v>2003</v>
      </c>
      <c r="B13" s="82">
        <v>100</v>
      </c>
      <c r="C13" s="100">
        <v>2684</v>
      </c>
      <c r="D13" s="100">
        <v>2481</v>
      </c>
      <c r="E13" s="100">
        <v>2151</v>
      </c>
      <c r="F13" s="82">
        <v>571</v>
      </c>
      <c r="G13" s="4">
        <v>4</v>
      </c>
      <c r="H13" s="82">
        <v>684</v>
      </c>
      <c r="I13" s="82">
        <v>570</v>
      </c>
      <c r="J13" s="103">
        <v>92.4</v>
      </c>
    </row>
    <row r="14" spans="1:10" ht="18" customHeight="1" x14ac:dyDescent="0.25">
      <c r="A14" s="2">
        <v>2004</v>
      </c>
      <c r="B14" s="82">
        <v>109</v>
      </c>
      <c r="C14" s="100">
        <v>2421</v>
      </c>
      <c r="D14" s="100">
        <v>2498</v>
      </c>
      <c r="E14" s="100">
        <v>1976</v>
      </c>
      <c r="F14" s="82">
        <v>838</v>
      </c>
      <c r="G14" s="4">
        <v>4</v>
      </c>
      <c r="H14" s="82">
        <v>691</v>
      </c>
      <c r="I14" s="82">
        <v>588</v>
      </c>
      <c r="J14" s="103">
        <v>103.2</v>
      </c>
    </row>
    <row r="15" spans="1:10" ht="18" customHeight="1" x14ac:dyDescent="0.25">
      <c r="A15" s="2">
        <v>2005</v>
      </c>
      <c r="B15" s="82">
        <v>111</v>
      </c>
      <c r="C15" s="100">
        <v>2710</v>
      </c>
      <c r="D15" s="100">
        <v>2765</v>
      </c>
      <c r="E15" s="100">
        <v>2194</v>
      </c>
      <c r="F15" s="82">
        <v>963</v>
      </c>
      <c r="G15" s="4">
        <v>4</v>
      </c>
      <c r="H15" s="82">
        <v>703</v>
      </c>
      <c r="I15" s="82">
        <v>641</v>
      </c>
      <c r="J15" s="103">
        <v>102</v>
      </c>
    </row>
  </sheetData>
  <mergeCells count="7">
    <mergeCell ref="A2:A3"/>
    <mergeCell ref="B2:D2"/>
    <mergeCell ref="I2:I3"/>
    <mergeCell ref="J2:J3"/>
    <mergeCell ref="G2:H2"/>
    <mergeCell ref="E2:E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B143B-7AAA-4214-9973-E4FBB3B95690}">
  <dimension ref="A1:H31"/>
  <sheetViews>
    <sheetView zoomScaleNormal="100" workbookViewId="0"/>
  </sheetViews>
  <sheetFormatPr defaultRowHeight="12.75" x14ac:dyDescent="0.25"/>
  <cols>
    <col min="1" max="1" width="16.7109375" style="1" customWidth="1"/>
    <col min="2" max="8" width="10" style="1" customWidth="1"/>
    <col min="9" max="16384" width="9.140625" style="1"/>
  </cols>
  <sheetData>
    <row r="1" spans="1:8" s="8" customFormat="1" ht="15.75" customHeight="1" x14ac:dyDescent="0.2">
      <c r="A1" s="8" t="s">
        <v>241</v>
      </c>
    </row>
    <row r="2" spans="1:8" ht="22.5" customHeight="1" x14ac:dyDescent="0.25">
      <c r="A2" s="153" t="s">
        <v>42</v>
      </c>
      <c r="B2" s="120" t="s">
        <v>5</v>
      </c>
      <c r="C2" s="128"/>
      <c r="D2" s="116"/>
      <c r="E2" s="155" t="s">
        <v>231</v>
      </c>
      <c r="F2" s="155" t="s">
        <v>19</v>
      </c>
      <c r="G2" s="155" t="s">
        <v>228</v>
      </c>
      <c r="H2" s="151" t="s">
        <v>240</v>
      </c>
    </row>
    <row r="3" spans="1:8" ht="22.5" customHeight="1" x14ac:dyDescent="0.25">
      <c r="A3" s="154"/>
      <c r="B3" s="98" t="s">
        <v>226</v>
      </c>
      <c r="C3" s="102" t="s">
        <v>225</v>
      </c>
      <c r="D3" s="98" t="s">
        <v>224</v>
      </c>
      <c r="E3" s="156"/>
      <c r="F3" s="156"/>
      <c r="G3" s="156"/>
      <c r="H3" s="152"/>
    </row>
    <row r="4" spans="1:8" ht="18" customHeight="1" x14ac:dyDescent="0.25">
      <c r="A4" s="1" t="s">
        <v>64</v>
      </c>
      <c r="B4" s="26">
        <v>107</v>
      </c>
      <c r="C4" s="26">
        <v>6205</v>
      </c>
      <c r="D4" s="26">
        <v>6356</v>
      </c>
      <c r="E4" s="26">
        <v>3984</v>
      </c>
      <c r="F4" s="26">
        <v>553</v>
      </c>
      <c r="G4" s="26">
        <v>417</v>
      </c>
      <c r="H4" s="27">
        <v>152.1</v>
      </c>
    </row>
    <row r="5" spans="1:8" ht="15" customHeight="1" x14ac:dyDescent="0.25">
      <c r="A5" s="1" t="s">
        <v>63</v>
      </c>
      <c r="B5" s="26">
        <v>63</v>
      </c>
      <c r="C5" s="26">
        <v>1751</v>
      </c>
      <c r="D5" s="26">
        <v>1527</v>
      </c>
      <c r="E5" s="26">
        <v>1152</v>
      </c>
      <c r="F5" s="26">
        <v>167</v>
      </c>
      <c r="G5" s="26">
        <v>123</v>
      </c>
      <c r="H5" s="27">
        <v>69.599999999999994</v>
      </c>
    </row>
    <row r="6" spans="1:8" s="15" customFormat="1" ht="15" customHeight="1" x14ac:dyDescent="0.25">
      <c r="A6" s="15" t="s">
        <v>41</v>
      </c>
      <c r="B6" s="24">
        <v>170</v>
      </c>
      <c r="C6" s="24">
        <v>7956</v>
      </c>
      <c r="D6" s="24">
        <v>7883</v>
      </c>
      <c r="E6" s="24">
        <v>5136</v>
      </c>
      <c r="F6" s="24">
        <v>720</v>
      </c>
      <c r="G6" s="24">
        <v>540</v>
      </c>
      <c r="H6" s="25">
        <v>123.7</v>
      </c>
    </row>
    <row r="7" spans="1:8" ht="18" customHeight="1" x14ac:dyDescent="0.25">
      <c r="A7" s="1" t="s">
        <v>62</v>
      </c>
      <c r="B7" s="26">
        <v>31</v>
      </c>
      <c r="C7" s="26">
        <v>970</v>
      </c>
      <c r="D7" s="26">
        <v>912</v>
      </c>
      <c r="E7" s="26">
        <v>600</v>
      </c>
      <c r="F7" s="26">
        <v>92</v>
      </c>
      <c r="G7" s="26">
        <v>76</v>
      </c>
      <c r="H7" s="27">
        <v>106.7</v>
      </c>
    </row>
    <row r="8" spans="1:8" ht="15" customHeight="1" x14ac:dyDescent="0.25">
      <c r="A8" s="1" t="s">
        <v>61</v>
      </c>
      <c r="B8" s="26">
        <v>44</v>
      </c>
      <c r="C8" s="26">
        <v>1440</v>
      </c>
      <c r="D8" s="26">
        <v>1302</v>
      </c>
      <c r="E8" s="26">
        <v>1003</v>
      </c>
      <c r="F8" s="26">
        <v>115</v>
      </c>
      <c r="G8" s="26">
        <v>91</v>
      </c>
      <c r="H8" s="27">
        <v>202.8</v>
      </c>
    </row>
    <row r="9" spans="1:8" ht="15" customHeight="1" x14ac:dyDescent="0.25">
      <c r="A9" s="1" t="s">
        <v>60</v>
      </c>
      <c r="B9" s="26">
        <v>30</v>
      </c>
      <c r="C9" s="26">
        <v>1025</v>
      </c>
      <c r="D9" s="26">
        <v>796</v>
      </c>
      <c r="E9" s="26">
        <v>722</v>
      </c>
      <c r="F9" s="26">
        <v>68</v>
      </c>
      <c r="G9" s="26">
        <v>52</v>
      </c>
      <c r="H9" s="27">
        <v>103.9</v>
      </c>
    </row>
    <row r="10" spans="1:8" s="15" customFormat="1" ht="15" customHeight="1" x14ac:dyDescent="0.25">
      <c r="A10" s="15" t="s">
        <v>40</v>
      </c>
      <c r="B10" s="24">
        <v>105</v>
      </c>
      <c r="C10" s="24">
        <v>3435</v>
      </c>
      <c r="D10" s="24">
        <v>3010</v>
      </c>
      <c r="E10" s="24">
        <v>2325</v>
      </c>
      <c r="F10" s="24">
        <v>275</v>
      </c>
      <c r="G10" s="24">
        <v>219</v>
      </c>
      <c r="H10" s="25">
        <v>133</v>
      </c>
    </row>
    <row r="11" spans="1:8" ht="18" customHeight="1" x14ac:dyDescent="0.25">
      <c r="A11" s="1" t="s">
        <v>59</v>
      </c>
      <c r="B11" s="26">
        <v>51</v>
      </c>
      <c r="C11" s="26">
        <v>1274</v>
      </c>
      <c r="D11" s="26">
        <v>1137</v>
      </c>
      <c r="E11" s="26">
        <v>1061</v>
      </c>
      <c r="F11" s="26">
        <v>106</v>
      </c>
      <c r="G11" s="26">
        <v>73</v>
      </c>
      <c r="H11" s="27">
        <v>125.1</v>
      </c>
    </row>
    <row r="12" spans="1:8" ht="15" customHeight="1" x14ac:dyDescent="0.25">
      <c r="A12" s="1" t="s">
        <v>58</v>
      </c>
      <c r="B12" s="26">
        <v>28</v>
      </c>
      <c r="C12" s="26">
        <v>1127</v>
      </c>
      <c r="D12" s="26">
        <v>1056</v>
      </c>
      <c r="E12" s="26">
        <v>816</v>
      </c>
      <c r="F12" s="26">
        <v>100</v>
      </c>
      <c r="G12" s="26">
        <v>74</v>
      </c>
      <c r="H12" s="27">
        <v>186.2</v>
      </c>
    </row>
    <row r="13" spans="1:8" ht="15" customHeight="1" x14ac:dyDescent="0.25">
      <c r="A13" s="1" t="s">
        <v>57</v>
      </c>
      <c r="B13" s="26">
        <v>44</v>
      </c>
      <c r="C13" s="26">
        <v>1324</v>
      </c>
      <c r="D13" s="26">
        <v>1214</v>
      </c>
      <c r="E13" s="26">
        <v>1014</v>
      </c>
      <c r="F13" s="26">
        <v>118</v>
      </c>
      <c r="G13" s="26">
        <v>85</v>
      </c>
      <c r="H13" s="27">
        <v>185.3</v>
      </c>
    </row>
    <row r="14" spans="1:8" s="15" customFormat="1" ht="15" customHeight="1" x14ac:dyDescent="0.25">
      <c r="A14" s="15" t="s">
        <v>39</v>
      </c>
      <c r="B14" s="24">
        <v>123</v>
      </c>
      <c r="C14" s="24">
        <v>3725</v>
      </c>
      <c r="D14" s="24">
        <v>3407</v>
      </c>
      <c r="E14" s="24">
        <v>2891</v>
      </c>
      <c r="F14" s="24">
        <v>324</v>
      </c>
      <c r="G14" s="24">
        <v>232</v>
      </c>
      <c r="H14" s="25">
        <v>159.9</v>
      </c>
    </row>
    <row r="15" spans="1:8" ht="18" customHeight="1" x14ac:dyDescent="0.25">
      <c r="A15" s="1" t="s">
        <v>56</v>
      </c>
      <c r="B15" s="26">
        <v>49</v>
      </c>
      <c r="C15" s="26">
        <v>1465</v>
      </c>
      <c r="D15" s="26">
        <v>1374</v>
      </c>
      <c r="E15" s="26">
        <v>948</v>
      </c>
      <c r="F15" s="26">
        <v>135</v>
      </c>
      <c r="G15" s="26">
        <v>94</v>
      </c>
      <c r="H15" s="27">
        <v>161.5</v>
      </c>
    </row>
    <row r="16" spans="1:8" ht="15" customHeight="1" x14ac:dyDescent="0.25">
      <c r="A16" s="1" t="s">
        <v>55</v>
      </c>
      <c r="B16" s="26">
        <v>48</v>
      </c>
      <c r="C16" s="26">
        <v>1376</v>
      </c>
      <c r="D16" s="26">
        <v>1478</v>
      </c>
      <c r="E16" s="26">
        <v>1053</v>
      </c>
      <c r="F16" s="26">
        <v>116</v>
      </c>
      <c r="G16" s="26">
        <v>82</v>
      </c>
      <c r="H16" s="27">
        <v>206.7</v>
      </c>
    </row>
    <row r="17" spans="1:8" ht="15" customHeight="1" x14ac:dyDescent="0.25">
      <c r="A17" s="1" t="s">
        <v>54</v>
      </c>
      <c r="B17" s="26">
        <v>36</v>
      </c>
      <c r="C17" s="26">
        <v>918</v>
      </c>
      <c r="D17" s="26">
        <v>950</v>
      </c>
      <c r="E17" s="26">
        <v>852</v>
      </c>
      <c r="F17" s="26">
        <v>98</v>
      </c>
      <c r="G17" s="26">
        <v>80</v>
      </c>
      <c r="H17" s="27">
        <v>180.4</v>
      </c>
    </row>
    <row r="18" spans="1:8" s="15" customFormat="1" ht="15" customHeight="1" x14ac:dyDescent="0.25">
      <c r="A18" s="15" t="s">
        <v>38</v>
      </c>
      <c r="B18" s="24">
        <v>133</v>
      </c>
      <c r="C18" s="24">
        <v>3759</v>
      </c>
      <c r="D18" s="24">
        <v>3802</v>
      </c>
      <c r="E18" s="24">
        <v>2853</v>
      </c>
      <c r="F18" s="24">
        <v>349</v>
      </c>
      <c r="G18" s="24">
        <v>256</v>
      </c>
      <c r="H18" s="25">
        <v>181.7</v>
      </c>
    </row>
    <row r="19" spans="1:8" ht="18" customHeight="1" x14ac:dyDescent="0.25">
      <c r="A19" s="1" t="s">
        <v>53</v>
      </c>
      <c r="B19" s="26">
        <v>134</v>
      </c>
      <c r="C19" s="26">
        <v>3838</v>
      </c>
      <c r="D19" s="26">
        <v>3780</v>
      </c>
      <c r="E19" s="26">
        <v>3334</v>
      </c>
      <c r="F19" s="26">
        <v>366</v>
      </c>
      <c r="G19" s="26">
        <v>261</v>
      </c>
      <c r="H19" s="27">
        <v>251.6</v>
      </c>
    </row>
    <row r="20" spans="1:8" ht="15" customHeight="1" x14ac:dyDescent="0.25">
      <c r="A20" s="1" t="s">
        <v>52</v>
      </c>
      <c r="B20" s="26">
        <v>51</v>
      </c>
      <c r="C20" s="26">
        <v>1312</v>
      </c>
      <c r="D20" s="26">
        <v>1238</v>
      </c>
      <c r="E20" s="26">
        <v>1002</v>
      </c>
      <c r="F20" s="26">
        <v>141</v>
      </c>
      <c r="G20" s="26">
        <v>102</v>
      </c>
      <c r="H20" s="27">
        <v>168.3</v>
      </c>
    </row>
    <row r="21" spans="1:8" ht="15" customHeight="1" x14ac:dyDescent="0.25">
      <c r="A21" s="1" t="s">
        <v>51</v>
      </c>
      <c r="B21" s="26">
        <v>43</v>
      </c>
      <c r="C21" s="26">
        <v>1103</v>
      </c>
      <c r="D21" s="26">
        <v>965</v>
      </c>
      <c r="E21" s="26">
        <v>884</v>
      </c>
      <c r="F21" s="26">
        <v>92</v>
      </c>
      <c r="G21" s="26">
        <v>63</v>
      </c>
      <c r="H21" s="27">
        <v>197</v>
      </c>
    </row>
    <row r="22" spans="1:8" s="15" customFormat="1" ht="15" customHeight="1" x14ac:dyDescent="0.25">
      <c r="A22" s="15" t="s">
        <v>37</v>
      </c>
      <c r="B22" s="24">
        <v>228</v>
      </c>
      <c r="C22" s="24">
        <v>6253</v>
      </c>
      <c r="D22" s="24">
        <v>5983</v>
      </c>
      <c r="E22" s="24">
        <v>5220</v>
      </c>
      <c r="F22" s="24">
        <v>599</v>
      </c>
      <c r="G22" s="24">
        <v>426</v>
      </c>
      <c r="H22" s="25">
        <v>219.3</v>
      </c>
    </row>
    <row r="23" spans="1:8" ht="18" customHeight="1" x14ac:dyDescent="0.25">
      <c r="A23" s="1" t="s">
        <v>50</v>
      </c>
      <c r="B23" s="26">
        <v>69</v>
      </c>
      <c r="C23" s="26">
        <v>2163</v>
      </c>
      <c r="D23" s="26">
        <v>2088</v>
      </c>
      <c r="E23" s="26">
        <v>1642</v>
      </c>
      <c r="F23" s="26">
        <v>199</v>
      </c>
      <c r="G23" s="26">
        <v>158</v>
      </c>
      <c r="H23" s="27">
        <v>197.3</v>
      </c>
    </row>
    <row r="24" spans="1:8" ht="15" customHeight="1" x14ac:dyDescent="0.25">
      <c r="A24" s="1" t="s">
        <v>49</v>
      </c>
      <c r="B24" s="26">
        <v>74</v>
      </c>
      <c r="C24" s="26">
        <v>1821</v>
      </c>
      <c r="D24" s="26">
        <v>1775</v>
      </c>
      <c r="E24" s="26">
        <v>1554</v>
      </c>
      <c r="F24" s="26">
        <v>179</v>
      </c>
      <c r="G24" s="26">
        <v>143</v>
      </c>
      <c r="H24" s="27">
        <v>197.6</v>
      </c>
    </row>
    <row r="25" spans="1:8" ht="15" customHeight="1" x14ac:dyDescent="0.25">
      <c r="A25" s="1" t="s">
        <v>48</v>
      </c>
      <c r="B25" s="26">
        <v>121</v>
      </c>
      <c r="C25" s="26">
        <v>3445</v>
      </c>
      <c r="D25" s="26">
        <v>3690</v>
      </c>
      <c r="E25" s="26">
        <v>2832</v>
      </c>
      <c r="F25" s="26">
        <v>363</v>
      </c>
      <c r="G25" s="26">
        <v>284</v>
      </c>
      <c r="H25" s="27">
        <v>360.3</v>
      </c>
    </row>
    <row r="26" spans="1:8" s="15" customFormat="1" ht="15" customHeight="1" x14ac:dyDescent="0.25">
      <c r="A26" s="15" t="s">
        <v>36</v>
      </c>
      <c r="B26" s="24">
        <v>264</v>
      </c>
      <c r="C26" s="24">
        <v>7429</v>
      </c>
      <c r="D26" s="24">
        <v>7553</v>
      </c>
      <c r="E26" s="24">
        <v>6028</v>
      </c>
      <c r="F26" s="24">
        <v>741</v>
      </c>
      <c r="G26" s="24">
        <v>585</v>
      </c>
      <c r="H26" s="25">
        <v>253.4</v>
      </c>
    </row>
    <row r="27" spans="1:8" ht="18" customHeight="1" x14ac:dyDescent="0.25">
      <c r="A27" s="1" t="s">
        <v>47</v>
      </c>
      <c r="B27" s="26">
        <v>68</v>
      </c>
      <c r="C27" s="26">
        <v>2677</v>
      </c>
      <c r="D27" s="26">
        <v>2867</v>
      </c>
      <c r="E27" s="26">
        <v>1320</v>
      </c>
      <c r="F27" s="26">
        <v>178</v>
      </c>
      <c r="G27" s="26">
        <v>139</v>
      </c>
      <c r="H27" s="27">
        <v>244.4</v>
      </c>
    </row>
    <row r="28" spans="1:8" ht="15" customHeight="1" x14ac:dyDescent="0.25">
      <c r="A28" s="1" t="s">
        <v>46</v>
      </c>
      <c r="B28" s="26">
        <v>93</v>
      </c>
      <c r="C28" s="26">
        <v>3264</v>
      </c>
      <c r="D28" s="26">
        <v>3219</v>
      </c>
      <c r="E28" s="26">
        <v>2244</v>
      </c>
      <c r="F28" s="26">
        <v>280</v>
      </c>
      <c r="G28" s="26">
        <v>228</v>
      </c>
      <c r="H28" s="27">
        <v>358.4</v>
      </c>
    </row>
    <row r="29" spans="1:8" ht="15" customHeight="1" x14ac:dyDescent="0.25">
      <c r="A29" s="1" t="s">
        <v>161</v>
      </c>
      <c r="B29" s="26">
        <v>57</v>
      </c>
      <c r="C29" s="26">
        <v>1806</v>
      </c>
      <c r="D29" s="26">
        <v>2018</v>
      </c>
      <c r="E29" s="26">
        <v>1219</v>
      </c>
      <c r="F29" s="26">
        <v>199</v>
      </c>
      <c r="G29" s="26">
        <v>143</v>
      </c>
      <c r="H29" s="27">
        <v>216.9</v>
      </c>
    </row>
    <row r="30" spans="1:8" s="15" customFormat="1" ht="15" customHeight="1" x14ac:dyDescent="0.25">
      <c r="A30" s="15" t="s">
        <v>35</v>
      </c>
      <c r="B30" s="24">
        <v>218</v>
      </c>
      <c r="C30" s="24">
        <v>7747</v>
      </c>
      <c r="D30" s="24">
        <v>8104</v>
      </c>
      <c r="E30" s="24">
        <v>4783</v>
      </c>
      <c r="F30" s="24">
        <v>657</v>
      </c>
      <c r="G30" s="24">
        <v>510</v>
      </c>
      <c r="H30" s="25">
        <v>270</v>
      </c>
    </row>
    <row r="31" spans="1:8" s="15" customFormat="1" ht="18" customHeight="1" x14ac:dyDescent="0.25">
      <c r="A31" s="15" t="s">
        <v>34</v>
      </c>
      <c r="B31" s="24">
        <v>1241</v>
      </c>
      <c r="C31" s="24">
        <v>40304</v>
      </c>
      <c r="D31" s="24">
        <v>39742</v>
      </c>
      <c r="E31" s="24">
        <v>29236</v>
      </c>
      <c r="F31" s="24">
        <v>3665</v>
      </c>
      <c r="G31" s="24">
        <v>2768</v>
      </c>
      <c r="H31" s="25">
        <v>184.2</v>
      </c>
    </row>
  </sheetData>
  <mergeCells count="6">
    <mergeCell ref="F2:F3"/>
    <mergeCell ref="G2:G3"/>
    <mergeCell ref="H2:H3"/>
    <mergeCell ref="A2:A3"/>
    <mergeCell ref="B2:D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810B4-3C35-4AAA-AEBE-44B5603908C6}">
  <dimension ref="A1:H31"/>
  <sheetViews>
    <sheetView zoomScaleNormal="100" workbookViewId="0"/>
  </sheetViews>
  <sheetFormatPr defaultRowHeight="12.75" x14ac:dyDescent="0.25"/>
  <cols>
    <col min="1" max="1" width="16.7109375" style="1" customWidth="1"/>
    <col min="2" max="8" width="10" style="1" customWidth="1"/>
    <col min="9" max="16384" width="9.140625" style="1"/>
  </cols>
  <sheetData>
    <row r="1" spans="1:8" s="8" customFormat="1" ht="15.75" customHeight="1" x14ac:dyDescent="0.2">
      <c r="A1" s="8" t="s">
        <v>243</v>
      </c>
    </row>
    <row r="2" spans="1:8" ht="15.75" customHeight="1" x14ac:dyDescent="0.25">
      <c r="A2" s="153" t="s">
        <v>42</v>
      </c>
      <c r="B2" s="120" t="s">
        <v>5</v>
      </c>
      <c r="C2" s="128"/>
      <c r="D2" s="116"/>
      <c r="E2" s="155" t="s">
        <v>238</v>
      </c>
      <c r="F2" s="155" t="s">
        <v>19</v>
      </c>
      <c r="G2" s="155" t="s">
        <v>228</v>
      </c>
      <c r="H2" s="151" t="s">
        <v>242</v>
      </c>
    </row>
    <row r="3" spans="1:8" ht="22.5" customHeight="1" x14ac:dyDescent="0.25">
      <c r="A3" s="154"/>
      <c r="B3" s="102" t="s">
        <v>237</v>
      </c>
      <c r="C3" s="102" t="s">
        <v>225</v>
      </c>
      <c r="D3" s="98" t="s">
        <v>224</v>
      </c>
      <c r="E3" s="156"/>
      <c r="F3" s="156"/>
      <c r="G3" s="156"/>
      <c r="H3" s="152"/>
    </row>
    <row r="4" spans="1:8" ht="18" customHeight="1" x14ac:dyDescent="0.25">
      <c r="A4" s="1" t="s">
        <v>64</v>
      </c>
      <c r="B4" s="26">
        <v>23</v>
      </c>
      <c r="C4" s="26">
        <v>534</v>
      </c>
      <c r="D4" s="26">
        <v>505</v>
      </c>
      <c r="E4" s="26">
        <v>442</v>
      </c>
      <c r="F4" s="26">
        <v>186</v>
      </c>
      <c r="G4" s="26">
        <v>174</v>
      </c>
      <c r="H4" s="27">
        <v>2.7</v>
      </c>
    </row>
    <row r="5" spans="1:8" ht="15" customHeight="1" x14ac:dyDescent="0.25">
      <c r="A5" s="1" t="s">
        <v>63</v>
      </c>
      <c r="B5" s="26">
        <v>12</v>
      </c>
      <c r="C5" s="26">
        <v>232</v>
      </c>
      <c r="D5" s="26">
        <v>227</v>
      </c>
      <c r="E5" s="26">
        <v>196</v>
      </c>
      <c r="F5" s="26">
        <v>63</v>
      </c>
      <c r="G5" s="26">
        <v>58</v>
      </c>
      <c r="H5" s="27">
        <v>3.6</v>
      </c>
    </row>
    <row r="6" spans="1:8" s="15" customFormat="1" ht="15" customHeight="1" x14ac:dyDescent="0.25">
      <c r="A6" s="15" t="s">
        <v>41</v>
      </c>
      <c r="B6" s="24">
        <v>35</v>
      </c>
      <c r="C6" s="24">
        <v>766</v>
      </c>
      <c r="D6" s="24">
        <v>732</v>
      </c>
      <c r="E6" s="24">
        <v>638</v>
      </c>
      <c r="F6" s="24">
        <v>249</v>
      </c>
      <c r="G6" s="24">
        <v>232</v>
      </c>
      <c r="H6" s="25">
        <v>2.9</v>
      </c>
    </row>
    <row r="7" spans="1:8" ht="18" customHeight="1" x14ac:dyDescent="0.25">
      <c r="A7" s="1" t="s">
        <v>62</v>
      </c>
      <c r="B7" s="26">
        <v>4</v>
      </c>
      <c r="C7" s="26">
        <v>118</v>
      </c>
      <c r="D7" s="26">
        <v>116</v>
      </c>
      <c r="E7" s="26">
        <v>88</v>
      </c>
      <c r="F7" s="26">
        <v>24</v>
      </c>
      <c r="G7" s="26">
        <v>24</v>
      </c>
      <c r="H7" s="27">
        <v>4.8</v>
      </c>
    </row>
    <row r="8" spans="1:8" ht="15" customHeight="1" x14ac:dyDescent="0.25">
      <c r="A8" s="1" t="s">
        <v>61</v>
      </c>
      <c r="B8" s="26">
        <v>3</v>
      </c>
      <c r="C8" s="26">
        <v>91</v>
      </c>
      <c r="D8" s="26">
        <v>89</v>
      </c>
      <c r="E8" s="26">
        <v>68</v>
      </c>
      <c r="F8" s="26">
        <v>17</v>
      </c>
      <c r="G8" s="26">
        <v>16</v>
      </c>
      <c r="H8" s="27">
        <v>5.2</v>
      </c>
    </row>
    <row r="9" spans="1:8" ht="15" customHeight="1" x14ac:dyDescent="0.25">
      <c r="A9" s="1" t="s">
        <v>60</v>
      </c>
      <c r="B9" s="26">
        <v>5</v>
      </c>
      <c r="C9" s="26">
        <v>141</v>
      </c>
      <c r="D9" s="26">
        <v>119</v>
      </c>
      <c r="E9" s="26">
        <v>68</v>
      </c>
      <c r="F9" s="26">
        <v>24</v>
      </c>
      <c r="G9" s="26">
        <v>23</v>
      </c>
      <c r="H9" s="27">
        <v>5</v>
      </c>
    </row>
    <row r="10" spans="1:8" s="15" customFormat="1" ht="15" customHeight="1" x14ac:dyDescent="0.25">
      <c r="A10" s="15" t="s">
        <v>40</v>
      </c>
      <c r="B10" s="24">
        <v>12</v>
      </c>
      <c r="C10" s="24">
        <v>350</v>
      </c>
      <c r="D10" s="24">
        <v>324</v>
      </c>
      <c r="E10" s="24">
        <v>224</v>
      </c>
      <c r="F10" s="24">
        <v>65</v>
      </c>
      <c r="G10" s="24">
        <v>63</v>
      </c>
      <c r="H10" s="25">
        <v>5</v>
      </c>
    </row>
    <row r="11" spans="1:8" ht="18" customHeight="1" x14ac:dyDescent="0.25">
      <c r="A11" s="1" t="s">
        <v>59</v>
      </c>
      <c r="B11" s="26">
        <v>4</v>
      </c>
      <c r="C11" s="26">
        <v>104</v>
      </c>
      <c r="D11" s="26">
        <v>104</v>
      </c>
      <c r="E11" s="26">
        <v>66</v>
      </c>
      <c r="F11" s="26">
        <v>27</v>
      </c>
      <c r="G11" s="26">
        <v>22</v>
      </c>
      <c r="H11" s="27">
        <v>3.9</v>
      </c>
    </row>
    <row r="12" spans="1:8" ht="15" customHeight="1" x14ac:dyDescent="0.25">
      <c r="A12" s="1" t="s">
        <v>58</v>
      </c>
      <c r="B12" s="26">
        <v>2</v>
      </c>
      <c r="C12" s="26">
        <v>64</v>
      </c>
      <c r="D12" s="26">
        <v>64</v>
      </c>
      <c r="E12" s="26">
        <v>53</v>
      </c>
      <c r="F12" s="26">
        <v>13</v>
      </c>
      <c r="G12" s="26">
        <v>13</v>
      </c>
      <c r="H12" s="27">
        <v>4.9000000000000004</v>
      </c>
    </row>
    <row r="13" spans="1:8" ht="15" customHeight="1" x14ac:dyDescent="0.25">
      <c r="A13" s="1" t="s">
        <v>57</v>
      </c>
      <c r="B13" s="26">
        <v>2</v>
      </c>
      <c r="C13" s="26">
        <v>45</v>
      </c>
      <c r="D13" s="26">
        <v>35</v>
      </c>
      <c r="E13" s="26">
        <v>34</v>
      </c>
      <c r="F13" s="26">
        <v>14</v>
      </c>
      <c r="G13" s="26">
        <v>11</v>
      </c>
      <c r="H13" s="27">
        <v>2.5</v>
      </c>
    </row>
    <row r="14" spans="1:8" s="15" customFormat="1" ht="15" customHeight="1" x14ac:dyDescent="0.25">
      <c r="A14" s="15" t="s">
        <v>39</v>
      </c>
      <c r="B14" s="24">
        <v>8</v>
      </c>
      <c r="C14" s="24">
        <v>213</v>
      </c>
      <c r="D14" s="24">
        <v>203</v>
      </c>
      <c r="E14" s="24">
        <v>153</v>
      </c>
      <c r="F14" s="24">
        <v>54</v>
      </c>
      <c r="G14" s="24">
        <v>46</v>
      </c>
      <c r="H14" s="25">
        <v>3.8</v>
      </c>
    </row>
    <row r="15" spans="1:8" ht="18" customHeight="1" x14ac:dyDescent="0.25">
      <c r="A15" s="1" t="s">
        <v>56</v>
      </c>
      <c r="B15" s="26">
        <v>6</v>
      </c>
      <c r="C15" s="26">
        <v>208</v>
      </c>
      <c r="D15" s="26">
        <v>227</v>
      </c>
      <c r="E15" s="26">
        <v>186</v>
      </c>
      <c r="F15" s="26">
        <v>43</v>
      </c>
      <c r="G15" s="26">
        <v>35</v>
      </c>
      <c r="H15" s="27">
        <v>5.3</v>
      </c>
    </row>
    <row r="16" spans="1:8" ht="15" customHeight="1" x14ac:dyDescent="0.25">
      <c r="A16" s="1" t="s">
        <v>55</v>
      </c>
      <c r="B16" s="26">
        <v>3</v>
      </c>
      <c r="C16" s="26">
        <v>79</v>
      </c>
      <c r="D16" s="26">
        <v>142</v>
      </c>
      <c r="E16" s="26">
        <v>114</v>
      </c>
      <c r="F16" s="26">
        <v>11</v>
      </c>
      <c r="G16" s="26">
        <v>11</v>
      </c>
      <c r="H16" s="27">
        <v>12.9</v>
      </c>
    </row>
    <row r="17" spans="1:8" ht="15" customHeight="1" x14ac:dyDescent="0.25">
      <c r="A17" s="1" t="s">
        <v>54</v>
      </c>
      <c r="B17" s="26">
        <v>1</v>
      </c>
      <c r="C17" s="26">
        <v>22</v>
      </c>
      <c r="D17" s="26">
        <v>72</v>
      </c>
      <c r="E17" s="26">
        <v>42</v>
      </c>
      <c r="F17" s="26">
        <v>22</v>
      </c>
      <c r="G17" s="26">
        <v>20</v>
      </c>
      <c r="H17" s="27">
        <v>3.3</v>
      </c>
    </row>
    <row r="18" spans="1:8" s="15" customFormat="1" ht="15" customHeight="1" x14ac:dyDescent="0.25">
      <c r="A18" s="15" t="s">
        <v>38</v>
      </c>
      <c r="B18" s="24">
        <v>10</v>
      </c>
      <c r="C18" s="24">
        <v>309</v>
      </c>
      <c r="D18" s="24">
        <v>441</v>
      </c>
      <c r="E18" s="24">
        <v>342</v>
      </c>
      <c r="F18" s="24">
        <v>76</v>
      </c>
      <c r="G18" s="24">
        <v>66</v>
      </c>
      <c r="H18" s="25">
        <v>5.8</v>
      </c>
    </row>
    <row r="19" spans="1:8" ht="18" customHeight="1" x14ac:dyDescent="0.25">
      <c r="A19" s="1" t="s">
        <v>53</v>
      </c>
      <c r="B19" s="26">
        <v>4</v>
      </c>
      <c r="C19" s="26">
        <v>105</v>
      </c>
      <c r="D19" s="26">
        <v>92</v>
      </c>
      <c r="E19" s="26">
        <v>92</v>
      </c>
      <c r="F19" s="26">
        <v>18</v>
      </c>
      <c r="G19" s="26">
        <v>16</v>
      </c>
      <c r="H19" s="27">
        <v>5.0999999999999996</v>
      </c>
    </row>
    <row r="20" spans="1:8" ht="15" customHeight="1" x14ac:dyDescent="0.25">
      <c r="A20" s="1" t="s">
        <v>52</v>
      </c>
      <c r="B20" s="26">
        <v>6</v>
      </c>
      <c r="C20" s="26">
        <v>110</v>
      </c>
      <c r="D20" s="26">
        <v>94</v>
      </c>
      <c r="E20" s="26">
        <v>90</v>
      </c>
      <c r="F20" s="26">
        <v>24</v>
      </c>
      <c r="G20" s="26">
        <v>21</v>
      </c>
      <c r="H20" s="27">
        <v>3.9</v>
      </c>
    </row>
    <row r="21" spans="1:8" ht="15" customHeight="1" x14ac:dyDescent="0.25">
      <c r="A21" s="1" t="s">
        <v>51</v>
      </c>
      <c r="B21" s="26">
        <v>1</v>
      </c>
      <c r="C21" s="26">
        <v>20</v>
      </c>
      <c r="D21" s="26">
        <v>19</v>
      </c>
      <c r="E21" s="26">
        <v>19</v>
      </c>
      <c r="F21" s="26">
        <v>5</v>
      </c>
      <c r="G21" s="26">
        <v>4</v>
      </c>
      <c r="H21" s="27">
        <v>3.8</v>
      </c>
    </row>
    <row r="22" spans="1:8" s="15" customFormat="1" ht="15" customHeight="1" x14ac:dyDescent="0.25">
      <c r="A22" s="15" t="s">
        <v>37</v>
      </c>
      <c r="B22" s="24">
        <v>11</v>
      </c>
      <c r="C22" s="24">
        <v>235</v>
      </c>
      <c r="D22" s="24">
        <v>205</v>
      </c>
      <c r="E22" s="24">
        <v>201</v>
      </c>
      <c r="F22" s="24">
        <v>47</v>
      </c>
      <c r="G22" s="24">
        <v>41</v>
      </c>
      <c r="H22" s="25">
        <v>4.4000000000000004</v>
      </c>
    </row>
    <row r="23" spans="1:8" ht="18" customHeight="1" x14ac:dyDescent="0.25">
      <c r="A23" s="1" t="s">
        <v>50</v>
      </c>
      <c r="B23" s="26">
        <v>8</v>
      </c>
      <c r="C23" s="26">
        <v>230</v>
      </c>
      <c r="D23" s="26">
        <v>244</v>
      </c>
      <c r="E23" s="26">
        <v>220</v>
      </c>
      <c r="F23" s="26">
        <v>66</v>
      </c>
      <c r="G23" s="26">
        <v>61</v>
      </c>
      <c r="H23" s="27">
        <v>3.7</v>
      </c>
    </row>
    <row r="24" spans="1:8" ht="15" customHeight="1" x14ac:dyDescent="0.25">
      <c r="A24" s="1" t="s">
        <v>49</v>
      </c>
      <c r="B24" s="26">
        <v>3</v>
      </c>
      <c r="C24" s="26">
        <v>55</v>
      </c>
      <c r="D24" s="26">
        <v>57</v>
      </c>
      <c r="E24" s="26">
        <v>54</v>
      </c>
      <c r="F24" s="26">
        <v>13</v>
      </c>
      <c r="G24" s="26">
        <v>13</v>
      </c>
      <c r="H24" s="27">
        <v>4.4000000000000004</v>
      </c>
    </row>
    <row r="25" spans="1:8" ht="15" customHeight="1" x14ac:dyDescent="0.25">
      <c r="A25" s="1" t="s">
        <v>48</v>
      </c>
      <c r="B25" s="26">
        <v>6</v>
      </c>
      <c r="C25" s="26">
        <v>141</v>
      </c>
      <c r="D25" s="26">
        <v>135</v>
      </c>
      <c r="E25" s="26">
        <v>104</v>
      </c>
      <c r="F25" s="26">
        <v>38</v>
      </c>
      <c r="G25" s="26">
        <v>32</v>
      </c>
      <c r="H25" s="27">
        <v>3.6</v>
      </c>
    </row>
    <row r="26" spans="1:8" s="15" customFormat="1" ht="15" customHeight="1" x14ac:dyDescent="0.25">
      <c r="A26" s="15" t="s">
        <v>36</v>
      </c>
      <c r="B26" s="24">
        <v>17</v>
      </c>
      <c r="C26" s="24">
        <v>426</v>
      </c>
      <c r="D26" s="24">
        <v>436</v>
      </c>
      <c r="E26" s="24">
        <v>378</v>
      </c>
      <c r="F26" s="24">
        <v>117</v>
      </c>
      <c r="G26" s="24">
        <v>106</v>
      </c>
      <c r="H26" s="25">
        <v>3.7</v>
      </c>
    </row>
    <row r="27" spans="1:8" ht="18" customHeight="1" x14ac:dyDescent="0.25">
      <c r="A27" s="1" t="s">
        <v>47</v>
      </c>
      <c r="B27" s="26">
        <v>5</v>
      </c>
      <c r="C27" s="26">
        <v>140</v>
      </c>
      <c r="D27" s="26">
        <v>163</v>
      </c>
      <c r="E27" s="26">
        <v>135</v>
      </c>
      <c r="F27" s="26">
        <v>24</v>
      </c>
      <c r="G27" s="26">
        <v>22</v>
      </c>
      <c r="H27" s="27">
        <v>6.8</v>
      </c>
    </row>
    <row r="28" spans="1:8" ht="15" customHeight="1" x14ac:dyDescent="0.25">
      <c r="A28" s="1" t="s">
        <v>46</v>
      </c>
      <c r="B28" s="26">
        <v>9</v>
      </c>
      <c r="C28" s="26">
        <v>201</v>
      </c>
      <c r="D28" s="26">
        <v>180</v>
      </c>
      <c r="E28" s="26">
        <v>78</v>
      </c>
      <c r="F28" s="26">
        <v>49</v>
      </c>
      <c r="G28" s="26">
        <v>44</v>
      </c>
      <c r="H28" s="27">
        <v>3.7</v>
      </c>
    </row>
    <row r="29" spans="1:8" ht="15" customHeight="1" x14ac:dyDescent="0.25">
      <c r="A29" s="1" t="s">
        <v>161</v>
      </c>
      <c r="B29" s="26">
        <v>4</v>
      </c>
      <c r="C29" s="26">
        <v>70</v>
      </c>
      <c r="D29" s="26">
        <v>81</v>
      </c>
      <c r="E29" s="26">
        <v>45</v>
      </c>
      <c r="F29" s="26">
        <v>22</v>
      </c>
      <c r="G29" s="26">
        <v>21</v>
      </c>
      <c r="H29" s="27">
        <v>3.7</v>
      </c>
    </row>
    <row r="30" spans="1:8" s="15" customFormat="1" ht="15" customHeight="1" x14ac:dyDescent="0.25">
      <c r="A30" s="15" t="s">
        <v>35</v>
      </c>
      <c r="B30" s="24">
        <v>18</v>
      </c>
      <c r="C30" s="24">
        <v>411</v>
      </c>
      <c r="D30" s="24">
        <v>424</v>
      </c>
      <c r="E30" s="24">
        <v>258</v>
      </c>
      <c r="F30" s="24">
        <v>95</v>
      </c>
      <c r="G30" s="24">
        <v>87</v>
      </c>
      <c r="H30" s="25">
        <v>4.5</v>
      </c>
    </row>
    <row r="31" spans="1:8" s="15" customFormat="1" ht="18" customHeight="1" x14ac:dyDescent="0.25">
      <c r="A31" s="15" t="s">
        <v>34</v>
      </c>
      <c r="B31" s="24">
        <v>111</v>
      </c>
      <c r="C31" s="24">
        <v>2710</v>
      </c>
      <c r="D31" s="24">
        <v>2765</v>
      </c>
      <c r="E31" s="24">
        <v>2194</v>
      </c>
      <c r="F31" s="24">
        <v>703</v>
      </c>
      <c r="G31" s="24">
        <v>641</v>
      </c>
      <c r="H31" s="25">
        <v>3.9</v>
      </c>
    </row>
  </sheetData>
  <mergeCells count="6">
    <mergeCell ref="H2:H3"/>
    <mergeCell ref="F2:F3"/>
    <mergeCell ref="A2:A3"/>
    <mergeCell ref="B2:D2"/>
    <mergeCell ref="E2:E3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5C67F-B005-461F-A835-4EF67FF79238}">
  <dimension ref="A1:G12"/>
  <sheetViews>
    <sheetView zoomScaleNormal="100" workbookViewId="0"/>
  </sheetViews>
  <sheetFormatPr defaultRowHeight="12.75" x14ac:dyDescent="0.25"/>
  <cols>
    <col min="1" max="1" width="18.42578125" style="1" customWidth="1"/>
    <col min="2" max="7" width="11.42578125" style="1" customWidth="1"/>
    <col min="8" max="16384" width="9.140625" style="1"/>
  </cols>
  <sheetData>
    <row r="1" spans="1:7" s="8" customFormat="1" ht="15.75" customHeight="1" x14ac:dyDescent="0.2">
      <c r="A1" s="8" t="s">
        <v>249</v>
      </c>
    </row>
    <row r="2" spans="1:7" ht="15.75" customHeight="1" x14ac:dyDescent="0.25">
      <c r="A2" s="116" t="s">
        <v>90</v>
      </c>
      <c r="B2" s="119" t="s">
        <v>248</v>
      </c>
      <c r="C2" s="119"/>
      <c r="D2" s="119" t="s">
        <v>247</v>
      </c>
      <c r="E2" s="119"/>
      <c r="F2" s="119" t="s">
        <v>246</v>
      </c>
      <c r="G2" s="120"/>
    </row>
    <row r="3" spans="1:7" ht="15.75" customHeight="1" x14ac:dyDescent="0.25">
      <c r="A3" s="116"/>
      <c r="B3" s="119" t="s">
        <v>87</v>
      </c>
      <c r="C3" s="119"/>
      <c r="D3" s="119"/>
      <c r="E3" s="119"/>
      <c r="F3" s="119"/>
      <c r="G3" s="120"/>
    </row>
    <row r="4" spans="1:7" ht="15.75" customHeight="1" x14ac:dyDescent="0.25">
      <c r="A4" s="116"/>
      <c r="B4" s="6" t="s">
        <v>245</v>
      </c>
      <c r="C4" s="6" t="s">
        <v>224</v>
      </c>
      <c r="D4" s="6" t="s">
        <v>245</v>
      </c>
      <c r="E4" s="6" t="s">
        <v>224</v>
      </c>
      <c r="F4" s="6" t="s">
        <v>245</v>
      </c>
      <c r="G4" s="7" t="s">
        <v>224</v>
      </c>
    </row>
    <row r="5" spans="1:7" ht="15" customHeight="1" x14ac:dyDescent="0.25">
      <c r="A5" s="1" t="s">
        <v>84</v>
      </c>
      <c r="B5" s="105">
        <v>1169</v>
      </c>
      <c r="C5" s="105">
        <v>36777</v>
      </c>
      <c r="D5" s="105">
        <v>71</v>
      </c>
      <c r="E5" s="105">
        <v>1859</v>
      </c>
      <c r="F5" s="105">
        <v>6</v>
      </c>
      <c r="G5" s="105">
        <v>262</v>
      </c>
    </row>
    <row r="6" spans="1:7" ht="15" customHeight="1" x14ac:dyDescent="0.25">
      <c r="A6" s="1" t="s">
        <v>83</v>
      </c>
      <c r="B6" s="105">
        <v>34</v>
      </c>
      <c r="C6" s="105">
        <v>1380</v>
      </c>
      <c r="D6" s="105">
        <v>5</v>
      </c>
      <c r="E6" s="105">
        <v>106</v>
      </c>
      <c r="F6" s="105" t="s">
        <v>78</v>
      </c>
      <c r="G6" s="105" t="s">
        <v>78</v>
      </c>
    </row>
    <row r="7" spans="1:7" ht="15" customHeight="1" x14ac:dyDescent="0.25">
      <c r="A7" s="1" t="s">
        <v>82</v>
      </c>
      <c r="B7" s="105">
        <v>18</v>
      </c>
      <c r="C7" s="105">
        <v>842</v>
      </c>
      <c r="D7" s="105">
        <v>6</v>
      </c>
      <c r="E7" s="105">
        <v>180</v>
      </c>
      <c r="F7" s="105" t="s">
        <v>78</v>
      </c>
      <c r="G7" s="105" t="s">
        <v>78</v>
      </c>
    </row>
    <row r="8" spans="1:7" ht="15" customHeight="1" x14ac:dyDescent="0.25">
      <c r="A8" s="1" t="s">
        <v>81</v>
      </c>
      <c r="B8" s="105">
        <v>11</v>
      </c>
      <c r="C8" s="105">
        <v>455</v>
      </c>
      <c r="D8" s="105">
        <v>15</v>
      </c>
      <c r="E8" s="105">
        <v>296</v>
      </c>
      <c r="F8" s="105">
        <v>4</v>
      </c>
      <c r="G8" s="105">
        <v>110</v>
      </c>
    </row>
    <row r="9" spans="1:7" ht="15" customHeight="1" x14ac:dyDescent="0.25">
      <c r="A9" s="1" t="s">
        <v>80</v>
      </c>
      <c r="B9" s="105">
        <v>8</v>
      </c>
      <c r="C9" s="105">
        <v>185</v>
      </c>
      <c r="D9" s="105">
        <v>12</v>
      </c>
      <c r="E9" s="105">
        <v>287</v>
      </c>
      <c r="F9" s="105">
        <v>4</v>
      </c>
      <c r="G9" s="105">
        <v>140</v>
      </c>
    </row>
    <row r="10" spans="1:7" ht="15" customHeight="1" x14ac:dyDescent="0.25">
      <c r="A10" s="1" t="s">
        <v>244</v>
      </c>
      <c r="B10" s="105">
        <v>1</v>
      </c>
      <c r="C10" s="105">
        <v>103</v>
      </c>
      <c r="D10" s="105">
        <v>1</v>
      </c>
      <c r="E10" s="105">
        <v>17</v>
      </c>
      <c r="F10" s="105" t="s">
        <v>78</v>
      </c>
      <c r="G10" s="105" t="s">
        <v>78</v>
      </c>
    </row>
    <row r="11" spans="1:7" ht="15" customHeight="1" x14ac:dyDescent="0.25">
      <c r="A11" s="1" t="s">
        <v>100</v>
      </c>
      <c r="B11" s="105" t="s">
        <v>78</v>
      </c>
      <c r="C11" s="105" t="s">
        <v>78</v>
      </c>
      <c r="D11" s="105">
        <v>1</v>
      </c>
      <c r="E11" s="105">
        <v>20</v>
      </c>
      <c r="F11" s="105">
        <v>2</v>
      </c>
      <c r="G11" s="105">
        <v>122</v>
      </c>
    </row>
    <row r="12" spans="1:7" s="15" customFormat="1" ht="15" customHeight="1" x14ac:dyDescent="0.25">
      <c r="A12" s="15" t="s">
        <v>30</v>
      </c>
      <c r="B12" s="104">
        <v>1241</v>
      </c>
      <c r="C12" s="104">
        <v>39742</v>
      </c>
      <c r="D12" s="104">
        <v>111</v>
      </c>
      <c r="E12" s="104">
        <v>2765</v>
      </c>
      <c r="F12" s="104">
        <v>16</v>
      </c>
      <c r="G12" s="104">
        <v>634</v>
      </c>
    </row>
  </sheetData>
  <mergeCells count="5">
    <mergeCell ref="A2:A4"/>
    <mergeCell ref="F2:G2"/>
    <mergeCell ref="B3:G3"/>
    <mergeCell ref="B2:C2"/>
    <mergeCell ref="D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13B90-D6A0-4AC8-9027-3FBB01F2DBE1}">
  <dimension ref="A1:I13"/>
  <sheetViews>
    <sheetView zoomScaleNormal="100" workbookViewId="0"/>
  </sheetViews>
  <sheetFormatPr defaultRowHeight="12.75" x14ac:dyDescent="0.25"/>
  <cols>
    <col min="1" max="1" width="7.7109375" style="1" customWidth="1"/>
    <col min="2" max="2" width="0.85546875" style="1" customWidth="1"/>
    <col min="3" max="3" width="7.7109375" style="1" customWidth="1"/>
    <col min="4" max="9" width="11.7109375" style="1" customWidth="1"/>
    <col min="10" max="16384" width="9.140625" style="1"/>
  </cols>
  <sheetData>
    <row r="1" spans="1:9" s="8" customFormat="1" ht="15.75" customHeight="1" x14ac:dyDescent="0.2">
      <c r="A1" s="8" t="s">
        <v>256</v>
      </c>
    </row>
    <row r="2" spans="1:9" ht="33" customHeight="1" x14ac:dyDescent="0.25">
      <c r="A2" s="116" t="s">
        <v>98</v>
      </c>
      <c r="B2" s="119"/>
      <c r="C2" s="119"/>
      <c r="D2" s="12" t="s">
        <v>255</v>
      </c>
      <c r="E2" s="12" t="s">
        <v>254</v>
      </c>
      <c r="F2" s="12" t="s">
        <v>253</v>
      </c>
      <c r="G2" s="12" t="s">
        <v>252</v>
      </c>
      <c r="H2" s="12" t="s">
        <v>251</v>
      </c>
      <c r="I2" s="32" t="s">
        <v>250</v>
      </c>
    </row>
    <row r="3" spans="1:9" s="50" customFormat="1" ht="18" customHeight="1" x14ac:dyDescent="0.25">
      <c r="B3" s="51" t="s">
        <v>78</v>
      </c>
      <c r="C3" s="109">
        <v>499</v>
      </c>
      <c r="D3" s="26">
        <v>79</v>
      </c>
      <c r="E3" s="107">
        <v>7.8</v>
      </c>
      <c r="F3" s="26">
        <v>2082</v>
      </c>
      <c r="G3" s="26">
        <v>1931</v>
      </c>
      <c r="H3" s="107">
        <v>92.7</v>
      </c>
      <c r="I3" s="107">
        <v>280.7</v>
      </c>
    </row>
    <row r="4" spans="1:9" s="50" customFormat="1" ht="15" customHeight="1" x14ac:dyDescent="0.25">
      <c r="A4" s="108">
        <v>500</v>
      </c>
      <c r="B4" s="51" t="s">
        <v>78</v>
      </c>
      <c r="C4" s="109">
        <v>999</v>
      </c>
      <c r="D4" s="26">
        <v>128</v>
      </c>
      <c r="E4" s="107">
        <v>19.3</v>
      </c>
      <c r="F4" s="26">
        <v>3365</v>
      </c>
      <c r="G4" s="26">
        <v>3180</v>
      </c>
      <c r="H4" s="107">
        <v>94.5</v>
      </c>
      <c r="I4" s="107">
        <v>283.2</v>
      </c>
    </row>
    <row r="5" spans="1:9" s="50" customFormat="1" ht="15" customHeight="1" x14ac:dyDescent="0.25">
      <c r="A5" s="108">
        <v>1000</v>
      </c>
      <c r="B5" s="51" t="s">
        <v>78</v>
      </c>
      <c r="C5" s="109">
        <v>1999</v>
      </c>
      <c r="D5" s="26">
        <v>180</v>
      </c>
      <c r="E5" s="107">
        <v>28</v>
      </c>
      <c r="F5" s="26">
        <v>5113</v>
      </c>
      <c r="G5" s="26">
        <v>5303</v>
      </c>
      <c r="H5" s="107">
        <v>103.7</v>
      </c>
      <c r="I5" s="107">
        <v>267.39999999999998</v>
      </c>
    </row>
    <row r="6" spans="1:9" s="50" customFormat="1" ht="15" customHeight="1" x14ac:dyDescent="0.25">
      <c r="A6" s="108">
        <v>2000</v>
      </c>
      <c r="B6" s="51" t="s">
        <v>78</v>
      </c>
      <c r="C6" s="109">
        <v>4999</v>
      </c>
      <c r="D6" s="26">
        <v>285</v>
      </c>
      <c r="E6" s="107">
        <v>58.2</v>
      </c>
      <c r="F6" s="26">
        <v>7781</v>
      </c>
      <c r="G6" s="26">
        <v>7576</v>
      </c>
      <c r="H6" s="107">
        <v>97.4</v>
      </c>
      <c r="I6" s="107">
        <v>250.2</v>
      </c>
    </row>
    <row r="7" spans="1:9" s="50" customFormat="1" ht="15" customHeight="1" x14ac:dyDescent="0.25">
      <c r="A7" s="108">
        <v>5000</v>
      </c>
      <c r="B7" s="51" t="s">
        <v>78</v>
      </c>
      <c r="C7" s="109">
        <v>9999</v>
      </c>
      <c r="D7" s="26">
        <v>116</v>
      </c>
      <c r="E7" s="107">
        <v>75.7</v>
      </c>
      <c r="F7" s="26">
        <v>3459</v>
      </c>
      <c r="G7" s="26">
        <v>3285</v>
      </c>
      <c r="H7" s="107">
        <v>95</v>
      </c>
      <c r="I7" s="107">
        <v>167</v>
      </c>
    </row>
    <row r="8" spans="1:9" s="50" customFormat="1" ht="15" customHeight="1" x14ac:dyDescent="0.25">
      <c r="A8" s="108">
        <v>10000</v>
      </c>
      <c r="B8" s="51" t="s">
        <v>78</v>
      </c>
      <c r="C8" s="109">
        <v>19999</v>
      </c>
      <c r="D8" s="26">
        <v>110</v>
      </c>
      <c r="E8" s="107">
        <v>88.9</v>
      </c>
      <c r="F8" s="26">
        <v>3636</v>
      </c>
      <c r="G8" s="26">
        <v>3306</v>
      </c>
      <c r="H8" s="107">
        <v>90.9</v>
      </c>
      <c r="I8" s="107">
        <v>148.4</v>
      </c>
    </row>
    <row r="9" spans="1:9" s="50" customFormat="1" ht="15" customHeight="1" x14ac:dyDescent="0.25">
      <c r="A9" s="108">
        <v>20000</v>
      </c>
      <c r="B9" s="51" t="s">
        <v>78</v>
      </c>
      <c r="C9" s="109">
        <v>49999</v>
      </c>
      <c r="D9" s="26">
        <v>90</v>
      </c>
      <c r="E9" s="107">
        <v>100</v>
      </c>
      <c r="F9" s="26">
        <v>2905</v>
      </c>
      <c r="G9" s="26">
        <v>2954</v>
      </c>
      <c r="H9" s="107">
        <v>101.7</v>
      </c>
      <c r="I9" s="107">
        <v>119.8</v>
      </c>
    </row>
    <row r="10" spans="1:9" s="50" customFormat="1" ht="15" customHeight="1" x14ac:dyDescent="0.25">
      <c r="A10" s="108">
        <v>50000</v>
      </c>
      <c r="B10" s="51" t="s">
        <v>78</v>
      </c>
      <c r="C10" s="109">
        <v>99999</v>
      </c>
      <c r="D10" s="26">
        <v>55</v>
      </c>
      <c r="E10" s="107">
        <v>100</v>
      </c>
      <c r="F10" s="26">
        <v>2198</v>
      </c>
      <c r="G10" s="26">
        <v>2019</v>
      </c>
      <c r="H10" s="107">
        <v>91.9</v>
      </c>
      <c r="I10" s="107">
        <v>129.19999999999999</v>
      </c>
    </row>
    <row r="11" spans="1:9" s="50" customFormat="1" ht="15" customHeight="1" x14ac:dyDescent="0.25">
      <c r="A11" s="108">
        <v>100000</v>
      </c>
      <c r="B11" s="51" t="s">
        <v>78</v>
      </c>
      <c r="C11" s="51" t="s">
        <v>92</v>
      </c>
      <c r="D11" s="26">
        <v>91</v>
      </c>
      <c r="E11" s="107">
        <v>100</v>
      </c>
      <c r="F11" s="26">
        <v>3560</v>
      </c>
      <c r="G11" s="26">
        <v>3832</v>
      </c>
      <c r="H11" s="107">
        <v>107.6</v>
      </c>
      <c r="I11" s="107">
        <v>163.19999999999999</v>
      </c>
    </row>
    <row r="12" spans="1:9" s="50" customFormat="1" ht="15" customHeight="1" x14ac:dyDescent="0.25">
      <c r="A12" s="50" t="s">
        <v>64</v>
      </c>
      <c r="B12" s="51"/>
      <c r="C12" s="51"/>
      <c r="D12" s="26">
        <v>107</v>
      </c>
      <c r="E12" s="107">
        <v>100</v>
      </c>
      <c r="F12" s="26">
        <v>6205</v>
      </c>
      <c r="G12" s="26">
        <v>6356</v>
      </c>
      <c r="H12" s="107">
        <v>102.4</v>
      </c>
      <c r="I12" s="107">
        <v>152.1</v>
      </c>
    </row>
    <row r="13" spans="1:9" s="49" customFormat="1" ht="15" customHeight="1" x14ac:dyDescent="0.25">
      <c r="A13" s="49" t="s">
        <v>34</v>
      </c>
      <c r="D13" s="24">
        <v>1241</v>
      </c>
      <c r="E13" s="106">
        <v>29.7</v>
      </c>
      <c r="F13" s="24">
        <v>40304</v>
      </c>
      <c r="G13" s="24">
        <v>39742</v>
      </c>
      <c r="H13" s="106">
        <v>98.6</v>
      </c>
      <c r="I13" s="106">
        <v>184.2</v>
      </c>
    </row>
  </sheetData>
  <mergeCells count="1">
    <mergeCell ref="A2:C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37D4-4EAF-4D88-AEC4-B2837EEADF90}">
  <dimension ref="A1:I17"/>
  <sheetViews>
    <sheetView zoomScaleNormal="100" workbookViewId="0"/>
  </sheetViews>
  <sheetFormatPr defaultRowHeight="12.75" x14ac:dyDescent="0.25"/>
  <cols>
    <col min="1" max="1" width="9.28515625" style="1" customWidth="1"/>
    <col min="2" max="9" width="9.7109375" style="1" customWidth="1"/>
    <col min="10" max="16384" width="9.140625" style="1"/>
  </cols>
  <sheetData>
    <row r="1" spans="1:9" s="8" customFormat="1" ht="15.75" customHeight="1" x14ac:dyDescent="0.2">
      <c r="A1" s="8" t="s">
        <v>265</v>
      </c>
    </row>
    <row r="2" spans="1:9" ht="15.75" customHeight="1" x14ac:dyDescent="0.25">
      <c r="A2" s="116" t="s">
        <v>9</v>
      </c>
      <c r="B2" s="119" t="s">
        <v>264</v>
      </c>
      <c r="C2" s="119"/>
      <c r="D2" s="119"/>
      <c r="E2" s="119"/>
      <c r="F2" s="119" t="s">
        <v>263</v>
      </c>
      <c r="G2" s="119"/>
      <c r="H2" s="119"/>
      <c r="I2" s="120"/>
    </row>
    <row r="3" spans="1:9" ht="15.75" customHeight="1" x14ac:dyDescent="0.25">
      <c r="A3" s="116"/>
      <c r="B3" s="119" t="s">
        <v>262</v>
      </c>
      <c r="C3" s="119"/>
      <c r="D3" s="119" t="s">
        <v>261</v>
      </c>
      <c r="E3" s="119"/>
      <c r="F3" s="119" t="s">
        <v>262</v>
      </c>
      <c r="G3" s="119"/>
      <c r="H3" s="119" t="s">
        <v>261</v>
      </c>
      <c r="I3" s="120"/>
    </row>
    <row r="4" spans="1:9" ht="33" customHeight="1" x14ac:dyDescent="0.25">
      <c r="A4" s="116"/>
      <c r="B4" s="6" t="s">
        <v>260</v>
      </c>
      <c r="C4" s="12" t="s">
        <v>259</v>
      </c>
      <c r="D4" s="12" t="s">
        <v>260</v>
      </c>
      <c r="E4" s="12" t="s">
        <v>257</v>
      </c>
      <c r="F4" s="6" t="s">
        <v>260</v>
      </c>
      <c r="G4" s="12" t="s">
        <v>259</v>
      </c>
      <c r="H4" s="6" t="s">
        <v>258</v>
      </c>
      <c r="I4" s="32" t="s">
        <v>257</v>
      </c>
    </row>
    <row r="5" spans="1:9" ht="18" customHeight="1" x14ac:dyDescent="0.25">
      <c r="A5" s="2">
        <v>1993</v>
      </c>
      <c r="B5" s="17">
        <v>955447</v>
      </c>
      <c r="C5" s="82">
        <v>738</v>
      </c>
      <c r="D5" s="17">
        <v>3445946</v>
      </c>
      <c r="E5" s="82">
        <v>2329</v>
      </c>
      <c r="F5" s="17">
        <v>439454</v>
      </c>
      <c r="G5" s="82">
        <v>1005</v>
      </c>
      <c r="H5" s="17">
        <v>2637945</v>
      </c>
      <c r="I5" s="82">
        <v>5493</v>
      </c>
    </row>
    <row r="6" spans="1:9" ht="15" customHeight="1" x14ac:dyDescent="0.25">
      <c r="A6" s="2">
        <v>1994</v>
      </c>
      <c r="B6" s="17">
        <v>1206136</v>
      </c>
      <c r="C6" s="82">
        <v>924</v>
      </c>
      <c r="D6" s="17">
        <v>4048956</v>
      </c>
      <c r="E6" s="82">
        <v>2736</v>
      </c>
      <c r="F6" s="17">
        <v>538248</v>
      </c>
      <c r="G6" s="82">
        <v>1210</v>
      </c>
      <c r="H6" s="17">
        <v>3058236</v>
      </c>
      <c r="I6" s="82">
        <v>6219</v>
      </c>
    </row>
    <row r="7" spans="1:9" ht="15" customHeight="1" x14ac:dyDescent="0.25">
      <c r="A7" s="2">
        <v>1995</v>
      </c>
      <c r="B7" s="17">
        <v>1567842</v>
      </c>
      <c r="C7" s="82">
        <v>1253</v>
      </c>
      <c r="D7" s="17">
        <v>4686585</v>
      </c>
      <c r="E7" s="82">
        <v>3310</v>
      </c>
      <c r="F7" s="17">
        <v>689954</v>
      </c>
      <c r="G7" s="82">
        <v>1536</v>
      </c>
      <c r="H7" s="17">
        <v>3456825</v>
      </c>
      <c r="I7" s="82">
        <v>6963</v>
      </c>
    </row>
    <row r="8" spans="1:9" ht="15" customHeight="1" x14ac:dyDescent="0.25">
      <c r="A8" s="2">
        <v>1996</v>
      </c>
      <c r="B8" s="17">
        <v>1816338</v>
      </c>
      <c r="C8" s="82">
        <v>1574</v>
      </c>
      <c r="D8" s="17">
        <v>5336645</v>
      </c>
      <c r="E8" s="82">
        <v>4040</v>
      </c>
      <c r="F8" s="17">
        <v>849256</v>
      </c>
      <c r="G8" s="82">
        <v>1958</v>
      </c>
      <c r="H8" s="17">
        <v>4055235</v>
      </c>
      <c r="I8" s="82">
        <v>8218</v>
      </c>
    </row>
    <row r="9" spans="1:9" ht="15" customHeight="1" x14ac:dyDescent="0.25">
      <c r="A9" s="2">
        <v>1997</v>
      </c>
      <c r="B9" s="17">
        <v>2139547</v>
      </c>
      <c r="C9" s="82">
        <v>1849</v>
      </c>
      <c r="D9" s="17">
        <v>6492310</v>
      </c>
      <c r="E9" s="82">
        <v>4844</v>
      </c>
      <c r="F9" s="17">
        <v>951262</v>
      </c>
      <c r="G9" s="82">
        <v>2183</v>
      </c>
      <c r="H9" s="17">
        <v>4860343</v>
      </c>
      <c r="I9" s="82">
        <v>9602</v>
      </c>
    </row>
    <row r="10" spans="1:9" ht="15" customHeight="1" x14ac:dyDescent="0.25">
      <c r="A10" s="2">
        <v>1998</v>
      </c>
      <c r="B10" s="17">
        <v>2460010</v>
      </c>
      <c r="C10" s="82">
        <v>2118</v>
      </c>
      <c r="D10" s="17">
        <v>7844850</v>
      </c>
      <c r="E10" s="82">
        <v>5763</v>
      </c>
      <c r="F10" s="17">
        <v>1121142</v>
      </c>
      <c r="G10" s="82">
        <v>2618</v>
      </c>
      <c r="H10" s="17">
        <v>5711580</v>
      </c>
      <c r="I10" s="82">
        <v>11385</v>
      </c>
    </row>
    <row r="11" spans="1:9" ht="15" customHeight="1" x14ac:dyDescent="0.25">
      <c r="A11" s="2">
        <v>1999</v>
      </c>
      <c r="B11" s="17">
        <v>2696160</v>
      </c>
      <c r="C11" s="82">
        <v>2329</v>
      </c>
      <c r="D11" s="17">
        <v>8478077</v>
      </c>
      <c r="E11" s="82">
        <v>6439</v>
      </c>
      <c r="F11" s="17">
        <v>1234816</v>
      </c>
      <c r="G11" s="82">
        <v>2891</v>
      </c>
      <c r="H11" s="17">
        <v>6200056</v>
      </c>
      <c r="I11" s="82">
        <v>12286</v>
      </c>
    </row>
    <row r="12" spans="1:9" ht="15" customHeight="1" x14ac:dyDescent="0.25">
      <c r="A12" s="2">
        <v>2000</v>
      </c>
      <c r="B12" s="17">
        <v>3093318</v>
      </c>
      <c r="C12" s="82">
        <v>2655</v>
      </c>
      <c r="D12" s="17">
        <v>9814689</v>
      </c>
      <c r="E12" s="82">
        <v>7378</v>
      </c>
      <c r="F12" s="17">
        <v>1342810</v>
      </c>
      <c r="G12" s="82">
        <v>3156</v>
      </c>
      <c r="H12" s="17">
        <v>7852776</v>
      </c>
      <c r="I12" s="82">
        <v>15540</v>
      </c>
    </row>
    <row r="13" spans="1:9" ht="15" customHeight="1" x14ac:dyDescent="0.25">
      <c r="A13" s="2">
        <v>2001</v>
      </c>
      <c r="B13" s="17">
        <v>3656943</v>
      </c>
      <c r="C13" s="82">
        <v>3015</v>
      </c>
      <c r="D13" s="17">
        <v>10849828</v>
      </c>
      <c r="E13" s="82">
        <v>7920</v>
      </c>
      <c r="F13" s="17">
        <v>1469953</v>
      </c>
      <c r="G13" s="82">
        <v>3453</v>
      </c>
      <c r="H13" s="17">
        <v>8321302</v>
      </c>
      <c r="I13" s="82">
        <v>16038</v>
      </c>
    </row>
    <row r="14" spans="1:9" ht="15" customHeight="1" x14ac:dyDescent="0.25">
      <c r="A14" s="2">
        <v>2002</v>
      </c>
      <c r="B14" s="17">
        <v>4337375</v>
      </c>
      <c r="C14" s="82">
        <v>3478</v>
      </c>
      <c r="D14" s="17">
        <v>12708243</v>
      </c>
      <c r="E14" s="82">
        <v>8947</v>
      </c>
      <c r="F14" s="17">
        <v>1675491</v>
      </c>
      <c r="G14" s="82">
        <v>3922</v>
      </c>
      <c r="H14" s="17">
        <v>9985070</v>
      </c>
      <c r="I14" s="82">
        <v>19075</v>
      </c>
    </row>
    <row r="15" spans="1:9" ht="15" customHeight="1" x14ac:dyDescent="0.25">
      <c r="A15" s="2">
        <v>2003</v>
      </c>
      <c r="B15" s="17">
        <v>4735531</v>
      </c>
      <c r="C15" s="82">
        <v>3732</v>
      </c>
      <c r="D15" s="17">
        <v>15195769</v>
      </c>
      <c r="E15" s="82">
        <v>10555</v>
      </c>
      <c r="F15" s="17">
        <v>1805894</v>
      </c>
      <c r="G15" s="82">
        <v>4252</v>
      </c>
      <c r="H15" s="17">
        <v>12035440</v>
      </c>
      <c r="I15" s="82">
        <v>22874</v>
      </c>
    </row>
    <row r="16" spans="1:9" ht="15" customHeight="1" x14ac:dyDescent="0.25">
      <c r="A16" s="2">
        <v>2004</v>
      </c>
      <c r="B16" s="17">
        <v>4939571</v>
      </c>
      <c r="C16" s="82">
        <v>3870</v>
      </c>
      <c r="D16" s="17">
        <v>14177278</v>
      </c>
      <c r="E16" s="82">
        <v>9776</v>
      </c>
      <c r="F16" s="17">
        <v>1804920</v>
      </c>
      <c r="G16" s="82">
        <v>4621</v>
      </c>
      <c r="H16" s="17">
        <v>12674784</v>
      </c>
      <c r="I16" s="82">
        <v>24580</v>
      </c>
    </row>
    <row r="17" spans="1:9" ht="15" customHeight="1" x14ac:dyDescent="0.25">
      <c r="A17" s="2">
        <v>2005</v>
      </c>
      <c r="B17" s="17">
        <v>5616409</v>
      </c>
      <c r="C17" s="82">
        <v>4371</v>
      </c>
      <c r="D17" s="17">
        <v>16686442</v>
      </c>
      <c r="E17" s="82">
        <v>11164</v>
      </c>
      <c r="F17" s="17">
        <v>1847787</v>
      </c>
      <c r="G17" s="82">
        <v>4870</v>
      </c>
      <c r="H17" s="17">
        <v>14045553</v>
      </c>
      <c r="I17" s="82">
        <v>26695</v>
      </c>
    </row>
  </sheetData>
  <mergeCells count="7">
    <mergeCell ref="B3:C3"/>
    <mergeCell ref="D3:E3"/>
    <mergeCell ref="A2:A4"/>
    <mergeCell ref="F2:I2"/>
    <mergeCell ref="F3:G3"/>
    <mergeCell ref="H3:I3"/>
    <mergeCell ref="B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F07D-8645-46FB-AD9C-14C04BE40552}">
  <dimension ref="A1:I35"/>
  <sheetViews>
    <sheetView zoomScaleNormal="100" workbookViewId="0"/>
  </sheetViews>
  <sheetFormatPr defaultRowHeight="12.75" x14ac:dyDescent="0.25"/>
  <cols>
    <col min="1" max="1" width="13.85546875" style="1" customWidth="1"/>
    <col min="2" max="16384" width="9.140625" style="1"/>
  </cols>
  <sheetData>
    <row r="1" spans="1:9" s="8" customFormat="1" ht="15.75" customHeight="1" x14ac:dyDescent="0.2">
      <c r="A1" s="8" t="s">
        <v>280</v>
      </c>
    </row>
    <row r="2" spans="1:9" s="111" customFormat="1" ht="15.75" customHeight="1" x14ac:dyDescent="0.25">
      <c r="A2" s="123" t="s">
        <v>279</v>
      </c>
      <c r="B2" s="112" t="s">
        <v>278</v>
      </c>
      <c r="C2" s="112" t="s">
        <v>277</v>
      </c>
      <c r="D2" s="112" t="s">
        <v>276</v>
      </c>
      <c r="E2" s="112" t="s">
        <v>275</v>
      </c>
      <c r="F2" s="112" t="s">
        <v>274</v>
      </c>
      <c r="G2" s="112" t="s">
        <v>273</v>
      </c>
      <c r="H2" s="112" t="s">
        <v>272</v>
      </c>
      <c r="I2" s="121" t="s">
        <v>30</v>
      </c>
    </row>
    <row r="3" spans="1:9" s="111" customFormat="1" ht="15.75" customHeight="1" x14ac:dyDescent="0.25">
      <c r="A3" s="124"/>
      <c r="B3" s="120" t="s">
        <v>121</v>
      </c>
      <c r="C3" s="128"/>
      <c r="D3" s="128"/>
      <c r="E3" s="128"/>
      <c r="F3" s="128"/>
      <c r="G3" s="128"/>
      <c r="H3" s="116"/>
      <c r="I3" s="122"/>
    </row>
    <row r="4" spans="1:9" ht="20.100000000000001" customHeight="1" x14ac:dyDescent="0.25">
      <c r="B4" s="136" t="s">
        <v>89</v>
      </c>
      <c r="C4" s="136"/>
      <c r="D4" s="136"/>
      <c r="E4" s="136"/>
      <c r="F4" s="136"/>
      <c r="G4" s="136"/>
      <c r="H4" s="136"/>
      <c r="I4" s="136"/>
    </row>
    <row r="5" spans="1:9" ht="15" customHeight="1" x14ac:dyDescent="0.25">
      <c r="A5" s="1" t="s">
        <v>120</v>
      </c>
      <c r="B5" s="37">
        <v>34</v>
      </c>
      <c r="C5" s="37">
        <v>197</v>
      </c>
      <c r="D5" s="37">
        <v>1437</v>
      </c>
      <c r="E5" s="37">
        <v>943</v>
      </c>
      <c r="F5" s="37">
        <v>1472</v>
      </c>
      <c r="G5" s="37">
        <v>4814</v>
      </c>
      <c r="H5" s="37">
        <v>4257</v>
      </c>
      <c r="I5" s="37">
        <v>13154</v>
      </c>
    </row>
    <row r="6" spans="1:9" ht="15" customHeight="1" x14ac:dyDescent="0.25">
      <c r="A6" s="1" t="s">
        <v>119</v>
      </c>
      <c r="B6" s="37">
        <v>57</v>
      </c>
      <c r="C6" s="37">
        <v>165</v>
      </c>
      <c r="D6" s="37">
        <v>1617</v>
      </c>
      <c r="E6" s="37">
        <v>1583</v>
      </c>
      <c r="F6" s="37">
        <v>3231</v>
      </c>
      <c r="G6" s="37">
        <v>12857</v>
      </c>
      <c r="H6" s="37">
        <v>12466</v>
      </c>
      <c r="I6" s="37">
        <v>31976</v>
      </c>
    </row>
    <row r="7" spans="1:9" ht="15" customHeight="1" x14ac:dyDescent="0.25">
      <c r="A7" s="1" t="s">
        <v>118</v>
      </c>
      <c r="B7" s="37">
        <v>91</v>
      </c>
      <c r="C7" s="37">
        <v>362</v>
      </c>
      <c r="D7" s="37">
        <v>3054</v>
      </c>
      <c r="E7" s="37">
        <v>2526</v>
      </c>
      <c r="F7" s="37">
        <v>4703</v>
      </c>
      <c r="G7" s="37">
        <v>17671</v>
      </c>
      <c r="H7" s="37">
        <v>16723</v>
      </c>
      <c r="I7" s="37">
        <v>45130</v>
      </c>
    </row>
    <row r="8" spans="1:9" ht="20.100000000000001" customHeight="1" x14ac:dyDescent="0.25">
      <c r="B8" s="157" t="s">
        <v>271</v>
      </c>
      <c r="C8" s="157"/>
      <c r="D8" s="157"/>
      <c r="E8" s="157"/>
      <c r="F8" s="157"/>
      <c r="G8" s="157"/>
      <c r="H8" s="157"/>
      <c r="I8" s="157"/>
    </row>
    <row r="9" spans="1:9" ht="15" customHeight="1" x14ac:dyDescent="0.25">
      <c r="A9" s="1" t="s">
        <v>120</v>
      </c>
      <c r="B9" s="37">
        <v>494</v>
      </c>
      <c r="C9" s="37">
        <v>2042</v>
      </c>
      <c r="D9" s="37">
        <v>9266</v>
      </c>
      <c r="E9" s="37">
        <v>4016</v>
      </c>
      <c r="F9" s="37">
        <v>4760</v>
      </c>
      <c r="G9" s="37">
        <v>11472</v>
      </c>
      <c r="H9" s="37">
        <v>8683</v>
      </c>
      <c r="I9" s="37">
        <v>40733</v>
      </c>
    </row>
    <row r="10" spans="1:9" ht="15" customHeight="1" x14ac:dyDescent="0.25">
      <c r="A10" s="1" t="s">
        <v>119</v>
      </c>
      <c r="B10" s="37">
        <v>476</v>
      </c>
      <c r="C10" s="37">
        <v>1880</v>
      </c>
      <c r="D10" s="37">
        <v>7913</v>
      </c>
      <c r="E10" s="37">
        <v>5028</v>
      </c>
      <c r="F10" s="37">
        <v>7063</v>
      </c>
      <c r="G10" s="37">
        <v>22735</v>
      </c>
      <c r="H10" s="37">
        <v>20874</v>
      </c>
      <c r="I10" s="37">
        <v>65969</v>
      </c>
    </row>
    <row r="11" spans="1:9" ht="15" customHeight="1" x14ac:dyDescent="0.25">
      <c r="A11" s="1" t="s">
        <v>118</v>
      </c>
      <c r="B11" s="37">
        <v>970</v>
      </c>
      <c r="C11" s="37">
        <v>3922</v>
      </c>
      <c r="D11" s="37">
        <v>17179</v>
      </c>
      <c r="E11" s="37">
        <v>9044</v>
      </c>
      <c r="F11" s="37">
        <v>11823</v>
      </c>
      <c r="G11" s="37">
        <v>34207</v>
      </c>
      <c r="H11" s="37">
        <v>29557</v>
      </c>
      <c r="I11" s="37">
        <v>106702</v>
      </c>
    </row>
    <row r="12" spans="1:9" ht="20.100000000000001" customHeight="1" x14ac:dyDescent="0.25">
      <c r="B12" s="157" t="s">
        <v>270</v>
      </c>
      <c r="C12" s="157"/>
      <c r="D12" s="157"/>
      <c r="E12" s="157"/>
      <c r="F12" s="157"/>
      <c r="G12" s="157"/>
      <c r="H12" s="157"/>
      <c r="I12" s="157"/>
    </row>
    <row r="13" spans="1:9" ht="15" customHeight="1" x14ac:dyDescent="0.25">
      <c r="A13" s="1" t="s">
        <v>120</v>
      </c>
      <c r="B13" s="37">
        <v>2</v>
      </c>
      <c r="C13" s="37">
        <v>17</v>
      </c>
      <c r="D13" s="37">
        <v>135</v>
      </c>
      <c r="E13" s="37">
        <v>115</v>
      </c>
      <c r="F13" s="37">
        <v>229</v>
      </c>
      <c r="G13" s="37">
        <v>868</v>
      </c>
      <c r="H13" s="37">
        <v>691</v>
      </c>
      <c r="I13" s="37">
        <v>2057</v>
      </c>
    </row>
    <row r="14" spans="1:9" ht="15" customHeight="1" x14ac:dyDescent="0.25">
      <c r="A14" s="1" t="s">
        <v>119</v>
      </c>
      <c r="B14" s="37">
        <v>1</v>
      </c>
      <c r="C14" s="37">
        <v>28</v>
      </c>
      <c r="D14" s="37">
        <v>224</v>
      </c>
      <c r="E14" s="37">
        <v>333</v>
      </c>
      <c r="F14" s="37">
        <v>705</v>
      </c>
      <c r="G14" s="37">
        <v>3043</v>
      </c>
      <c r="H14" s="37">
        <v>2479</v>
      </c>
      <c r="I14" s="37">
        <v>6813</v>
      </c>
    </row>
    <row r="15" spans="1:9" ht="15" customHeight="1" x14ac:dyDescent="0.25">
      <c r="A15" s="1" t="s">
        <v>118</v>
      </c>
      <c r="B15" s="37">
        <v>3</v>
      </c>
      <c r="C15" s="37">
        <v>45</v>
      </c>
      <c r="D15" s="37">
        <v>359</v>
      </c>
      <c r="E15" s="37">
        <v>448</v>
      </c>
      <c r="F15" s="37">
        <v>934</v>
      </c>
      <c r="G15" s="37">
        <v>3911</v>
      </c>
      <c r="H15" s="37">
        <v>3170</v>
      </c>
      <c r="I15" s="37">
        <v>8870</v>
      </c>
    </row>
    <row r="16" spans="1:9" ht="20.100000000000001" customHeight="1" x14ac:dyDescent="0.25">
      <c r="B16" s="157" t="s">
        <v>269</v>
      </c>
      <c r="C16" s="157"/>
      <c r="D16" s="157"/>
      <c r="E16" s="157"/>
      <c r="F16" s="157"/>
      <c r="G16" s="157"/>
      <c r="H16" s="157"/>
      <c r="I16" s="157"/>
    </row>
    <row r="17" spans="1:9" ht="15" customHeight="1" x14ac:dyDescent="0.25">
      <c r="A17" s="1" t="s">
        <v>120</v>
      </c>
      <c r="B17" s="37">
        <v>5</v>
      </c>
      <c r="C17" s="37">
        <v>120</v>
      </c>
      <c r="D17" s="37">
        <v>208</v>
      </c>
      <c r="E17" s="37">
        <v>55</v>
      </c>
      <c r="F17" s="37">
        <v>18</v>
      </c>
      <c r="G17" s="37">
        <v>23</v>
      </c>
      <c r="H17" s="37">
        <v>5</v>
      </c>
      <c r="I17" s="37">
        <v>434</v>
      </c>
    </row>
    <row r="18" spans="1:9" ht="15" customHeight="1" x14ac:dyDescent="0.25">
      <c r="A18" s="1" t="s">
        <v>119</v>
      </c>
      <c r="B18" s="37">
        <v>6</v>
      </c>
      <c r="C18" s="37">
        <v>169</v>
      </c>
      <c r="D18" s="37">
        <v>329</v>
      </c>
      <c r="E18" s="37">
        <v>65</v>
      </c>
      <c r="F18" s="37">
        <v>42</v>
      </c>
      <c r="G18" s="37">
        <v>60</v>
      </c>
      <c r="H18" s="37">
        <v>31</v>
      </c>
      <c r="I18" s="37">
        <v>702</v>
      </c>
    </row>
    <row r="19" spans="1:9" ht="15" customHeight="1" x14ac:dyDescent="0.25">
      <c r="A19" s="1" t="s">
        <v>118</v>
      </c>
      <c r="B19" s="37">
        <v>11</v>
      </c>
      <c r="C19" s="37">
        <v>289</v>
      </c>
      <c r="D19" s="37">
        <v>537</v>
      </c>
      <c r="E19" s="37">
        <v>120</v>
      </c>
      <c r="F19" s="37">
        <v>60</v>
      </c>
      <c r="G19" s="37">
        <v>83</v>
      </c>
      <c r="H19" s="37">
        <v>36</v>
      </c>
      <c r="I19" s="37">
        <v>1136</v>
      </c>
    </row>
    <row r="20" spans="1:9" ht="20.100000000000001" customHeight="1" x14ac:dyDescent="0.25">
      <c r="B20" s="157" t="s">
        <v>268</v>
      </c>
      <c r="C20" s="157"/>
      <c r="D20" s="157"/>
      <c r="E20" s="157"/>
      <c r="F20" s="157"/>
      <c r="G20" s="157"/>
      <c r="H20" s="157"/>
      <c r="I20" s="157"/>
    </row>
    <row r="21" spans="1:9" ht="15" customHeight="1" x14ac:dyDescent="0.25">
      <c r="A21" s="1" t="s">
        <v>120</v>
      </c>
      <c r="B21" s="37">
        <v>231</v>
      </c>
      <c r="C21" s="37">
        <v>1009</v>
      </c>
      <c r="D21" s="37">
        <v>252</v>
      </c>
      <c r="E21" s="37">
        <v>76</v>
      </c>
      <c r="F21" s="37">
        <v>83</v>
      </c>
      <c r="G21" s="37">
        <v>29</v>
      </c>
      <c r="H21" s="110" t="s">
        <v>78</v>
      </c>
      <c r="I21" s="37">
        <v>1680</v>
      </c>
    </row>
    <row r="22" spans="1:9" ht="15" customHeight="1" x14ac:dyDescent="0.25">
      <c r="A22" s="1" t="s">
        <v>119</v>
      </c>
      <c r="B22" s="37">
        <v>158</v>
      </c>
      <c r="C22" s="37">
        <v>506</v>
      </c>
      <c r="D22" s="37">
        <v>435</v>
      </c>
      <c r="E22" s="37">
        <v>257</v>
      </c>
      <c r="F22" s="37">
        <v>23</v>
      </c>
      <c r="G22" s="37">
        <v>5</v>
      </c>
      <c r="H22" s="37">
        <v>1</v>
      </c>
      <c r="I22" s="37">
        <v>1385</v>
      </c>
    </row>
    <row r="23" spans="1:9" ht="15" customHeight="1" x14ac:dyDescent="0.25">
      <c r="A23" s="1" t="s">
        <v>118</v>
      </c>
      <c r="B23" s="37">
        <v>389</v>
      </c>
      <c r="C23" s="37">
        <v>1515</v>
      </c>
      <c r="D23" s="37">
        <v>687</v>
      </c>
      <c r="E23" s="37">
        <v>333</v>
      </c>
      <c r="F23" s="37">
        <v>106</v>
      </c>
      <c r="G23" s="37">
        <v>34</v>
      </c>
      <c r="H23" s="37">
        <v>1</v>
      </c>
      <c r="I23" s="37">
        <v>3065</v>
      </c>
    </row>
    <row r="24" spans="1:9" ht="20.100000000000001" customHeight="1" x14ac:dyDescent="0.25">
      <c r="B24" s="157" t="s">
        <v>101</v>
      </c>
      <c r="C24" s="157"/>
      <c r="D24" s="157"/>
      <c r="E24" s="157"/>
      <c r="F24" s="157"/>
      <c r="G24" s="157"/>
      <c r="H24" s="157"/>
      <c r="I24" s="157"/>
    </row>
    <row r="25" spans="1:9" ht="15" customHeight="1" x14ac:dyDescent="0.25">
      <c r="A25" s="1" t="s">
        <v>120</v>
      </c>
      <c r="B25" s="37">
        <v>674</v>
      </c>
      <c r="C25" s="37">
        <v>835</v>
      </c>
      <c r="D25" s="37">
        <v>815</v>
      </c>
      <c r="E25" s="37">
        <v>438</v>
      </c>
      <c r="F25" s="37">
        <v>375</v>
      </c>
      <c r="G25" s="37">
        <v>689</v>
      </c>
      <c r="H25" s="37">
        <v>313</v>
      </c>
      <c r="I25" s="37">
        <v>4139</v>
      </c>
    </row>
    <row r="26" spans="1:9" ht="15" customHeight="1" x14ac:dyDescent="0.25">
      <c r="A26" s="1" t="s">
        <v>119</v>
      </c>
      <c r="B26" s="37">
        <v>498</v>
      </c>
      <c r="C26" s="37">
        <v>796</v>
      </c>
      <c r="D26" s="37">
        <v>1092</v>
      </c>
      <c r="E26" s="37">
        <v>628</v>
      </c>
      <c r="F26" s="37">
        <v>704</v>
      </c>
      <c r="G26" s="37">
        <v>1619</v>
      </c>
      <c r="H26" s="37">
        <v>1055</v>
      </c>
      <c r="I26" s="37">
        <v>6392</v>
      </c>
    </row>
    <row r="27" spans="1:9" ht="15" customHeight="1" x14ac:dyDescent="0.25">
      <c r="A27" s="1" t="s">
        <v>118</v>
      </c>
      <c r="B27" s="37">
        <v>1172</v>
      </c>
      <c r="C27" s="37">
        <v>1631</v>
      </c>
      <c r="D27" s="37">
        <v>1907</v>
      </c>
      <c r="E27" s="37">
        <v>1066</v>
      </c>
      <c r="F27" s="37">
        <v>1079</v>
      </c>
      <c r="G27" s="37">
        <v>2308</v>
      </c>
      <c r="H27" s="37">
        <v>1368</v>
      </c>
      <c r="I27" s="37">
        <v>10531</v>
      </c>
    </row>
    <row r="28" spans="1:9" ht="20.100000000000001" customHeight="1" x14ac:dyDescent="0.25">
      <c r="B28" s="157" t="s">
        <v>267</v>
      </c>
      <c r="C28" s="157"/>
      <c r="D28" s="157"/>
      <c r="E28" s="157"/>
      <c r="F28" s="157"/>
      <c r="G28" s="157"/>
      <c r="H28" s="157"/>
      <c r="I28" s="157"/>
    </row>
    <row r="29" spans="1:9" ht="15" customHeight="1" x14ac:dyDescent="0.25">
      <c r="A29" s="1" t="s">
        <v>120</v>
      </c>
      <c r="B29" s="110" t="s">
        <v>78</v>
      </c>
      <c r="C29" s="37">
        <v>376</v>
      </c>
      <c r="D29" s="37">
        <v>3161</v>
      </c>
      <c r="E29" s="37">
        <v>1653</v>
      </c>
      <c r="F29" s="37">
        <v>2042</v>
      </c>
      <c r="G29" s="37">
        <v>3992</v>
      </c>
      <c r="H29" s="37">
        <v>2256</v>
      </c>
      <c r="I29" s="37">
        <v>13480</v>
      </c>
    </row>
    <row r="30" spans="1:9" ht="15" customHeight="1" x14ac:dyDescent="0.25">
      <c r="A30" s="1" t="s">
        <v>119</v>
      </c>
      <c r="B30" s="37">
        <v>4</v>
      </c>
      <c r="C30" s="37">
        <v>276</v>
      </c>
      <c r="D30" s="37">
        <v>3292</v>
      </c>
      <c r="E30" s="37">
        <v>3124</v>
      </c>
      <c r="F30" s="37">
        <v>4228</v>
      </c>
      <c r="G30" s="37">
        <v>9786</v>
      </c>
      <c r="H30" s="37">
        <v>5552</v>
      </c>
      <c r="I30" s="37">
        <v>26262</v>
      </c>
    </row>
    <row r="31" spans="1:9" ht="15" customHeight="1" x14ac:dyDescent="0.25">
      <c r="A31" s="1" t="s">
        <v>118</v>
      </c>
      <c r="B31" s="37">
        <v>4</v>
      </c>
      <c r="C31" s="37">
        <v>652</v>
      </c>
      <c r="D31" s="37">
        <v>6453</v>
      </c>
      <c r="E31" s="37">
        <v>4777</v>
      </c>
      <c r="F31" s="37">
        <v>6270</v>
      </c>
      <c r="G31" s="37">
        <v>13778</v>
      </c>
      <c r="H31" s="37">
        <v>7808</v>
      </c>
      <c r="I31" s="37">
        <v>39742</v>
      </c>
    </row>
    <row r="32" spans="1:9" ht="20.100000000000001" customHeight="1" x14ac:dyDescent="0.25">
      <c r="B32" s="157" t="s">
        <v>266</v>
      </c>
      <c r="C32" s="157"/>
      <c r="D32" s="157"/>
      <c r="E32" s="157"/>
      <c r="F32" s="157"/>
      <c r="G32" s="157"/>
      <c r="H32" s="157"/>
      <c r="I32" s="157"/>
    </row>
    <row r="33" spans="1:9" ht="15" customHeight="1" x14ac:dyDescent="0.25">
      <c r="A33" s="1" t="s">
        <v>120</v>
      </c>
      <c r="B33" s="37">
        <v>275</v>
      </c>
      <c r="C33" s="37">
        <v>991</v>
      </c>
      <c r="D33" s="37">
        <v>161</v>
      </c>
      <c r="E33" s="37">
        <v>15</v>
      </c>
      <c r="F33" s="37">
        <v>8</v>
      </c>
      <c r="G33" s="37">
        <v>12</v>
      </c>
      <c r="H33" s="37">
        <v>1</v>
      </c>
      <c r="I33" s="37">
        <v>1463</v>
      </c>
    </row>
    <row r="34" spans="1:9" ht="15" customHeight="1" x14ac:dyDescent="0.25">
      <c r="A34" s="1" t="s">
        <v>119</v>
      </c>
      <c r="B34" s="37">
        <v>174</v>
      </c>
      <c r="C34" s="37">
        <v>884</v>
      </c>
      <c r="D34" s="37">
        <v>151</v>
      </c>
      <c r="E34" s="37">
        <v>27</v>
      </c>
      <c r="F34" s="37">
        <v>20</v>
      </c>
      <c r="G34" s="37">
        <v>35</v>
      </c>
      <c r="H34" s="37">
        <v>11</v>
      </c>
      <c r="I34" s="37">
        <v>1302</v>
      </c>
    </row>
    <row r="35" spans="1:9" ht="15" customHeight="1" x14ac:dyDescent="0.25">
      <c r="A35" s="1" t="s">
        <v>118</v>
      </c>
      <c r="B35" s="37">
        <v>449</v>
      </c>
      <c r="C35" s="37">
        <v>1875</v>
      </c>
      <c r="D35" s="37">
        <v>312</v>
      </c>
      <c r="E35" s="37">
        <v>42</v>
      </c>
      <c r="F35" s="37">
        <v>28</v>
      </c>
      <c r="G35" s="37">
        <v>47</v>
      </c>
      <c r="H35" s="37">
        <v>12</v>
      </c>
      <c r="I35" s="37">
        <v>2765</v>
      </c>
    </row>
  </sheetData>
  <mergeCells count="11">
    <mergeCell ref="A2:A3"/>
    <mergeCell ref="B32:I32"/>
    <mergeCell ref="B28:I28"/>
    <mergeCell ref="B24:I24"/>
    <mergeCell ref="B20:I20"/>
    <mergeCell ref="B3:H3"/>
    <mergeCell ref="B4:I4"/>
    <mergeCell ref="B8:I8"/>
    <mergeCell ref="B16:I16"/>
    <mergeCell ref="B12:I12"/>
    <mergeCell ref="I2:I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35</vt:i4>
      </vt:variant>
    </vt:vector>
  </HeadingPairs>
  <TitlesOfParts>
    <vt:vector size="35" baseType="lpstr">
      <vt:lpstr>Table of Contents</vt:lpstr>
      <vt:lpstr>7.1</vt:lpstr>
      <vt:lpstr>7.2</vt:lpstr>
      <vt:lpstr>7.3</vt:lpstr>
      <vt:lpstr>7.4.</vt:lpstr>
      <vt:lpstr>7.5</vt:lpstr>
      <vt:lpstr>7.6</vt:lpstr>
      <vt:lpstr>7.7</vt:lpstr>
      <vt:lpstr>7.8</vt:lpstr>
      <vt:lpstr>7.9</vt:lpstr>
      <vt:lpstr>7.10</vt:lpstr>
      <vt:lpstr>7.11.</vt:lpstr>
      <vt:lpstr>7.12.</vt:lpstr>
      <vt:lpstr>7.13.</vt:lpstr>
      <vt:lpstr>7.14.</vt:lpstr>
      <vt:lpstr>7.15.</vt:lpstr>
      <vt:lpstr>7.16.</vt:lpstr>
      <vt:lpstr>7.17.</vt:lpstr>
      <vt:lpstr>7.18.</vt:lpstr>
      <vt:lpstr>7.19.</vt:lpstr>
      <vt:lpstr>7.20.</vt:lpstr>
      <vt:lpstr>7.21.</vt:lpstr>
      <vt:lpstr>7.22.</vt:lpstr>
      <vt:lpstr>7.23.</vt:lpstr>
      <vt:lpstr>7.24.</vt:lpstr>
      <vt:lpstr>7.25.</vt:lpstr>
      <vt:lpstr>7.26.</vt:lpstr>
      <vt:lpstr>7.27.</vt:lpstr>
      <vt:lpstr>7.28.</vt:lpstr>
      <vt:lpstr>7.29.</vt:lpstr>
      <vt:lpstr>7.30.</vt:lpstr>
      <vt:lpstr>7.31.</vt:lpstr>
      <vt:lpstr>7.32.</vt:lpstr>
      <vt:lpstr>7.33.</vt:lpstr>
      <vt:lpstr>7.34.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2025-03-27T17:38:38Z</dcterms:created>
  <dcterms:modified xsi:type="dcterms:W3CDTF">2025-03-27T17:49:31Z</dcterms:modified>
</cp:coreProperties>
</file>