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708640E5-A11C-43D1-8CE6-AFF6D80253C1}" xr6:coauthVersionLast="36" xr6:coauthVersionMax="36" xr10:uidLastSave="{00000000-0000-0000-0000-000000000000}"/>
  <bookViews>
    <workbookView xWindow="0" yWindow="0" windowWidth="28800" windowHeight="11625" xr2:uid="{A6ABAF2D-F7ED-4640-8373-190CD8389631}"/>
  </bookViews>
  <sheets>
    <sheet name="Table of Contents" sheetId="18" r:id="rId1"/>
    <sheet name="8.1" sheetId="2" r:id="rId2"/>
    <sheet name="8.2" sheetId="3" r:id="rId3"/>
    <sheet name="8.3" sheetId="4" r:id="rId4"/>
    <sheet name="8.4" sheetId="5" r:id="rId5"/>
    <sheet name="8.5" sheetId="6" r:id="rId6"/>
    <sheet name="8.6" sheetId="7" r:id="rId7"/>
    <sheet name="8.7" sheetId="8" r:id="rId8"/>
    <sheet name="8.8" sheetId="9" r:id="rId9"/>
    <sheet name="8.9" sheetId="10" r:id="rId10"/>
    <sheet name="8.10" sheetId="11" r:id="rId11"/>
    <sheet name="8.11" sheetId="12" r:id="rId12"/>
    <sheet name="8.12" sheetId="13" r:id="rId13"/>
    <sheet name="8.13" sheetId="14" r:id="rId14"/>
    <sheet name="8.14" sheetId="15" r:id="rId15"/>
    <sheet name="8.15" sheetId="16" r:id="rId16"/>
    <sheet name="8.16" sheetId="17" r:id="rId1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1" l="1"/>
  <c r="C13" i="11"/>
  <c r="D13" i="11"/>
  <c r="E13" i="11"/>
  <c r="F13" i="11"/>
  <c r="G13" i="11"/>
  <c r="H13" i="11"/>
  <c r="I13" i="11"/>
  <c r="B25" i="11"/>
  <c r="C25" i="11"/>
  <c r="D25" i="11"/>
  <c r="E25" i="11"/>
  <c r="F25" i="11"/>
  <c r="G25" i="11"/>
  <c r="B36" i="11"/>
  <c r="C36" i="11"/>
  <c r="D36" i="11"/>
  <c r="E36" i="11"/>
  <c r="F36" i="11"/>
  <c r="G36" i="11"/>
  <c r="H36" i="11"/>
  <c r="I36" i="11"/>
  <c r="E32" i="7"/>
  <c r="E24" i="6"/>
  <c r="E12" i="5"/>
  <c r="E14" i="5"/>
  <c r="F16" i="3"/>
  <c r="F1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7" authorId="0" shapeId="0" xr:uid="{9791D136-8DDB-4C7E-A89D-516933F8A6FD}">
      <text>
        <r>
          <rPr>
            <sz val="8"/>
            <color indexed="81"/>
            <rFont val="Tahoma"/>
            <family val="2"/>
            <charset val="238"/>
          </rPr>
          <t>Including voluntary organization.</t>
        </r>
      </text>
    </comment>
    <comment ref="F7" authorId="0" shapeId="0" xr:uid="{9C1990BD-2C18-4F9A-8A32-CC3F2F08801F}">
      <text>
        <r>
          <rPr>
            <sz val="8"/>
            <color indexed="81"/>
            <rFont val="Tahoma"/>
            <family val="2"/>
            <charset val="238"/>
          </rPr>
          <t xml:space="preserve">Including voluntary organization. 
</t>
        </r>
      </text>
    </comment>
    <comment ref="E17" authorId="0" shapeId="0" xr:uid="{8FF0138A-A50F-452F-98A5-61A0D7C3A96B}">
      <text>
        <r>
          <rPr>
            <sz val="8"/>
            <color indexed="81"/>
            <rFont val="Tahoma"/>
            <family val="2"/>
            <charset val="238"/>
          </rPr>
          <t>Including voluntary organization.</t>
        </r>
      </text>
    </comment>
    <comment ref="F17" authorId="0" shapeId="0" xr:uid="{74862CAC-BF95-402A-9407-B572F1699E1A}">
      <text>
        <r>
          <rPr>
            <sz val="8"/>
            <color indexed="81"/>
            <rFont val="Tahoma"/>
            <family val="2"/>
            <charset val="238"/>
          </rPr>
          <t xml:space="preserve">Including voluntary organization.
</t>
        </r>
      </text>
    </comment>
    <comment ref="E27" authorId="0" shapeId="0" xr:uid="{B103D4C7-74D4-481C-89B2-06CC6C247449}">
      <text>
        <r>
          <rPr>
            <sz val="8"/>
            <color indexed="81"/>
            <rFont val="Tahoma"/>
            <family val="2"/>
            <charset val="238"/>
          </rPr>
          <t>Including voluntary organization.</t>
        </r>
      </text>
    </comment>
    <comment ref="F27" authorId="0" shapeId="0" xr:uid="{2C63F05A-1F66-4475-8BF4-A3A97618411C}">
      <text>
        <r>
          <rPr>
            <sz val="8"/>
            <color indexed="81"/>
            <rFont val="Tahoma"/>
            <family val="2"/>
            <charset val="238"/>
          </rPr>
          <t xml:space="preserve">Including voluntary organization.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3" authorId="0" shapeId="0" xr:uid="{C8F7E2EC-3040-4E10-91B7-5DACEC891BA4}">
      <text>
        <r>
          <rPr>
            <sz val="8"/>
            <color indexed="81"/>
            <rFont val="Tahoma"/>
            <family val="2"/>
            <charset val="238"/>
          </rPr>
          <t>Long-term and short-term care and more than one type of care within them may be provided at one site, and so over all figures may deviate from the total.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3" authorId="0" shapeId="0" xr:uid="{7EBF1B8B-B761-4611-A6E1-453E78EACBAE}">
      <text>
        <r>
          <rPr>
            <sz val="8"/>
            <color indexed="81"/>
            <rFont val="Tahoma"/>
            <family val="2"/>
            <charset val="238"/>
          </rPr>
          <t xml:space="preserve">Long-term and short-term care and more than one type of care within them may be provided at one site, and so over all figures may deviate from the total.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1E9F81E-A4CB-4664-8A9F-365A95872954}">
      <text>
        <r>
          <rPr>
            <sz val="8"/>
            <color indexed="81"/>
            <rFont val="Tahoma"/>
            <family val="2"/>
            <charset val="238"/>
          </rPr>
          <t xml:space="preserve">Long-term and short-term care and more than one type of care within them may be provided at one site, and so over all figures may deviate from the total.
</t>
        </r>
      </text>
    </comment>
  </commentList>
</comments>
</file>

<file path=xl/sharedStrings.xml><?xml version="1.0" encoding="utf-8"?>
<sst xmlns="http://schemas.openxmlformats.org/spreadsheetml/2006/main" count="1077" uniqueCount="158">
  <si>
    <t xml:space="preserve">              ..</t>
  </si>
  <si>
    <t>beds</t>
  </si>
  <si>
    <t>residents</t>
  </si>
  <si>
    <t>operating</t>
  </si>
  <si>
    <t>approved</t>
  </si>
  <si>
    <t>sites</t>
  </si>
  <si>
    <t xml:space="preserve"> Beds per ten thousand inhabitants</t>
  </si>
  <si>
    <t>Occupancy rate, 
%</t>
  </si>
  <si>
    <t>Number of</t>
  </si>
  <si>
    <t>Year</t>
  </si>
  <si>
    <t>8.1. Main data on long-term residential social institutions</t>
  </si>
  <si>
    <t xml:space="preserve"> Beds per                                                                                                                                             ten thousand inhabitants                                                                                           </t>
  </si>
  <si>
    <t>Occupancy rate,
 %</t>
  </si>
  <si>
    <t>8.2. Main data on short-term residential social institutions</t>
  </si>
  <si>
    <t>Other</t>
  </si>
  <si>
    <t>Central state budget institutions</t>
  </si>
  <si>
    <t>Private enterprise</t>
  </si>
  <si>
    <t>Foundation</t>
  </si>
  <si>
    <t>Association</t>
  </si>
  <si>
    <t>Public services company</t>
  </si>
  <si>
    <t>Church</t>
  </si>
  <si>
    <t>County, capital government</t>
  </si>
  <si>
    <t xml:space="preserve">Local government </t>
  </si>
  <si>
    <t>Of which:</t>
  </si>
  <si>
    <t>Operational costs, million HUF</t>
  </si>
  <si>
    <t>Total paid in charges, million HUF</t>
  </si>
  <si>
    <t>Monthly compulsory charge per capita, HUF</t>
  </si>
  <si>
    <t>Number of persons obliged to pay charge for care</t>
  </si>
  <si>
    <t>Number of institutions</t>
  </si>
  <si>
    <t>Year, provider</t>
  </si>
  <si>
    <t>8.3. Main data on costs of long- and short-term residential social institutions by provider</t>
  </si>
  <si>
    <t>Residents per nurse</t>
  </si>
  <si>
    <t>Percentage of qualified nurses</t>
  </si>
  <si>
    <t>Number of  nurses</t>
  </si>
  <si>
    <t>Residents</t>
  </si>
  <si>
    <t>8.4. Data on personnel of long- and short-term residential social institutions by provider</t>
  </si>
  <si>
    <t>Total</t>
  </si>
  <si>
    <t>Other home</t>
  </si>
  <si>
    <t xml:space="preserve">  night-shelter</t>
  </si>
  <si>
    <t xml:space="preserve">Home for homeless persons, homeless shelter and </t>
  </si>
  <si>
    <t>–</t>
  </si>
  <si>
    <t xml:space="preserve">  of which: residential home</t>
  </si>
  <si>
    <t>Home for addicts</t>
  </si>
  <si>
    <t>Home and temporary home for disabled adults</t>
  </si>
  <si>
    <t>Home and temporary home for disabled children</t>
  </si>
  <si>
    <t>Home for psychiatric patients</t>
  </si>
  <si>
    <t>Home and temporary home for the aged</t>
  </si>
  <si>
    <t xml:space="preserve"> –</t>
  </si>
  <si>
    <t>Homeless shelter and night-shelter</t>
  </si>
  <si>
    <t>Temporary home for disabled adults</t>
  </si>
  <si>
    <t>Temporary home for disabled children</t>
  </si>
  <si>
    <t xml:space="preserve">  with lodging</t>
  </si>
  <si>
    <t xml:space="preserve">Temporary home for the aged, club for the aged </t>
  </si>
  <si>
    <t>Short-term residential social institutions</t>
  </si>
  <si>
    <t>Home for homeless persons</t>
  </si>
  <si>
    <t>Home for disabled adults</t>
  </si>
  <si>
    <t>Home for disabled children</t>
  </si>
  <si>
    <t>Home for the aged</t>
  </si>
  <si>
    <t xml:space="preserve"> Long-term residential social institutions</t>
  </si>
  <si>
    <t>Type</t>
  </si>
  <si>
    <t>8.5. Number of residents in long- and short-term residential social institutions by type</t>
  </si>
  <si>
    <t xml:space="preserve">              –</t>
  </si>
  <si>
    <t>Jointly maintained</t>
  </si>
  <si>
    <r>
      <t xml:space="preserve">          2 738</t>
    </r>
    <r>
      <rPr>
        <vertAlign val="superscript"/>
        <sz val="8"/>
        <rFont val="Arial Narrow"/>
        <family val="2"/>
        <charset val="238"/>
      </rPr>
      <t>a)</t>
    </r>
  </si>
  <si>
    <r>
      <t xml:space="preserve">          2 418</t>
    </r>
    <r>
      <rPr>
        <vertAlign val="superscript"/>
        <sz val="8"/>
        <rFont val="Arial Narrow"/>
        <family val="2"/>
        <charset val="238"/>
      </rPr>
      <t>a)</t>
    </r>
  </si>
  <si>
    <r>
      <t xml:space="preserve">          1 660</t>
    </r>
    <r>
      <rPr>
        <vertAlign val="superscript"/>
        <sz val="8"/>
        <rFont val="Arial Narrow"/>
        <family val="2"/>
        <charset val="238"/>
      </rPr>
      <t>a)</t>
    </r>
  </si>
  <si>
    <r>
      <t xml:space="preserve">          1 675</t>
    </r>
    <r>
      <rPr>
        <vertAlign val="superscript"/>
        <sz val="8"/>
        <rFont val="Arial Narrow"/>
        <family val="2"/>
        <charset val="238"/>
      </rPr>
      <t>a)</t>
    </r>
  </si>
  <si>
    <r>
      <t xml:space="preserve">         1 078</t>
    </r>
    <r>
      <rPr>
        <vertAlign val="superscript"/>
        <sz val="8"/>
        <rFont val="Arial Narrow"/>
        <family val="2"/>
        <charset val="238"/>
      </rPr>
      <t>a)</t>
    </r>
  </si>
  <si>
    <r>
      <t xml:space="preserve">             743</t>
    </r>
    <r>
      <rPr>
        <vertAlign val="superscript"/>
        <sz val="8"/>
        <rFont val="Arial Narrow"/>
        <family val="2"/>
        <charset val="238"/>
      </rPr>
      <t>a)</t>
    </r>
  </si>
  <si>
    <t>Provider</t>
  </si>
  <si>
    <t>8.6. Number of residents in long- and short-term residential social institutions by provider</t>
  </si>
  <si>
    <t>Home for homeless persons, homeless shelter and night-shelter</t>
  </si>
  <si>
    <t xml:space="preserve">Home and temporary home for disabled adults  </t>
  </si>
  <si>
    <t xml:space="preserve">Home and temporary home for disabled children  </t>
  </si>
  <si>
    <t xml:space="preserve">Temporary home for disabled adults </t>
  </si>
  <si>
    <t xml:space="preserve">Temporary home for disabled children  </t>
  </si>
  <si>
    <t>Temporary home for the aged, club for the aged with lodging</t>
  </si>
  <si>
    <t xml:space="preserve">  of wich: residential home</t>
  </si>
  <si>
    <t xml:space="preserve">operating </t>
  </si>
  <si>
    <r>
      <t>sites</t>
    </r>
    <r>
      <rPr>
        <vertAlign val="superscript"/>
        <sz val="8"/>
        <rFont val="Arial Narrow"/>
        <family val="2"/>
        <charset val="238"/>
      </rPr>
      <t>a)</t>
    </r>
  </si>
  <si>
    <t>Beds per hundred thousand inhabitants</t>
  </si>
  <si>
    <t>Occupancy rate, %</t>
  </si>
  <si>
    <t>8.7. Data on long- and short-term residential social institutions by type, 2005</t>
  </si>
  <si>
    <t>8.8. Data on long- and short-term residential social institutions by provider, 2005</t>
  </si>
  <si>
    <t>homeless persons</t>
  </si>
  <si>
    <t>addicts</t>
  </si>
  <si>
    <t>disabled adults</t>
  </si>
  <si>
    <t>disabled children</t>
  </si>
  <si>
    <t>psychiatric patients</t>
  </si>
  <si>
    <t>the aged</t>
  </si>
  <si>
    <t xml:space="preserve">  Total</t>
  </si>
  <si>
    <t>Other                                                                                                                                           home</t>
  </si>
  <si>
    <t>Home for</t>
  </si>
  <si>
    <r>
      <t>8.9. Number of sites of long- and short-term residential social institutions</t>
    </r>
    <r>
      <rPr>
        <b/>
        <vertAlign val="superscript"/>
        <sz val="10"/>
        <rFont val="Arial Narrow"/>
        <family val="2"/>
        <charset val="238"/>
      </rPr>
      <t>a)</t>
    </r>
    <r>
      <rPr>
        <b/>
        <sz val="10"/>
        <rFont val="Arial Narrow"/>
        <family val="2"/>
        <charset val="238"/>
      </rPr>
      <t xml:space="preserve"> by type and provider, 2005</t>
    </r>
  </si>
  <si>
    <t>Other  home</t>
  </si>
  <si>
    <t>8.10. Number of beds of long- and short-term residential social institutions by type and provider, 2005</t>
  </si>
  <si>
    <t>8.11. Number of residents of long- and short-term residential social institutions by type and provider, 2005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</si>
  <si>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</si>
  <si>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</si>
  <si>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</si>
  <si>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</si>
  <si>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</si>
  <si>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</si>
  <si>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</si>
  <si>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</si>
  <si>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</si>
  <si>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</si>
  <si>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</si>
  <si>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</si>
  <si>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</si>
  <si>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</si>
  <si>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</si>
  <si>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</si>
  <si>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</si>
  <si>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</si>
  <si>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</si>
  <si>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</si>
  <si>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</si>
  <si>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</si>
  <si>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</si>
  <si>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</si>
  <si>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</si>
  <si>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</si>
  <si>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</si>
  <si>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disabled                                                                                                                                     adults</t>
  </si>
  <si>
    <t>Other                                                                                                     home</t>
  </si>
  <si>
    <t>Year, region</t>
  </si>
  <si>
    <t>8.11. Number of beds in long-term residential social institutions by type of home and region</t>
  </si>
  <si>
    <t>Residents per ten thousand inhabitants</t>
  </si>
  <si>
    <t>Other                                                                                                                                          home</t>
  </si>
  <si>
    <t>8.12. Number of residents in long-term residential social institutions by type of home and region</t>
  </si>
  <si>
    <t>Together</t>
  </si>
  <si>
    <t>Female</t>
  </si>
  <si>
    <t>Male</t>
  </si>
  <si>
    <t xml:space="preserve"> Total</t>
  </si>
  <si>
    <t xml:space="preserve"> Home for disabled adults</t>
  </si>
  <si>
    <t xml:space="preserve"> Home for disabled children</t>
  </si>
  <si>
    <t xml:space="preserve"> Home for psychiatric patients</t>
  </si>
  <si>
    <t xml:space="preserve"> Home for the aged</t>
  </si>
  <si>
    <t xml:space="preserve"> years of age</t>
  </si>
  <si>
    <t>80–x</t>
  </si>
  <si>
    <t>70–79</t>
  </si>
  <si>
    <t>65–69</t>
  </si>
  <si>
    <t>60–64</t>
  </si>
  <si>
    <t>40–59</t>
  </si>
  <si>
    <t>18–39</t>
  </si>
  <si>
    <t>0–17</t>
  </si>
  <si>
    <t>Sex</t>
  </si>
  <si>
    <t>8.14. Number of residents in long-term residential social institutions by sex and age, 2005</t>
  </si>
  <si>
    <t>disabled                                                                                                                                        adults</t>
  </si>
  <si>
    <t>disabled                                                                                                                                    children</t>
  </si>
  <si>
    <t>the aged, club for the aged with lodging</t>
  </si>
  <si>
    <t>Temporary shelter for the homeless people</t>
  </si>
  <si>
    <t>Night-shelter for the homeless people</t>
  </si>
  <si>
    <t>8.15. Number of beds in short-term residential social institutions by type of home and region</t>
  </si>
  <si>
    <t>8.16. Number of residents in short-term residential social institutions by type of home and region</t>
  </si>
  <si>
    <t>Table of Contents</t>
  </si>
  <si>
    <t>8.9. Number of sites of long- and short-term residential social institutions by type and provider, 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</si>
</sst>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#,##0.0____________"/>
    <numFmt numFmtId="165" formatCode="#,##0__________"/>
    <numFmt numFmtId="166" formatCode="#,##0______________"/>
    <numFmt numFmtId="167" formatCode="#,##0________"/>
    <numFmt numFmtId="168" formatCode="#,##0____"/>
    <numFmt numFmtId="169" formatCode="#,##0______"/>
    <numFmt numFmtId="170" formatCode="#,##0.0________"/>
    <numFmt numFmtId="171" formatCode="#,##0__;@__"/>
    <numFmt numFmtId="172" formatCode="#,##0.0__"/>
    <numFmt numFmtId="173" formatCode="#,##0__"/>
    <numFmt numFmtId="174" formatCode="#,##0.0__;@__"/>
    <numFmt numFmtId="175" formatCode="#,##0____;@____"/>
    <numFmt numFmtId="176" formatCode="#,##0.0____"/>
    <numFmt numFmtId="177" formatCode="#,##0______;@______"/>
    <numFmt numFmtId="178" formatCode="#,##0.0______"/>
  </numFmts>
  <fonts count="13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b/>
      <sz val="10"/>
      <name val="Arial CE"/>
      <charset val="238"/>
    </font>
    <font>
      <b/>
      <sz val="10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sz val="8"/>
      <color indexed="81"/>
      <name val="Tahoma"/>
      <family val="2"/>
      <charset val="238"/>
    </font>
    <font>
      <b/>
      <vertAlign val="superscript"/>
      <sz val="10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97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165" fontId="2" fillId="0" borderId="0" xfId="0" applyNumberFormat="1" applyFont="1"/>
    <xf numFmtId="166" fontId="2" fillId="0" borderId="0" xfId="0" applyNumberFormat="1" applyFont="1"/>
    <xf numFmtId="0" fontId="2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167" fontId="2" fillId="0" borderId="0" xfId="0" applyNumberFormat="1" applyFont="1"/>
    <xf numFmtId="168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169" fontId="2" fillId="0" borderId="0" xfId="0" applyNumberFormat="1" applyFont="1"/>
    <xf numFmtId="170" fontId="2" fillId="0" borderId="0" xfId="0" applyNumberFormat="1" applyFont="1"/>
    <xf numFmtId="3" fontId="3" fillId="0" borderId="0" xfId="0" applyNumberFormat="1" applyFont="1"/>
    <xf numFmtId="171" fontId="3" fillId="0" borderId="0" xfId="0" applyNumberFormat="1" applyFont="1" applyAlignment="1">
      <alignment horizontal="right"/>
    </xf>
    <xf numFmtId="171" fontId="2" fillId="0" borderId="0" xfId="0" applyNumberFormat="1" applyFont="1" applyAlignment="1">
      <alignment horizontal="right"/>
    </xf>
    <xf numFmtId="3" fontId="2" fillId="0" borderId="0" xfId="0" applyNumberFormat="1" applyFont="1"/>
    <xf numFmtId="171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8" fontId="3" fillId="0" borderId="0" xfId="0" applyNumberFormat="1" applyFont="1"/>
    <xf numFmtId="168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5" xfId="0" applyFont="1" applyBorder="1" applyAlignment="1">
      <alignment horizontal="center" vertical="center"/>
    </xf>
    <xf numFmtId="172" fontId="3" fillId="0" borderId="0" xfId="0" applyNumberFormat="1" applyFont="1"/>
    <xf numFmtId="173" fontId="3" fillId="0" borderId="0" xfId="0" applyNumberFormat="1" applyFont="1"/>
    <xf numFmtId="172" fontId="2" fillId="0" borderId="0" xfId="0" applyNumberFormat="1" applyFont="1"/>
    <xf numFmtId="173" fontId="2" fillId="0" borderId="0" xfId="0" applyNumberFormat="1" applyFont="1"/>
    <xf numFmtId="174" fontId="3" fillId="0" borderId="0" xfId="0" applyNumberFormat="1" applyFont="1" applyAlignment="1">
      <alignment horizontal="right"/>
    </xf>
    <xf numFmtId="171" fontId="3" fillId="0" borderId="0" xfId="0" applyNumberFormat="1" applyFont="1" applyAlignment="1">
      <alignment horizontal="right"/>
    </xf>
    <xf numFmtId="174" fontId="2" fillId="0" borderId="0" xfId="0" applyNumberFormat="1" applyFont="1" applyAlignment="1">
      <alignment horizontal="right"/>
    </xf>
    <xf numFmtId="174" fontId="3" fillId="0" borderId="0" xfId="0" applyNumberFormat="1" applyFont="1"/>
    <xf numFmtId="171" fontId="3" fillId="0" borderId="0" xfId="0" applyNumberFormat="1" applyFont="1"/>
    <xf numFmtId="0" fontId="3" fillId="0" borderId="0" xfId="0" applyFont="1" applyAlignment="1">
      <alignment horizontal="left"/>
    </xf>
    <xf numFmtId="174" fontId="2" fillId="0" borderId="0" xfId="0" applyNumberFormat="1" applyFont="1"/>
    <xf numFmtId="171" fontId="2" fillId="0" borderId="0" xfId="0" applyNumberFormat="1" applyFont="1"/>
    <xf numFmtId="0" fontId="3" fillId="0" borderId="0" xfId="0" applyFont="1" applyAlignment="1">
      <alignment horizontal="centerContinuous" vertical="top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75" fontId="3" fillId="0" borderId="0" xfId="0" applyNumberFormat="1" applyFont="1" applyAlignment="1">
      <alignment horizontal="right"/>
    </xf>
    <xf numFmtId="175" fontId="2" fillId="0" borderId="0" xfId="0" applyNumberFormat="1" applyFont="1" applyAlignment="1">
      <alignment horizontal="right"/>
    </xf>
    <xf numFmtId="168" fontId="3" fillId="0" borderId="0" xfId="0" applyNumberFormat="1" applyFont="1" applyAlignment="1">
      <alignment horizontal="right"/>
    </xf>
    <xf numFmtId="173" fontId="3" fillId="0" borderId="0" xfId="0" applyNumberFormat="1" applyFont="1" applyAlignment="1">
      <alignment horizontal="right"/>
    </xf>
    <xf numFmtId="168" fontId="2" fillId="0" borderId="0" xfId="0" applyNumberFormat="1" applyFont="1" applyAlignment="1"/>
    <xf numFmtId="176" fontId="3" fillId="0" borderId="0" xfId="0" applyNumberFormat="1" applyFont="1" applyAlignment="1">
      <alignment horizontal="right"/>
    </xf>
    <xf numFmtId="176" fontId="2" fillId="0" borderId="0" xfId="0" applyNumberFormat="1" applyFont="1" applyAlignment="1">
      <alignment horizontal="right"/>
    </xf>
    <xf numFmtId="171" fontId="2" fillId="0" borderId="0" xfId="0" applyNumberFormat="1" applyFont="1" applyAlignment="1">
      <alignment horizontal="right"/>
    </xf>
    <xf numFmtId="171" fontId="3" fillId="0" borderId="0" xfId="0" applyNumberFormat="1" applyFont="1" applyAlignment="1">
      <alignment horizontal="right"/>
    </xf>
    <xf numFmtId="173" fontId="2" fillId="0" borderId="0" xfId="0" applyNumberFormat="1" applyFont="1" applyAlignment="1">
      <alignment horizontal="right"/>
    </xf>
    <xf numFmtId="177" fontId="2" fillId="0" borderId="0" xfId="0" applyNumberFormat="1" applyFont="1"/>
    <xf numFmtId="177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/>
    </xf>
    <xf numFmtId="177" fontId="3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0" fontId="11" fillId="0" borderId="0" xfId="0" applyFont="1"/>
    <xf numFmtId="0" fontId="12" fillId="0" borderId="0" xfId="1" applyFont="1" applyAlignment="1"/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/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2" fillId="0" borderId="4" xfId="0" applyFont="1" applyBorder="1" applyAlignment="1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5EDFA-3B9B-4DFC-91D3-F6C339B88772}">
  <dimension ref="A1:A17"/>
  <sheetViews>
    <sheetView tabSelected="1" zoomScaleNormal="100" workbookViewId="0"/>
  </sheetViews>
  <sheetFormatPr defaultRowHeight="12.75" x14ac:dyDescent="0.2"/>
  <cols>
    <col min="1" max="1" width="90.42578125" style="66" bestFit="1" customWidth="1"/>
    <col min="2" max="16384" width="9.140625" style="66"/>
  </cols>
  <sheetData>
    <row r="1" spans="1:1" x14ac:dyDescent="0.2">
      <c r="A1" s="65" t="s">
        <v>156</v>
      </c>
    </row>
    <row r="2" spans="1:1" x14ac:dyDescent="0.2">
      <c r="A2" s="67" t="s">
        <v>10</v>
      </c>
    </row>
    <row r="3" spans="1:1" x14ac:dyDescent="0.2">
      <c r="A3" s="67" t="s">
        <v>13</v>
      </c>
    </row>
    <row r="4" spans="1:1" x14ac:dyDescent="0.2">
      <c r="A4" s="67" t="s">
        <v>30</v>
      </c>
    </row>
    <row r="5" spans="1:1" x14ac:dyDescent="0.2">
      <c r="A5" s="67" t="s">
        <v>35</v>
      </c>
    </row>
    <row r="6" spans="1:1" x14ac:dyDescent="0.2">
      <c r="A6" s="67" t="s">
        <v>60</v>
      </c>
    </row>
    <row r="7" spans="1:1" x14ac:dyDescent="0.2">
      <c r="A7" s="67" t="s">
        <v>70</v>
      </c>
    </row>
    <row r="8" spans="1:1" x14ac:dyDescent="0.2">
      <c r="A8" s="67" t="s">
        <v>82</v>
      </c>
    </row>
    <row r="9" spans="1:1" x14ac:dyDescent="0.2">
      <c r="A9" s="67" t="s">
        <v>83</v>
      </c>
    </row>
    <row r="10" spans="1:1" x14ac:dyDescent="0.2">
      <c r="A10" s="67" t="s">
        <v>157</v>
      </c>
    </row>
    <row r="11" spans="1:1" x14ac:dyDescent="0.2">
      <c r="A11" s="67" t="s">
        <v>95</v>
      </c>
    </row>
    <row r="12" spans="1:1" x14ac:dyDescent="0.2">
      <c r="A12" s="67" t="s">
        <v>96</v>
      </c>
    </row>
    <row r="13" spans="1:1" x14ac:dyDescent="0.2">
      <c r="A13" s="67" t="s">
        <v>127</v>
      </c>
    </row>
    <row r="14" spans="1:1" x14ac:dyDescent="0.2">
      <c r="A14" s="67" t="s">
        <v>130</v>
      </c>
    </row>
    <row r="15" spans="1:1" x14ac:dyDescent="0.2">
      <c r="A15" s="67" t="s">
        <v>148</v>
      </c>
    </row>
    <row r="16" spans="1:1" x14ac:dyDescent="0.2">
      <c r="A16" s="67" t="s">
        <v>154</v>
      </c>
    </row>
    <row r="17" spans="1:1" x14ac:dyDescent="0.2">
      <c r="A17" s="67" t="s">
        <v>155</v>
      </c>
    </row>
  </sheetData>
  <hyperlinks>
    <hyperlink ref="A2" location="8.1!A1" display="8.1. Main data on long-term residential social institutions" xr:uid="{D235B935-1C05-4781-B750-E83BDA171104}"/>
    <hyperlink ref="A3" location="8.2!A1" display="8.2. Main data on short-term residential social institutions" xr:uid="{968BC404-3C38-41C6-9F59-441628E7892C}"/>
    <hyperlink ref="A4" location="8.3!A1" display="8.3. Main data on costs of long- and short-term residential social institutions by provider" xr:uid="{128417EA-93D8-41BD-B755-B1F846012F4D}"/>
    <hyperlink ref="A5" location="8.4!A1" display="8.4. Data on personnel of long- and short-term residential social institutions by provider" xr:uid="{2941FA7C-2395-42D6-AD83-A3CCE3D8C414}"/>
    <hyperlink ref="A6" location="8.5!A1" display="8.5. Number of residents in long- and short-term residential social institutions by type" xr:uid="{98FBD4EE-E96C-4F0F-9FDB-3F0D263F3BA1}"/>
    <hyperlink ref="A7" location="8.6!A1" display="8.6. Number of residents in long- and short-term residential social institutions by provider" xr:uid="{E3FB49BB-D3CA-432D-8EB8-B7D4FAE28EA2}"/>
    <hyperlink ref="A8" location="8.7!A1" display="8.7. Data on long- and short-term residential social institutions by type, 2005" xr:uid="{C7B0DCD2-7F27-4CC0-9BDD-E6B1784D4702}"/>
    <hyperlink ref="A9" location="8.8!A1" display="8.8. Data on long- and short-term residential social institutions by provider, 2005" xr:uid="{98F2331F-EE3A-4875-B1BD-B918DC93CEC8}"/>
    <hyperlink ref="A10" location="8.9!A1" display="8.9. Number of sites of long- and short-term residential social institutionsa) by type and provider, 2005" xr:uid="{9034F497-B1C9-4469-9A02-8ABD7EE57200}"/>
    <hyperlink ref="A11" location="8.10!A1" display="8.10. Number of beds of long- and short-term residential social institutions by type and provider, 2005" xr:uid="{56D55E6E-D31D-4471-A49A-73A62F11CE6C}"/>
    <hyperlink ref="A12" location="8.11!A1" display="8.11. Number of residents of long- and short-term residential social institutions by type and provider, 2005" xr:uid="{33E116F9-4D99-4B69-9B68-FFBD886148B5}"/>
    <hyperlink ref="A13" location="8.12!A1" display="8.11. Number of beds in long-term residential social institutions by type of home and region" xr:uid="{D0277DBD-3EB4-48DD-A086-7AE83A73DEB9}"/>
    <hyperlink ref="A14" location="8.13!A1" display="8.12. Number of residents in long-term residential social institutions by type of home and region" xr:uid="{B1C4D2B2-1A39-483B-9402-DD9CBEDA1BB3}"/>
    <hyperlink ref="A15" location="8.14!A1" display="8.14. Number of residents in long-term residential social institutions by sex and age, 2005" xr:uid="{AE1D084B-6712-4161-93E9-AD7C924315B1}"/>
    <hyperlink ref="A16" location="8.15!A1" display="8.15. Number of beds in short-term residential social institutions by type of home and region" xr:uid="{38570BC9-1EB7-4733-9974-9E9402D5DA63}"/>
    <hyperlink ref="A17" location="8.16!A1" display="8.16. Number of residents in short-term residential social institutions by type of home and region" xr:uid="{15EC280B-71D7-4794-A4C1-A4DFDBFF406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DBA4E-812B-4799-85C2-1E3C26B4108E}">
  <dimension ref="A1:G19"/>
  <sheetViews>
    <sheetView zoomScaleNormal="100" workbookViewId="0"/>
  </sheetViews>
  <sheetFormatPr defaultRowHeight="13.5" x14ac:dyDescent="0.25"/>
  <cols>
    <col min="1" max="1" width="10.7109375" style="2" customWidth="1"/>
    <col min="2" max="7" width="12.7109375" style="2" customWidth="1"/>
    <col min="8" max="16384" width="9.140625" style="1"/>
  </cols>
  <sheetData>
    <row r="1" spans="1:7" s="9" customFormat="1" ht="15.75" customHeight="1" x14ac:dyDescent="0.2">
      <c r="A1" s="10" t="s">
        <v>10</v>
      </c>
      <c r="C1" s="10"/>
      <c r="D1" s="10"/>
      <c r="E1" s="10"/>
      <c r="F1" s="10"/>
      <c r="G1" s="10"/>
    </row>
    <row r="2" spans="1:7" ht="15.75" customHeight="1" x14ac:dyDescent="0.2">
      <c r="A2" s="68" t="s">
        <v>9</v>
      </c>
      <c r="B2" s="74" t="s">
        <v>8</v>
      </c>
      <c r="C2" s="74"/>
      <c r="D2" s="74"/>
      <c r="E2" s="74"/>
      <c r="F2" s="70" t="s">
        <v>7</v>
      </c>
      <c r="G2" s="72" t="s">
        <v>6</v>
      </c>
    </row>
    <row r="3" spans="1:7" ht="15.75" customHeight="1" x14ac:dyDescent="0.2">
      <c r="A3" s="69"/>
      <c r="B3" s="74" t="s">
        <v>5</v>
      </c>
      <c r="C3" s="8" t="s">
        <v>4</v>
      </c>
      <c r="D3" s="8" t="s">
        <v>3</v>
      </c>
      <c r="E3" s="74" t="s">
        <v>2</v>
      </c>
      <c r="F3" s="71"/>
      <c r="G3" s="73"/>
    </row>
    <row r="4" spans="1:7" ht="15.75" customHeight="1" x14ac:dyDescent="0.2">
      <c r="A4" s="69"/>
      <c r="B4" s="74"/>
      <c r="C4" s="74" t="s">
        <v>1</v>
      </c>
      <c r="D4" s="74"/>
      <c r="E4" s="74"/>
      <c r="F4" s="71"/>
      <c r="G4" s="73"/>
    </row>
    <row r="5" spans="1:7" ht="18" customHeight="1" x14ac:dyDescent="0.25">
      <c r="A5" s="6">
        <v>1980</v>
      </c>
      <c r="B5" s="5">
        <v>267</v>
      </c>
      <c r="C5" s="4">
        <v>33737</v>
      </c>
      <c r="D5" s="7" t="s">
        <v>0</v>
      </c>
      <c r="E5" s="4">
        <v>32186</v>
      </c>
      <c r="F5" s="3">
        <v>95.4</v>
      </c>
      <c r="G5" s="3">
        <v>31.5</v>
      </c>
    </row>
    <row r="6" spans="1:7" ht="12.95" customHeight="1" x14ac:dyDescent="0.25">
      <c r="A6" s="6">
        <v>1990</v>
      </c>
      <c r="B6" s="5">
        <v>304</v>
      </c>
      <c r="C6" s="4">
        <v>40857</v>
      </c>
      <c r="D6" s="4">
        <v>39970</v>
      </c>
      <c r="E6" s="4">
        <v>38682</v>
      </c>
      <c r="F6" s="3">
        <v>96.8</v>
      </c>
      <c r="G6" s="3">
        <v>38.6</v>
      </c>
    </row>
    <row r="7" spans="1:7" ht="12.95" customHeight="1" x14ac:dyDescent="0.25">
      <c r="A7" s="6">
        <v>1993</v>
      </c>
      <c r="B7" s="5">
        <v>550</v>
      </c>
      <c r="C7" s="4">
        <v>51296</v>
      </c>
      <c r="D7" s="4">
        <v>50821</v>
      </c>
      <c r="E7" s="4">
        <v>49900</v>
      </c>
      <c r="F7" s="3">
        <v>98.2</v>
      </c>
      <c r="G7" s="3">
        <v>49.1</v>
      </c>
    </row>
    <row r="8" spans="1:7" ht="12.95" customHeight="1" x14ac:dyDescent="0.25">
      <c r="A8" s="6">
        <v>1994</v>
      </c>
      <c r="B8" s="5">
        <v>580</v>
      </c>
      <c r="C8" s="4">
        <v>53140</v>
      </c>
      <c r="D8" s="4">
        <v>52771</v>
      </c>
      <c r="E8" s="4">
        <v>51846</v>
      </c>
      <c r="F8" s="3">
        <v>98.2</v>
      </c>
      <c r="G8" s="3">
        <v>51.1</v>
      </c>
    </row>
    <row r="9" spans="1:7" ht="12.95" customHeight="1" x14ac:dyDescent="0.25">
      <c r="A9" s="6">
        <v>1995</v>
      </c>
      <c r="B9" s="5">
        <v>613</v>
      </c>
      <c r="C9" s="4">
        <v>55244</v>
      </c>
      <c r="D9" s="4">
        <v>54985</v>
      </c>
      <c r="E9" s="4">
        <v>53693</v>
      </c>
      <c r="F9" s="3">
        <v>97.7</v>
      </c>
      <c r="G9" s="3">
        <v>53.3</v>
      </c>
    </row>
    <row r="10" spans="1:7" ht="12.95" customHeight="1" x14ac:dyDescent="0.25">
      <c r="A10" s="6">
        <v>1996</v>
      </c>
      <c r="B10" s="5">
        <v>667</v>
      </c>
      <c r="C10" s="4">
        <v>57151</v>
      </c>
      <c r="D10" s="4">
        <v>57041</v>
      </c>
      <c r="E10" s="4">
        <v>55962</v>
      </c>
      <c r="F10" s="3">
        <v>98.1</v>
      </c>
      <c r="G10" s="3">
        <v>55.4</v>
      </c>
    </row>
    <row r="11" spans="1:7" ht="12.95" customHeight="1" x14ac:dyDescent="0.25">
      <c r="A11" s="6">
        <v>1997</v>
      </c>
      <c r="B11" s="5">
        <v>712</v>
      </c>
      <c r="C11" s="4">
        <v>59442</v>
      </c>
      <c r="D11" s="4">
        <v>59223</v>
      </c>
      <c r="E11" s="4">
        <v>57991</v>
      </c>
      <c r="F11" s="3">
        <v>97.9</v>
      </c>
      <c r="G11" s="3">
        <v>57.6</v>
      </c>
    </row>
    <row r="12" spans="1:7" ht="12.95" customHeight="1" x14ac:dyDescent="0.25">
      <c r="A12" s="6">
        <v>1998</v>
      </c>
      <c r="B12" s="5">
        <v>762</v>
      </c>
      <c r="C12" s="4">
        <v>62151</v>
      </c>
      <c r="D12" s="4">
        <v>61847</v>
      </c>
      <c r="E12" s="4">
        <v>60213</v>
      </c>
      <c r="F12" s="3">
        <v>97.4</v>
      </c>
      <c r="G12" s="3">
        <v>60.3</v>
      </c>
    </row>
    <row r="13" spans="1:7" ht="12.95" customHeight="1" x14ac:dyDescent="0.25">
      <c r="A13" s="6">
        <v>1999</v>
      </c>
      <c r="B13" s="5">
        <v>789</v>
      </c>
      <c r="C13" s="4">
        <v>63102</v>
      </c>
      <c r="D13" s="4">
        <v>62766</v>
      </c>
      <c r="E13" s="4">
        <v>60887</v>
      </c>
      <c r="F13" s="3">
        <v>97</v>
      </c>
      <c r="G13" s="3">
        <v>61.4</v>
      </c>
    </row>
    <row r="14" spans="1:7" ht="12.95" customHeight="1" x14ac:dyDescent="0.25">
      <c r="A14" s="6">
        <v>2000</v>
      </c>
      <c r="B14" s="5">
        <v>832</v>
      </c>
      <c r="C14" s="4">
        <v>64628</v>
      </c>
      <c r="D14" s="4">
        <v>64278</v>
      </c>
      <c r="E14" s="4">
        <v>62862</v>
      </c>
      <c r="F14" s="3">
        <v>97.8</v>
      </c>
      <c r="G14" s="3">
        <v>63</v>
      </c>
    </row>
    <row r="15" spans="1:7" ht="12.95" customHeight="1" x14ac:dyDescent="0.25">
      <c r="A15" s="6">
        <v>2001</v>
      </c>
      <c r="B15" s="5">
        <v>886</v>
      </c>
      <c r="C15" s="4">
        <v>66539</v>
      </c>
      <c r="D15" s="4">
        <v>66049</v>
      </c>
      <c r="E15" s="4">
        <v>64721</v>
      </c>
      <c r="F15" s="3">
        <v>98</v>
      </c>
      <c r="G15" s="3">
        <v>64.900000000000006</v>
      </c>
    </row>
    <row r="16" spans="1:7" ht="12.95" customHeight="1" x14ac:dyDescent="0.25">
      <c r="A16" s="6">
        <v>2002</v>
      </c>
      <c r="B16" s="5">
        <v>942</v>
      </c>
      <c r="C16" s="4">
        <v>68499</v>
      </c>
      <c r="D16" s="4">
        <v>68054</v>
      </c>
      <c r="E16" s="4">
        <v>66236</v>
      </c>
      <c r="F16" s="3">
        <v>97.3</v>
      </c>
      <c r="G16" s="3">
        <v>67.099999999999994</v>
      </c>
    </row>
    <row r="17" spans="1:7" ht="12.95" customHeight="1" x14ac:dyDescent="0.25">
      <c r="A17" s="6">
        <v>2003</v>
      </c>
      <c r="B17" s="5">
        <v>1025</v>
      </c>
      <c r="C17" s="4">
        <v>70045</v>
      </c>
      <c r="D17" s="4">
        <v>69768</v>
      </c>
      <c r="E17" s="4">
        <v>67882</v>
      </c>
      <c r="F17" s="3">
        <v>97.3</v>
      </c>
      <c r="G17" s="3">
        <v>67.099999999999994</v>
      </c>
    </row>
    <row r="18" spans="1:7" ht="12.95" customHeight="1" x14ac:dyDescent="0.25">
      <c r="A18" s="6">
        <v>2004</v>
      </c>
      <c r="B18" s="5">
        <v>1049</v>
      </c>
      <c r="C18" s="4">
        <v>71422</v>
      </c>
      <c r="D18" s="4">
        <v>71024</v>
      </c>
      <c r="E18" s="4">
        <v>69075</v>
      </c>
      <c r="F18" s="3">
        <f>E18/D18*100</f>
        <v>97.255857175039424</v>
      </c>
      <c r="G18" s="3">
        <v>70.3</v>
      </c>
    </row>
    <row r="19" spans="1:7" ht="12.95" customHeight="1" x14ac:dyDescent="0.25">
      <c r="A19" s="6">
        <v>2005</v>
      </c>
      <c r="B19" s="5">
        <v>1091</v>
      </c>
      <c r="C19" s="4">
        <v>73514</v>
      </c>
      <c r="D19" s="4">
        <v>73178</v>
      </c>
      <c r="E19" s="4">
        <v>71120</v>
      </c>
      <c r="F19" s="3">
        <v>97.2</v>
      </c>
      <c r="G19" s="3">
        <v>72.599999999999994</v>
      </c>
    </row>
  </sheetData>
  <mergeCells count="7">
    <mergeCell ref="A2:A4"/>
    <mergeCell ref="F2:F4"/>
    <mergeCell ref="G2:G4"/>
    <mergeCell ref="B2:E2"/>
    <mergeCell ref="C4:D4"/>
    <mergeCell ref="B3:B4"/>
    <mergeCell ref="E3:E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9A9F7-5464-4CD4-A85E-2CC29546957D}">
  <dimension ref="A1:G17"/>
  <sheetViews>
    <sheetView zoomScaleNormal="100" workbookViewId="0"/>
  </sheetViews>
  <sheetFormatPr defaultRowHeight="13.5" x14ac:dyDescent="0.25"/>
  <cols>
    <col min="1" max="1" width="10.7109375" style="2" customWidth="1"/>
    <col min="2" max="7" width="12.7109375" style="2" customWidth="1"/>
    <col min="8" max="16384" width="9.140625" style="1"/>
  </cols>
  <sheetData>
    <row r="1" spans="1:7" s="9" customFormat="1" ht="15.75" customHeight="1" x14ac:dyDescent="0.2">
      <c r="A1" s="10" t="s">
        <v>13</v>
      </c>
      <c r="C1" s="10"/>
      <c r="D1" s="10"/>
      <c r="E1" s="10"/>
      <c r="F1" s="10"/>
      <c r="G1" s="10"/>
    </row>
    <row r="2" spans="1:7" ht="15.75" customHeight="1" x14ac:dyDescent="0.2">
      <c r="A2" s="68" t="s">
        <v>9</v>
      </c>
      <c r="B2" s="74" t="s">
        <v>8</v>
      </c>
      <c r="C2" s="74"/>
      <c r="D2" s="74"/>
      <c r="E2" s="74"/>
      <c r="F2" s="70" t="s">
        <v>12</v>
      </c>
      <c r="G2" s="72" t="s">
        <v>11</v>
      </c>
    </row>
    <row r="3" spans="1:7" ht="15.75" customHeight="1" x14ac:dyDescent="0.2">
      <c r="A3" s="69"/>
      <c r="B3" s="74" t="s">
        <v>5</v>
      </c>
      <c r="C3" s="8" t="s">
        <v>4</v>
      </c>
      <c r="D3" s="8" t="s">
        <v>3</v>
      </c>
      <c r="E3" s="74" t="s">
        <v>2</v>
      </c>
      <c r="F3" s="71"/>
      <c r="G3" s="73"/>
    </row>
    <row r="4" spans="1:7" ht="15.75" customHeight="1" x14ac:dyDescent="0.2">
      <c r="A4" s="69"/>
      <c r="B4" s="74"/>
      <c r="C4" s="74" t="s">
        <v>1</v>
      </c>
      <c r="D4" s="74"/>
      <c r="E4" s="74"/>
      <c r="F4" s="71"/>
      <c r="G4" s="73"/>
    </row>
    <row r="5" spans="1:7" ht="18" customHeight="1" x14ac:dyDescent="0.25">
      <c r="A5" s="6">
        <v>1993</v>
      </c>
      <c r="B5" s="5">
        <v>255</v>
      </c>
      <c r="C5" s="4">
        <v>6486</v>
      </c>
      <c r="D5" s="4">
        <v>6424</v>
      </c>
      <c r="E5" s="4">
        <v>6218</v>
      </c>
      <c r="F5" s="3">
        <v>96.8</v>
      </c>
      <c r="G5" s="3">
        <v>6.2</v>
      </c>
    </row>
    <row r="6" spans="1:7" ht="12.95" customHeight="1" x14ac:dyDescent="0.25">
      <c r="A6" s="6">
        <v>1994</v>
      </c>
      <c r="B6" s="5">
        <v>297</v>
      </c>
      <c r="C6" s="4">
        <v>7425</v>
      </c>
      <c r="D6" s="4">
        <v>7369</v>
      </c>
      <c r="E6" s="4">
        <v>7445</v>
      </c>
      <c r="F6" s="3">
        <v>101.1</v>
      </c>
      <c r="G6" s="3">
        <v>7.1</v>
      </c>
    </row>
    <row r="7" spans="1:7" ht="12.95" customHeight="1" x14ac:dyDescent="0.25">
      <c r="A7" s="6">
        <v>1995</v>
      </c>
      <c r="B7" s="5">
        <v>333</v>
      </c>
      <c r="C7" s="4">
        <v>8643</v>
      </c>
      <c r="D7" s="4">
        <v>8585</v>
      </c>
      <c r="E7" s="4">
        <v>8572</v>
      </c>
      <c r="F7" s="3">
        <v>99.8</v>
      </c>
      <c r="G7" s="3">
        <v>8.3000000000000007</v>
      </c>
    </row>
    <row r="8" spans="1:7" ht="12.95" customHeight="1" x14ac:dyDescent="0.25">
      <c r="A8" s="6">
        <v>1996</v>
      </c>
      <c r="B8" s="5">
        <v>339</v>
      </c>
      <c r="C8" s="4">
        <v>9484</v>
      </c>
      <c r="D8" s="4">
        <v>9430</v>
      </c>
      <c r="E8" s="4">
        <v>9204</v>
      </c>
      <c r="F8" s="3">
        <v>97.6</v>
      </c>
      <c r="G8" s="3">
        <v>9.1999999999999993</v>
      </c>
    </row>
    <row r="9" spans="1:7" ht="12.95" customHeight="1" x14ac:dyDescent="0.25">
      <c r="A9" s="6">
        <v>1997</v>
      </c>
      <c r="B9" s="5">
        <v>332</v>
      </c>
      <c r="C9" s="4">
        <v>9688</v>
      </c>
      <c r="D9" s="4">
        <v>9498</v>
      </c>
      <c r="E9" s="4">
        <v>9358</v>
      </c>
      <c r="F9" s="3">
        <v>98.5</v>
      </c>
      <c r="G9" s="3">
        <v>9.1999999999999993</v>
      </c>
    </row>
    <row r="10" spans="1:7" ht="12.95" customHeight="1" x14ac:dyDescent="0.25">
      <c r="A10" s="6">
        <v>1998</v>
      </c>
      <c r="B10" s="5">
        <v>333</v>
      </c>
      <c r="C10" s="4">
        <v>9758</v>
      </c>
      <c r="D10" s="4">
        <v>9719</v>
      </c>
      <c r="E10" s="4">
        <v>9134</v>
      </c>
      <c r="F10" s="3">
        <v>94</v>
      </c>
      <c r="G10" s="3">
        <v>9.5</v>
      </c>
    </row>
    <row r="11" spans="1:7" ht="12.95" customHeight="1" x14ac:dyDescent="0.25">
      <c r="A11" s="6">
        <v>1999</v>
      </c>
      <c r="B11" s="5">
        <v>341</v>
      </c>
      <c r="C11" s="4">
        <v>10086</v>
      </c>
      <c r="D11" s="4">
        <v>10086</v>
      </c>
      <c r="E11" s="4">
        <v>9400</v>
      </c>
      <c r="F11" s="3">
        <v>93.2</v>
      </c>
      <c r="G11" s="3">
        <v>9.9</v>
      </c>
    </row>
    <row r="12" spans="1:7" ht="12.95" customHeight="1" x14ac:dyDescent="0.25">
      <c r="A12" s="6">
        <v>2000</v>
      </c>
      <c r="B12" s="5">
        <v>337</v>
      </c>
      <c r="C12" s="4">
        <v>10106</v>
      </c>
      <c r="D12" s="4">
        <v>10124</v>
      </c>
      <c r="E12" s="4">
        <v>9321</v>
      </c>
      <c r="F12" s="3">
        <v>92.1</v>
      </c>
      <c r="G12" s="3">
        <v>9.9</v>
      </c>
    </row>
    <row r="13" spans="1:7" ht="12.95" customHeight="1" x14ac:dyDescent="0.25">
      <c r="A13" s="6">
        <v>2001</v>
      </c>
      <c r="B13" s="5">
        <v>344</v>
      </c>
      <c r="C13" s="4">
        <v>10256</v>
      </c>
      <c r="D13" s="4">
        <v>10236</v>
      </c>
      <c r="E13" s="4">
        <v>9617</v>
      </c>
      <c r="F13" s="3">
        <v>94</v>
      </c>
      <c r="G13" s="3">
        <v>10.1</v>
      </c>
    </row>
    <row r="14" spans="1:7" ht="12.95" customHeight="1" x14ac:dyDescent="0.25">
      <c r="A14" s="6">
        <v>2002</v>
      </c>
      <c r="B14" s="5">
        <v>329</v>
      </c>
      <c r="C14" s="4">
        <v>9621</v>
      </c>
      <c r="D14" s="4">
        <v>9566</v>
      </c>
      <c r="E14" s="4">
        <v>9305</v>
      </c>
      <c r="F14" s="3">
        <v>97.3</v>
      </c>
      <c r="G14" s="3">
        <v>9.4</v>
      </c>
    </row>
    <row r="15" spans="1:7" ht="12.95" customHeight="1" x14ac:dyDescent="0.25">
      <c r="A15" s="6">
        <v>2003</v>
      </c>
      <c r="B15" s="5">
        <v>324</v>
      </c>
      <c r="C15" s="4">
        <v>10108</v>
      </c>
      <c r="D15" s="4">
        <v>10093</v>
      </c>
      <c r="E15" s="4">
        <v>9504</v>
      </c>
      <c r="F15" s="3">
        <v>94.2</v>
      </c>
      <c r="G15" s="3">
        <v>9.4</v>
      </c>
    </row>
    <row r="16" spans="1:7" ht="12.95" customHeight="1" x14ac:dyDescent="0.25">
      <c r="A16" s="6">
        <v>2004</v>
      </c>
      <c r="B16" s="5">
        <v>293</v>
      </c>
      <c r="C16" s="4">
        <v>10176</v>
      </c>
      <c r="D16" s="4">
        <v>10102</v>
      </c>
      <c r="E16" s="4">
        <v>9387</v>
      </c>
      <c r="F16" s="3">
        <f>E16/D16*100</f>
        <v>92.922193625024747</v>
      </c>
      <c r="G16" s="3">
        <v>10</v>
      </c>
    </row>
    <row r="17" spans="1:7" ht="12.95" customHeight="1" x14ac:dyDescent="0.25">
      <c r="A17" s="6">
        <v>2005</v>
      </c>
      <c r="B17" s="5">
        <v>305</v>
      </c>
      <c r="C17" s="4">
        <v>11063</v>
      </c>
      <c r="D17" s="4">
        <v>11046</v>
      </c>
      <c r="E17" s="4">
        <v>10305</v>
      </c>
      <c r="F17" s="3">
        <v>93.1</v>
      </c>
      <c r="G17" s="3">
        <v>11</v>
      </c>
    </row>
  </sheetData>
  <mergeCells count="7">
    <mergeCell ref="A2:A4"/>
    <mergeCell ref="F2:F4"/>
    <mergeCell ref="G2:G4"/>
    <mergeCell ref="B2:E2"/>
    <mergeCell ref="C4:D4"/>
    <mergeCell ref="B3:B4"/>
    <mergeCell ref="E3:E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8C8BC-8159-46C7-9EEB-DE9CC2CEF08B}">
  <dimension ref="A1:F25"/>
  <sheetViews>
    <sheetView zoomScaleNormal="100" workbookViewId="0"/>
  </sheetViews>
  <sheetFormatPr defaultRowHeight="13.5" x14ac:dyDescent="0.25"/>
  <cols>
    <col min="1" max="1" width="30.42578125" style="2" customWidth="1"/>
    <col min="2" max="6" width="11.28515625" style="2" customWidth="1"/>
    <col min="7" max="16384" width="9.140625" style="1"/>
  </cols>
  <sheetData>
    <row r="1" spans="1:6" s="9" customFormat="1" ht="15.75" customHeight="1" x14ac:dyDescent="0.2">
      <c r="A1" s="10" t="s">
        <v>30</v>
      </c>
      <c r="B1" s="10"/>
      <c r="C1" s="10"/>
      <c r="D1" s="10"/>
      <c r="E1" s="10"/>
      <c r="F1" s="10"/>
    </row>
    <row r="2" spans="1:6" ht="43.5" customHeight="1" x14ac:dyDescent="0.2">
      <c r="A2" s="17" t="s">
        <v>29</v>
      </c>
      <c r="B2" s="16" t="s">
        <v>28</v>
      </c>
      <c r="C2" s="16" t="s">
        <v>27</v>
      </c>
      <c r="D2" s="16" t="s">
        <v>26</v>
      </c>
      <c r="E2" s="16" t="s">
        <v>25</v>
      </c>
      <c r="F2" s="15" t="s">
        <v>24</v>
      </c>
    </row>
    <row r="3" spans="1:6" ht="18" customHeight="1" x14ac:dyDescent="0.25">
      <c r="A3" s="14">
        <v>1993</v>
      </c>
      <c r="B3" s="11">
        <v>639</v>
      </c>
      <c r="C3" s="12">
        <v>49326</v>
      </c>
      <c r="D3" s="12">
        <v>5087</v>
      </c>
      <c r="E3" s="12">
        <v>3011</v>
      </c>
      <c r="F3" s="12">
        <v>14800</v>
      </c>
    </row>
    <row r="4" spans="1:6" ht="15" customHeight="1" x14ac:dyDescent="0.25">
      <c r="A4" s="14">
        <v>1994</v>
      </c>
      <c r="B4" s="11">
        <v>668</v>
      </c>
      <c r="C4" s="12">
        <v>53382</v>
      </c>
      <c r="D4" s="12">
        <v>6028</v>
      </c>
      <c r="E4" s="12">
        <v>3861</v>
      </c>
      <c r="F4" s="12">
        <v>18002</v>
      </c>
    </row>
    <row r="5" spans="1:6" ht="15" customHeight="1" x14ac:dyDescent="0.25">
      <c r="A5" s="14">
        <v>1995</v>
      </c>
      <c r="B5" s="11">
        <v>737</v>
      </c>
      <c r="C5" s="12">
        <v>55994</v>
      </c>
      <c r="D5" s="12">
        <v>7511</v>
      </c>
      <c r="E5" s="12">
        <v>5047</v>
      </c>
      <c r="F5" s="12">
        <v>21937</v>
      </c>
    </row>
    <row r="6" spans="1:6" ht="15" customHeight="1" x14ac:dyDescent="0.25">
      <c r="A6" s="14">
        <v>1996</v>
      </c>
      <c r="B6" s="11">
        <v>748</v>
      </c>
      <c r="C6" s="12">
        <v>58673</v>
      </c>
      <c r="D6" s="12">
        <v>9166</v>
      </c>
      <c r="E6" s="12">
        <v>6454</v>
      </c>
      <c r="F6" s="12">
        <v>21040</v>
      </c>
    </row>
    <row r="7" spans="1:6" ht="15" customHeight="1" x14ac:dyDescent="0.25">
      <c r="A7" s="14">
        <v>1997</v>
      </c>
      <c r="B7" s="11">
        <v>774</v>
      </c>
      <c r="C7" s="12">
        <v>61373</v>
      </c>
      <c r="D7" s="12">
        <v>11367</v>
      </c>
      <c r="E7" s="12">
        <v>8371</v>
      </c>
      <c r="F7" s="12">
        <v>31175</v>
      </c>
    </row>
    <row r="8" spans="1:6" ht="15" customHeight="1" x14ac:dyDescent="0.25">
      <c r="A8" s="14">
        <v>1998</v>
      </c>
      <c r="B8" s="11">
        <v>805</v>
      </c>
      <c r="C8" s="12">
        <v>65161</v>
      </c>
      <c r="D8" s="12">
        <v>13576</v>
      </c>
      <c r="E8" s="12">
        <v>10616</v>
      </c>
      <c r="F8" s="12">
        <v>39784</v>
      </c>
    </row>
    <row r="9" spans="1:6" ht="15" customHeight="1" x14ac:dyDescent="0.25">
      <c r="A9" s="14">
        <v>1999</v>
      </c>
      <c r="B9" s="11">
        <v>829</v>
      </c>
      <c r="C9" s="12">
        <v>66344</v>
      </c>
      <c r="D9" s="12">
        <v>16522</v>
      </c>
      <c r="E9" s="12">
        <v>13154</v>
      </c>
      <c r="F9" s="12">
        <v>52612</v>
      </c>
    </row>
    <row r="10" spans="1:6" ht="15" customHeight="1" x14ac:dyDescent="0.25">
      <c r="A10" s="14">
        <v>2000</v>
      </c>
      <c r="B10" s="11">
        <v>865</v>
      </c>
      <c r="C10" s="12">
        <v>68089</v>
      </c>
      <c r="D10" s="12">
        <v>18215</v>
      </c>
      <c r="E10" s="12">
        <v>14883</v>
      </c>
      <c r="F10" s="12">
        <v>55637</v>
      </c>
    </row>
    <row r="11" spans="1:6" ht="15" customHeight="1" x14ac:dyDescent="0.25">
      <c r="A11" s="14">
        <v>2001</v>
      </c>
      <c r="B11" s="11">
        <v>904</v>
      </c>
      <c r="C11" s="12">
        <v>70140</v>
      </c>
      <c r="D11" s="12">
        <v>21444</v>
      </c>
      <c r="E11" s="12">
        <v>18049</v>
      </c>
      <c r="F11" s="12">
        <v>65528</v>
      </c>
    </row>
    <row r="12" spans="1:6" ht="15" customHeight="1" x14ac:dyDescent="0.25">
      <c r="A12" s="14">
        <v>2002</v>
      </c>
      <c r="B12" s="11">
        <v>930</v>
      </c>
      <c r="C12" s="12">
        <v>71149</v>
      </c>
      <c r="D12" s="12">
        <v>25144</v>
      </c>
      <c r="E12" s="12">
        <v>21468</v>
      </c>
      <c r="F12" s="12">
        <v>83848</v>
      </c>
    </row>
    <row r="13" spans="1:6" ht="15" customHeight="1" x14ac:dyDescent="0.25">
      <c r="A13" s="14">
        <v>2003</v>
      </c>
      <c r="B13" s="11">
        <v>968</v>
      </c>
      <c r="C13" s="12">
        <v>73103</v>
      </c>
      <c r="D13" s="12">
        <v>28480</v>
      </c>
      <c r="E13" s="12">
        <v>24983</v>
      </c>
      <c r="F13" s="12">
        <v>104804</v>
      </c>
    </row>
    <row r="14" spans="1:6" ht="15" customHeight="1" x14ac:dyDescent="0.25">
      <c r="A14" s="14">
        <v>2004</v>
      </c>
      <c r="B14" s="11">
        <v>960</v>
      </c>
      <c r="C14" s="12">
        <v>74090</v>
      </c>
      <c r="D14" s="12">
        <v>32379</v>
      </c>
      <c r="E14" s="12">
        <v>28788</v>
      </c>
      <c r="F14" s="12">
        <v>109468</v>
      </c>
    </row>
    <row r="15" spans="1:6" ht="15" customHeight="1" x14ac:dyDescent="0.25">
      <c r="A15" s="14">
        <v>2005</v>
      </c>
      <c r="B15" s="11">
        <v>1002</v>
      </c>
      <c r="C15" s="12">
        <v>76272</v>
      </c>
      <c r="D15" s="12">
        <v>36314</v>
      </c>
      <c r="E15" s="12">
        <v>33237</v>
      </c>
      <c r="F15" s="12">
        <v>122732</v>
      </c>
    </row>
    <row r="16" spans="1:6" ht="15" customHeight="1" x14ac:dyDescent="0.25">
      <c r="A16" s="2" t="s">
        <v>23</v>
      </c>
    </row>
    <row r="17" spans="1:6" ht="15" customHeight="1" x14ac:dyDescent="0.25">
      <c r="A17" s="13" t="s">
        <v>22</v>
      </c>
      <c r="B17" s="11">
        <v>374</v>
      </c>
      <c r="C17" s="12">
        <v>21151</v>
      </c>
      <c r="D17" s="12">
        <v>37496</v>
      </c>
      <c r="E17" s="12">
        <v>9517</v>
      </c>
      <c r="F17" s="12">
        <v>32841</v>
      </c>
    </row>
    <row r="18" spans="1:6" ht="15" customHeight="1" x14ac:dyDescent="0.25">
      <c r="A18" s="13" t="s">
        <v>21</v>
      </c>
      <c r="B18" s="11">
        <v>199</v>
      </c>
      <c r="C18" s="12">
        <v>33520</v>
      </c>
      <c r="D18" s="12">
        <v>33333</v>
      </c>
      <c r="E18" s="12">
        <v>13408</v>
      </c>
      <c r="F18" s="12">
        <v>56110</v>
      </c>
    </row>
    <row r="19" spans="1:6" ht="15" customHeight="1" x14ac:dyDescent="0.25">
      <c r="A19" s="13" t="s">
        <v>20</v>
      </c>
      <c r="B19" s="11">
        <v>155</v>
      </c>
      <c r="C19" s="12">
        <v>7720</v>
      </c>
      <c r="D19" s="12">
        <v>40601</v>
      </c>
      <c r="E19" s="12">
        <v>3761</v>
      </c>
      <c r="F19" s="12">
        <v>12978</v>
      </c>
    </row>
    <row r="20" spans="1:6" ht="15" customHeight="1" x14ac:dyDescent="0.25">
      <c r="A20" s="13" t="s">
        <v>19</v>
      </c>
      <c r="B20" s="11">
        <v>91</v>
      </c>
      <c r="C20" s="12">
        <v>6615</v>
      </c>
      <c r="D20" s="12">
        <v>47456</v>
      </c>
      <c r="E20" s="12">
        <v>3767</v>
      </c>
      <c r="F20" s="12">
        <v>9469</v>
      </c>
    </row>
    <row r="21" spans="1:6" ht="15" customHeight="1" x14ac:dyDescent="0.25">
      <c r="A21" s="13" t="s">
        <v>18</v>
      </c>
      <c r="B21" s="11">
        <v>53</v>
      </c>
      <c r="C21" s="12">
        <v>1837</v>
      </c>
      <c r="D21" s="12">
        <v>26236</v>
      </c>
      <c r="E21" s="12">
        <v>578</v>
      </c>
      <c r="F21" s="12">
        <v>2656</v>
      </c>
    </row>
    <row r="22" spans="1:6" ht="15" customHeight="1" x14ac:dyDescent="0.25">
      <c r="A22" s="13" t="s">
        <v>17</v>
      </c>
      <c r="B22" s="11">
        <v>118</v>
      </c>
      <c r="C22" s="12">
        <v>4691</v>
      </c>
      <c r="D22" s="12">
        <v>34548</v>
      </c>
      <c r="E22" s="12">
        <v>1945</v>
      </c>
      <c r="F22" s="12">
        <v>6532</v>
      </c>
    </row>
    <row r="23" spans="1:6" ht="15" customHeight="1" x14ac:dyDescent="0.25">
      <c r="A23" s="13" t="s">
        <v>16</v>
      </c>
      <c r="B23" s="11">
        <v>5</v>
      </c>
      <c r="C23" s="12">
        <v>140</v>
      </c>
      <c r="D23" s="12">
        <v>47865</v>
      </c>
      <c r="E23" s="12">
        <v>81</v>
      </c>
      <c r="F23" s="12">
        <v>192</v>
      </c>
    </row>
    <row r="24" spans="1:6" ht="15" customHeight="1" x14ac:dyDescent="0.25">
      <c r="A24" s="13" t="s">
        <v>15</v>
      </c>
      <c r="B24" s="11">
        <v>6</v>
      </c>
      <c r="C24" s="12">
        <v>591</v>
      </c>
      <c r="D24" s="12">
        <v>25306</v>
      </c>
      <c r="E24" s="12">
        <v>180</v>
      </c>
      <c r="F24" s="12">
        <v>1932</v>
      </c>
    </row>
    <row r="25" spans="1:6" ht="15" customHeight="1" x14ac:dyDescent="0.25">
      <c r="A25" s="13" t="s">
        <v>14</v>
      </c>
      <c r="B25" s="11">
        <v>1</v>
      </c>
      <c r="C25" s="12">
        <v>7</v>
      </c>
      <c r="D25" s="12">
        <v>3143</v>
      </c>
      <c r="E25" s="12">
        <v>0</v>
      </c>
      <c r="F25" s="12">
        <v>22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796AF-2FDB-42D5-BF20-D617D0520A98}">
  <dimension ref="A1:E25"/>
  <sheetViews>
    <sheetView zoomScaleNormal="100" workbookViewId="0"/>
  </sheetViews>
  <sheetFormatPr defaultRowHeight="13.5" x14ac:dyDescent="0.25"/>
  <cols>
    <col min="1" max="1" width="26.28515625" style="2" customWidth="1"/>
    <col min="2" max="5" width="15.140625" style="2" customWidth="1"/>
    <col min="6" max="16384" width="9.140625" style="1"/>
  </cols>
  <sheetData>
    <row r="1" spans="1:5" s="9" customFormat="1" ht="15.75" customHeight="1" x14ac:dyDescent="0.2">
      <c r="A1" s="10" t="s">
        <v>35</v>
      </c>
      <c r="B1" s="10"/>
      <c r="C1" s="10"/>
      <c r="D1" s="10"/>
      <c r="E1" s="10"/>
    </row>
    <row r="2" spans="1:5" ht="22.5" customHeight="1" x14ac:dyDescent="0.2">
      <c r="A2" s="17" t="s">
        <v>29</v>
      </c>
      <c r="B2" s="16" t="s">
        <v>34</v>
      </c>
      <c r="C2" s="16" t="s">
        <v>33</v>
      </c>
      <c r="D2" s="16" t="s">
        <v>32</v>
      </c>
      <c r="E2" s="15" t="s">
        <v>31</v>
      </c>
    </row>
    <row r="3" spans="1:5" ht="18" customHeight="1" x14ac:dyDescent="0.25">
      <c r="A3" s="14">
        <v>1993</v>
      </c>
      <c r="B3" s="18">
        <v>56118</v>
      </c>
      <c r="C3" s="18">
        <v>12543</v>
      </c>
      <c r="D3" s="19">
        <v>65.400000000000006</v>
      </c>
      <c r="E3" s="19">
        <v>4.5</v>
      </c>
    </row>
    <row r="4" spans="1:5" ht="15" customHeight="1" x14ac:dyDescent="0.25">
      <c r="A4" s="14">
        <v>1994</v>
      </c>
      <c r="B4" s="18">
        <v>59291</v>
      </c>
      <c r="C4" s="18">
        <v>12937</v>
      </c>
      <c r="D4" s="19">
        <v>66.2</v>
      </c>
      <c r="E4" s="19">
        <v>4.5999999999999996</v>
      </c>
    </row>
    <row r="5" spans="1:5" ht="15" customHeight="1" x14ac:dyDescent="0.25">
      <c r="A5" s="14">
        <v>1995</v>
      </c>
      <c r="B5" s="18">
        <v>62265</v>
      </c>
      <c r="C5" s="18">
        <v>14000</v>
      </c>
      <c r="D5" s="19">
        <v>65.5</v>
      </c>
      <c r="E5" s="19">
        <v>4.4000000000000004</v>
      </c>
    </row>
    <row r="6" spans="1:5" ht="15" customHeight="1" x14ac:dyDescent="0.25">
      <c r="A6" s="14">
        <v>1996</v>
      </c>
      <c r="B6" s="18">
        <v>65166</v>
      </c>
      <c r="C6" s="18">
        <v>14567</v>
      </c>
      <c r="D6" s="19">
        <v>68</v>
      </c>
      <c r="E6" s="19">
        <v>4.5</v>
      </c>
    </row>
    <row r="7" spans="1:5" ht="15" customHeight="1" x14ac:dyDescent="0.25">
      <c r="A7" s="14">
        <v>1997</v>
      </c>
      <c r="B7" s="18">
        <v>67349</v>
      </c>
      <c r="C7" s="18">
        <v>15297</v>
      </c>
      <c r="D7" s="19">
        <v>72.8</v>
      </c>
      <c r="E7" s="19">
        <v>4.4000000000000004</v>
      </c>
    </row>
    <row r="8" spans="1:5" ht="15" customHeight="1" x14ac:dyDescent="0.25">
      <c r="A8" s="14">
        <v>1998</v>
      </c>
      <c r="B8" s="18">
        <v>69347</v>
      </c>
      <c r="C8" s="18">
        <v>17624</v>
      </c>
      <c r="D8" s="19">
        <v>73.8</v>
      </c>
      <c r="E8" s="19">
        <v>3.9</v>
      </c>
    </row>
    <row r="9" spans="1:5" ht="15" customHeight="1" x14ac:dyDescent="0.25">
      <c r="A9" s="14">
        <v>1999</v>
      </c>
      <c r="B9" s="18">
        <v>70287</v>
      </c>
      <c r="C9" s="18">
        <v>18419</v>
      </c>
      <c r="D9" s="19">
        <v>75.400000000000006</v>
      </c>
      <c r="E9" s="19">
        <v>3.8</v>
      </c>
    </row>
    <row r="10" spans="1:5" ht="15" customHeight="1" x14ac:dyDescent="0.25">
      <c r="A10" s="14">
        <v>2000</v>
      </c>
      <c r="B10" s="18">
        <v>72183</v>
      </c>
      <c r="C10" s="18">
        <v>19262</v>
      </c>
      <c r="D10" s="19">
        <v>78.599999999999994</v>
      </c>
      <c r="E10" s="19">
        <v>3.7</v>
      </c>
    </row>
    <row r="11" spans="1:5" ht="15" customHeight="1" x14ac:dyDescent="0.25">
      <c r="A11" s="14">
        <v>2001</v>
      </c>
      <c r="B11" s="18">
        <v>74338</v>
      </c>
      <c r="C11" s="18">
        <v>20238</v>
      </c>
      <c r="D11" s="19">
        <v>79.8</v>
      </c>
      <c r="E11" s="19">
        <v>3.7</v>
      </c>
    </row>
    <row r="12" spans="1:5" ht="15" customHeight="1" x14ac:dyDescent="0.25">
      <c r="A12" s="14">
        <v>2002</v>
      </c>
      <c r="B12" s="18">
        <v>75541</v>
      </c>
      <c r="C12" s="18">
        <v>20902</v>
      </c>
      <c r="D12" s="19">
        <v>83.5</v>
      </c>
      <c r="E12" s="19">
        <f>B12/C12</f>
        <v>3.6140560711893599</v>
      </c>
    </row>
    <row r="13" spans="1:5" ht="15" customHeight="1" x14ac:dyDescent="0.25">
      <c r="A13" s="14">
        <v>2003</v>
      </c>
      <c r="B13" s="18">
        <v>77386</v>
      </c>
      <c r="C13" s="18">
        <v>22031</v>
      </c>
      <c r="D13" s="19">
        <v>84.4</v>
      </c>
      <c r="E13" s="19">
        <v>3.5</v>
      </c>
    </row>
    <row r="14" spans="1:5" ht="15" customHeight="1" x14ac:dyDescent="0.25">
      <c r="A14" s="14">
        <v>2004</v>
      </c>
      <c r="B14" s="18">
        <v>78462</v>
      </c>
      <c r="C14" s="18">
        <v>22500</v>
      </c>
      <c r="D14" s="19">
        <v>87.3</v>
      </c>
      <c r="E14" s="19">
        <f>B14/C14</f>
        <v>3.4872000000000001</v>
      </c>
    </row>
    <row r="15" spans="1:5" ht="15" customHeight="1" x14ac:dyDescent="0.25">
      <c r="A15" s="14">
        <v>2005</v>
      </c>
      <c r="B15" s="18">
        <v>81425</v>
      </c>
      <c r="C15" s="18">
        <v>23269</v>
      </c>
      <c r="D15" s="19">
        <v>88.5</v>
      </c>
      <c r="E15" s="19">
        <v>3.499290902058533</v>
      </c>
    </row>
    <row r="16" spans="1:5" ht="15" customHeight="1" x14ac:dyDescent="0.25">
      <c r="A16" s="2" t="s">
        <v>23</v>
      </c>
    </row>
    <row r="17" spans="1:5" ht="15" customHeight="1" x14ac:dyDescent="0.25">
      <c r="A17" s="13" t="s">
        <v>22</v>
      </c>
      <c r="B17" s="18">
        <v>22379</v>
      </c>
      <c r="C17" s="18">
        <v>6601</v>
      </c>
      <c r="D17" s="19">
        <v>91.2</v>
      </c>
      <c r="E17" s="19">
        <v>3.3902439024390243</v>
      </c>
    </row>
    <row r="18" spans="1:5" ht="15" customHeight="1" x14ac:dyDescent="0.25">
      <c r="A18" s="13" t="s">
        <v>21</v>
      </c>
      <c r="B18" s="18">
        <v>35214</v>
      </c>
      <c r="C18" s="18">
        <v>10347</v>
      </c>
      <c r="D18" s="19">
        <v>88.5</v>
      </c>
      <c r="E18" s="19">
        <v>3.4033053058857639</v>
      </c>
    </row>
    <row r="19" spans="1:5" ht="15" customHeight="1" x14ac:dyDescent="0.25">
      <c r="A19" s="13" t="s">
        <v>20</v>
      </c>
      <c r="B19" s="18">
        <v>7979</v>
      </c>
      <c r="C19" s="18">
        <v>2376</v>
      </c>
      <c r="D19" s="19">
        <v>88.7</v>
      </c>
      <c r="E19" s="19">
        <v>3.3581649831649831</v>
      </c>
    </row>
    <row r="20" spans="1:5" ht="15" customHeight="1" x14ac:dyDescent="0.25">
      <c r="A20" s="13" t="s">
        <v>19</v>
      </c>
      <c r="B20" s="18">
        <v>6725</v>
      </c>
      <c r="C20" s="18">
        <v>1844</v>
      </c>
      <c r="D20" s="19">
        <v>82.6</v>
      </c>
      <c r="E20" s="19">
        <v>3.6469631236442517</v>
      </c>
    </row>
    <row r="21" spans="1:5" ht="15" customHeight="1" x14ac:dyDescent="0.25">
      <c r="A21" s="13" t="s">
        <v>18</v>
      </c>
      <c r="B21" s="18">
        <v>2738</v>
      </c>
      <c r="C21" s="18">
        <v>493</v>
      </c>
      <c r="D21" s="19">
        <v>85.4</v>
      </c>
      <c r="E21" s="19">
        <v>5.5537525354969572</v>
      </c>
    </row>
    <row r="22" spans="1:5" ht="15" customHeight="1" x14ac:dyDescent="0.25">
      <c r="A22" s="13" t="s">
        <v>17</v>
      </c>
      <c r="B22" s="18">
        <v>5565</v>
      </c>
      <c r="C22" s="18">
        <v>1328</v>
      </c>
      <c r="D22" s="19">
        <v>86.3</v>
      </c>
      <c r="E22" s="19">
        <v>4.1905120481927707</v>
      </c>
    </row>
    <row r="23" spans="1:5" ht="15" customHeight="1" x14ac:dyDescent="0.25">
      <c r="A23" s="13" t="s">
        <v>16</v>
      </c>
      <c r="B23" s="18">
        <v>140</v>
      </c>
      <c r="C23" s="18">
        <v>39</v>
      </c>
      <c r="D23" s="19">
        <v>76.900000000000006</v>
      </c>
      <c r="E23" s="19">
        <v>3.5897435897435899</v>
      </c>
    </row>
    <row r="24" spans="1:5" ht="15" customHeight="1" x14ac:dyDescent="0.25">
      <c r="A24" s="13" t="s">
        <v>15</v>
      </c>
      <c r="B24" s="18">
        <v>654</v>
      </c>
      <c r="C24" s="18">
        <v>235</v>
      </c>
      <c r="D24" s="19">
        <v>83</v>
      </c>
      <c r="E24" s="19">
        <v>2.7829787234042551</v>
      </c>
    </row>
    <row r="25" spans="1:5" ht="15" customHeight="1" x14ac:dyDescent="0.25">
      <c r="A25" s="13" t="s">
        <v>14</v>
      </c>
      <c r="B25" s="18">
        <v>31</v>
      </c>
      <c r="C25" s="18">
        <v>6</v>
      </c>
      <c r="D25" s="19">
        <v>100</v>
      </c>
      <c r="E25" s="19">
        <v>5.166666666666667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55188-C956-4294-9460-BC69A19CD670}">
  <dimension ref="A1:G37"/>
  <sheetViews>
    <sheetView zoomScaleNormal="100" workbookViewId="0"/>
  </sheetViews>
  <sheetFormatPr defaultRowHeight="13.5" x14ac:dyDescent="0.25"/>
  <cols>
    <col min="1" max="1" width="28.85546875" style="2" customWidth="1"/>
    <col min="2" max="7" width="9.5703125" style="2" customWidth="1"/>
    <col min="8" max="16384" width="9.140625" style="1"/>
  </cols>
  <sheetData>
    <row r="1" spans="1:7" s="9" customFormat="1" ht="15.75" customHeight="1" x14ac:dyDescent="0.25">
      <c r="A1" s="10" t="s">
        <v>60</v>
      </c>
      <c r="B1" s="10"/>
      <c r="C1" s="10"/>
      <c r="D1" s="10"/>
      <c r="E1" s="10"/>
      <c r="F1" s="27"/>
      <c r="G1" s="10"/>
    </row>
    <row r="2" spans="1:7" ht="20.100000000000001" customHeight="1" x14ac:dyDescent="0.2">
      <c r="A2" s="17" t="s">
        <v>59</v>
      </c>
      <c r="B2" s="8">
        <v>1993</v>
      </c>
      <c r="C2" s="8">
        <v>1995</v>
      </c>
      <c r="D2" s="8">
        <v>2000</v>
      </c>
      <c r="E2" s="28">
        <v>2003</v>
      </c>
      <c r="F2" s="28">
        <v>2004</v>
      </c>
      <c r="G2" s="28">
        <v>2005</v>
      </c>
    </row>
    <row r="3" spans="1:7" ht="18" customHeight="1" x14ac:dyDescent="0.25">
      <c r="B3" s="75" t="s">
        <v>58</v>
      </c>
      <c r="C3" s="75"/>
      <c r="D3" s="75"/>
      <c r="E3" s="75"/>
      <c r="F3" s="75"/>
      <c r="G3" s="75"/>
    </row>
    <row r="4" spans="1:7" x14ac:dyDescent="0.25">
      <c r="A4" s="2" t="s">
        <v>57</v>
      </c>
      <c r="B4" s="23">
        <v>28072</v>
      </c>
      <c r="C4" s="23">
        <v>30692</v>
      </c>
      <c r="D4" s="23">
        <v>37698</v>
      </c>
      <c r="E4" s="23">
        <v>41725</v>
      </c>
      <c r="F4" s="23">
        <v>42835</v>
      </c>
      <c r="G4" s="22">
        <v>44346</v>
      </c>
    </row>
    <row r="5" spans="1:7" x14ac:dyDescent="0.25">
      <c r="A5" s="2" t="s">
        <v>45</v>
      </c>
      <c r="B5" s="23">
        <v>8042</v>
      </c>
      <c r="C5" s="23">
        <v>7480</v>
      </c>
      <c r="D5" s="23">
        <v>8117</v>
      </c>
      <c r="E5" s="23">
        <v>7864</v>
      </c>
      <c r="F5" s="23">
        <v>7945</v>
      </c>
      <c r="G5" s="22">
        <v>8009</v>
      </c>
    </row>
    <row r="6" spans="1:7" x14ac:dyDescent="0.25">
      <c r="A6" s="2" t="s">
        <v>41</v>
      </c>
      <c r="B6" s="26" t="s">
        <v>40</v>
      </c>
      <c r="C6" s="26" t="s">
        <v>40</v>
      </c>
      <c r="D6" s="2">
        <v>9</v>
      </c>
      <c r="E6" s="23">
        <v>137</v>
      </c>
      <c r="F6" s="23">
        <v>122</v>
      </c>
      <c r="G6" s="22">
        <v>186</v>
      </c>
    </row>
    <row r="7" spans="1:7" x14ac:dyDescent="0.25">
      <c r="A7" s="2" t="s">
        <v>56</v>
      </c>
      <c r="B7" s="23">
        <v>4596</v>
      </c>
      <c r="C7" s="23">
        <v>4121</v>
      </c>
      <c r="D7" s="23">
        <v>3544</v>
      </c>
      <c r="E7" s="23">
        <v>2337</v>
      </c>
      <c r="F7" s="23">
        <v>2181</v>
      </c>
      <c r="G7" s="22">
        <v>2289</v>
      </c>
    </row>
    <row r="8" spans="1:7" x14ac:dyDescent="0.25">
      <c r="A8" s="2" t="s">
        <v>55</v>
      </c>
      <c r="B8" s="23">
        <v>8070</v>
      </c>
      <c r="C8" s="23">
        <v>10228</v>
      </c>
      <c r="D8" s="23">
        <v>11778</v>
      </c>
      <c r="E8" s="23">
        <v>13572</v>
      </c>
      <c r="F8" s="23">
        <v>13805</v>
      </c>
      <c r="G8" s="22">
        <v>13857</v>
      </c>
    </row>
    <row r="9" spans="1:7" x14ac:dyDescent="0.25">
      <c r="A9" s="2" t="s">
        <v>41</v>
      </c>
      <c r="B9" s="26" t="s">
        <v>40</v>
      </c>
      <c r="C9" s="26" t="s">
        <v>40</v>
      </c>
      <c r="D9" s="2">
        <v>123</v>
      </c>
      <c r="E9" s="23">
        <v>772</v>
      </c>
      <c r="F9" s="23">
        <v>969</v>
      </c>
      <c r="G9" s="22">
        <v>1062</v>
      </c>
    </row>
    <row r="10" spans="1:7" x14ac:dyDescent="0.25">
      <c r="A10" s="2" t="s">
        <v>42</v>
      </c>
      <c r="B10" s="2">
        <v>640</v>
      </c>
      <c r="C10" s="2">
        <v>772</v>
      </c>
      <c r="D10" s="23">
        <v>1100</v>
      </c>
      <c r="E10" s="23">
        <v>1549</v>
      </c>
      <c r="F10" s="23">
        <v>1677</v>
      </c>
      <c r="G10" s="22">
        <v>1984</v>
      </c>
    </row>
    <row r="11" spans="1:7" x14ac:dyDescent="0.25">
      <c r="A11" s="2" t="s">
        <v>41</v>
      </c>
      <c r="B11" s="26" t="s">
        <v>40</v>
      </c>
      <c r="C11" s="26" t="s">
        <v>40</v>
      </c>
      <c r="D11" s="25" t="s">
        <v>40</v>
      </c>
      <c r="E11" s="23">
        <v>17</v>
      </c>
      <c r="F11" s="23">
        <v>8</v>
      </c>
      <c r="G11" s="22">
        <v>26</v>
      </c>
    </row>
    <row r="12" spans="1:7" x14ac:dyDescent="0.25">
      <c r="A12" s="2" t="s">
        <v>54</v>
      </c>
      <c r="B12" s="26" t="s">
        <v>40</v>
      </c>
      <c r="C12" s="26" t="s">
        <v>40</v>
      </c>
      <c r="D12" s="2">
        <v>389</v>
      </c>
      <c r="E12" s="23">
        <v>547</v>
      </c>
      <c r="F12" s="23">
        <v>568</v>
      </c>
      <c r="G12" s="22">
        <v>591</v>
      </c>
    </row>
    <row r="13" spans="1:7" x14ac:dyDescent="0.25">
      <c r="A13" s="2" t="s">
        <v>37</v>
      </c>
      <c r="B13" s="2">
        <v>480</v>
      </c>
      <c r="C13" s="2">
        <v>400</v>
      </c>
      <c r="D13" s="2">
        <v>236</v>
      </c>
      <c r="E13" s="23">
        <v>288</v>
      </c>
      <c r="F13" s="23">
        <v>64</v>
      </c>
      <c r="G13" s="22">
        <v>44</v>
      </c>
    </row>
    <row r="14" spans="1:7" s="9" customFormat="1" x14ac:dyDescent="0.25">
      <c r="A14" s="27" t="s">
        <v>36</v>
      </c>
      <c r="B14" s="20">
        <v>49900</v>
      </c>
      <c r="C14" s="20">
        <v>53693</v>
      </c>
      <c r="D14" s="20">
        <v>62862</v>
      </c>
      <c r="E14" s="20">
        <v>67882</v>
      </c>
      <c r="F14" s="20">
        <v>69075</v>
      </c>
      <c r="G14" s="21">
        <v>71120</v>
      </c>
    </row>
    <row r="15" spans="1:7" ht="18" customHeight="1" x14ac:dyDescent="0.25">
      <c r="B15" s="76" t="s">
        <v>53</v>
      </c>
      <c r="C15" s="76"/>
      <c r="D15" s="76"/>
      <c r="E15" s="76"/>
      <c r="F15" s="76"/>
      <c r="G15" s="76"/>
    </row>
    <row r="16" spans="1:7" x14ac:dyDescent="0.25">
      <c r="A16" s="2" t="s">
        <v>52</v>
      </c>
    </row>
    <row r="17" spans="1:7" x14ac:dyDescent="0.25">
      <c r="A17" s="2" t="s">
        <v>51</v>
      </c>
      <c r="B17" s="23">
        <v>2083</v>
      </c>
      <c r="C17" s="23">
        <v>1781</v>
      </c>
      <c r="D17" s="23">
        <v>2149</v>
      </c>
      <c r="E17" s="23">
        <v>2494</v>
      </c>
      <c r="F17" s="23">
        <v>2821</v>
      </c>
      <c r="G17" s="22">
        <v>2927</v>
      </c>
    </row>
    <row r="18" spans="1:7" x14ac:dyDescent="0.25">
      <c r="A18" s="2" t="s">
        <v>45</v>
      </c>
      <c r="B18" s="26" t="s">
        <v>40</v>
      </c>
      <c r="C18" s="26" t="s">
        <v>40</v>
      </c>
      <c r="D18" s="2">
        <v>16</v>
      </c>
      <c r="E18" s="23">
        <v>25</v>
      </c>
      <c r="F18" s="23">
        <v>20</v>
      </c>
      <c r="G18" s="22">
        <v>65</v>
      </c>
    </row>
    <row r="19" spans="1:7" x14ac:dyDescent="0.25">
      <c r="A19" s="2" t="s">
        <v>50</v>
      </c>
      <c r="B19" s="26" t="s">
        <v>47</v>
      </c>
      <c r="C19" s="26" t="s">
        <v>47</v>
      </c>
      <c r="D19" s="2">
        <v>5</v>
      </c>
      <c r="E19" s="23">
        <v>74</v>
      </c>
      <c r="F19" s="23">
        <v>45</v>
      </c>
      <c r="G19" s="22">
        <v>56</v>
      </c>
    </row>
    <row r="20" spans="1:7" x14ac:dyDescent="0.25">
      <c r="A20" s="2" t="s">
        <v>49</v>
      </c>
      <c r="B20" s="26" t="s">
        <v>40</v>
      </c>
      <c r="C20" s="2">
        <v>13</v>
      </c>
      <c r="D20" s="2">
        <v>19</v>
      </c>
      <c r="E20" s="23">
        <v>53</v>
      </c>
      <c r="F20" s="23">
        <v>95</v>
      </c>
      <c r="G20" s="22">
        <v>105</v>
      </c>
    </row>
    <row r="21" spans="1:7" x14ac:dyDescent="0.25">
      <c r="A21" s="2" t="s">
        <v>42</v>
      </c>
      <c r="B21" s="2">
        <v>36</v>
      </c>
      <c r="C21" s="2">
        <v>29</v>
      </c>
      <c r="D21" s="2">
        <v>61</v>
      </c>
      <c r="E21" s="23">
        <v>94</v>
      </c>
      <c r="F21" s="23">
        <v>82</v>
      </c>
      <c r="G21" s="22">
        <v>101</v>
      </c>
    </row>
    <row r="22" spans="1:7" x14ac:dyDescent="0.25">
      <c r="A22" s="2" t="s">
        <v>48</v>
      </c>
      <c r="B22" s="23">
        <v>3578</v>
      </c>
      <c r="C22" s="23">
        <v>5738</v>
      </c>
      <c r="D22" s="23">
        <v>5931</v>
      </c>
      <c r="E22" s="23">
        <v>5807</v>
      </c>
      <c r="F22" s="23">
        <v>6324</v>
      </c>
      <c r="G22" s="22">
        <v>7051</v>
      </c>
    </row>
    <row r="23" spans="1:7" x14ac:dyDescent="0.25">
      <c r="A23" s="2" t="s">
        <v>37</v>
      </c>
      <c r="B23" s="2">
        <v>521</v>
      </c>
      <c r="C23" s="23">
        <v>1011</v>
      </c>
      <c r="D23" s="23">
        <v>1140</v>
      </c>
      <c r="E23" s="23">
        <v>957</v>
      </c>
      <c r="F23" s="26" t="s">
        <v>47</v>
      </c>
      <c r="G23" s="22" t="s">
        <v>40</v>
      </c>
    </row>
    <row r="24" spans="1:7" s="9" customFormat="1" x14ac:dyDescent="0.25">
      <c r="A24" s="27" t="s">
        <v>36</v>
      </c>
      <c r="B24" s="20">
        <v>6218</v>
      </c>
      <c r="C24" s="20">
        <v>8572</v>
      </c>
      <c r="D24" s="20">
        <v>9321</v>
      </c>
      <c r="E24" s="20">
        <f>SUM(E17:E23)</f>
        <v>9504</v>
      </c>
      <c r="F24" s="20">
        <v>9387</v>
      </c>
      <c r="G24" s="21">
        <v>10305</v>
      </c>
    </row>
    <row r="25" spans="1:7" ht="18" customHeight="1" x14ac:dyDescent="0.25">
      <c r="B25" s="76" t="s">
        <v>36</v>
      </c>
      <c r="C25" s="76"/>
      <c r="D25" s="76"/>
      <c r="E25" s="76"/>
      <c r="F25" s="76"/>
      <c r="G25" s="76"/>
    </row>
    <row r="26" spans="1:7" x14ac:dyDescent="0.25">
      <c r="A26" s="2" t="s">
        <v>46</v>
      </c>
      <c r="B26" s="23">
        <v>30155</v>
      </c>
      <c r="C26" s="23">
        <v>32473</v>
      </c>
      <c r="D26" s="23">
        <v>39847</v>
      </c>
      <c r="E26" s="23">
        <v>44219</v>
      </c>
      <c r="F26" s="23">
        <v>45656</v>
      </c>
      <c r="G26" s="22">
        <v>47273</v>
      </c>
    </row>
    <row r="27" spans="1:7" x14ac:dyDescent="0.25">
      <c r="A27" s="2" t="s">
        <v>45</v>
      </c>
      <c r="B27" s="23">
        <v>8042</v>
      </c>
      <c r="C27" s="23">
        <v>7480</v>
      </c>
      <c r="D27" s="23">
        <v>8133</v>
      </c>
      <c r="E27" s="23">
        <v>7889</v>
      </c>
      <c r="F27" s="23">
        <v>7965</v>
      </c>
      <c r="G27" s="22">
        <v>8074</v>
      </c>
    </row>
    <row r="28" spans="1:7" x14ac:dyDescent="0.25">
      <c r="A28" s="2" t="s">
        <v>41</v>
      </c>
      <c r="B28" s="26" t="s">
        <v>40</v>
      </c>
      <c r="C28" s="26" t="s">
        <v>40</v>
      </c>
      <c r="D28" s="2">
        <v>9</v>
      </c>
      <c r="E28" s="23">
        <v>137</v>
      </c>
      <c r="F28" s="23">
        <v>122</v>
      </c>
      <c r="G28" s="24">
        <v>186</v>
      </c>
    </row>
    <row r="29" spans="1:7" x14ac:dyDescent="0.25">
      <c r="A29" s="2" t="s">
        <v>44</v>
      </c>
      <c r="B29" s="23">
        <v>4596</v>
      </c>
      <c r="C29" s="23">
        <v>4121</v>
      </c>
      <c r="D29" s="23">
        <v>3549</v>
      </c>
      <c r="E29" s="23">
        <v>2411</v>
      </c>
      <c r="F29" s="23">
        <v>2226</v>
      </c>
      <c r="G29" s="22">
        <v>2345</v>
      </c>
    </row>
    <row r="30" spans="1:7" x14ac:dyDescent="0.25">
      <c r="A30" s="2" t="s">
        <v>43</v>
      </c>
      <c r="B30" s="23">
        <v>8070</v>
      </c>
      <c r="C30" s="23">
        <v>10241</v>
      </c>
      <c r="D30" s="23">
        <v>11797</v>
      </c>
      <c r="E30" s="23">
        <v>13625</v>
      </c>
      <c r="F30" s="23">
        <v>13900</v>
      </c>
      <c r="G30" s="22">
        <v>13962</v>
      </c>
    </row>
    <row r="31" spans="1:7" x14ac:dyDescent="0.25">
      <c r="A31" s="2" t="s">
        <v>41</v>
      </c>
      <c r="B31" s="26" t="s">
        <v>40</v>
      </c>
      <c r="C31" s="26" t="s">
        <v>40</v>
      </c>
      <c r="D31" s="2">
        <v>123</v>
      </c>
      <c r="E31" s="23">
        <v>772</v>
      </c>
      <c r="F31" s="23">
        <v>969</v>
      </c>
      <c r="G31" s="24">
        <v>1062</v>
      </c>
    </row>
    <row r="32" spans="1:7" x14ac:dyDescent="0.25">
      <c r="A32" s="2" t="s">
        <v>42</v>
      </c>
      <c r="B32" s="2">
        <v>676</v>
      </c>
      <c r="C32" s="2">
        <v>801</v>
      </c>
      <c r="D32" s="23">
        <v>1161</v>
      </c>
      <c r="E32" s="23">
        <v>1643</v>
      </c>
      <c r="F32" s="23">
        <v>1759</v>
      </c>
      <c r="G32" s="22">
        <v>2085</v>
      </c>
    </row>
    <row r="33" spans="1:7" x14ac:dyDescent="0.25">
      <c r="A33" s="2" t="s">
        <v>41</v>
      </c>
      <c r="B33" s="26" t="s">
        <v>40</v>
      </c>
      <c r="C33" s="26" t="s">
        <v>40</v>
      </c>
      <c r="D33" s="25" t="s">
        <v>40</v>
      </c>
      <c r="E33" s="23">
        <v>17</v>
      </c>
      <c r="F33" s="23">
        <v>8</v>
      </c>
      <c r="G33" s="24">
        <v>26</v>
      </c>
    </row>
    <row r="34" spans="1:7" x14ac:dyDescent="0.25">
      <c r="A34" s="2" t="s">
        <v>39</v>
      </c>
      <c r="E34" s="23"/>
      <c r="F34" s="23"/>
    </row>
    <row r="35" spans="1:7" x14ac:dyDescent="0.25">
      <c r="A35" s="2" t="s">
        <v>38</v>
      </c>
      <c r="B35" s="23">
        <v>3578</v>
      </c>
      <c r="C35" s="23">
        <v>5738</v>
      </c>
      <c r="D35" s="23">
        <v>6320</v>
      </c>
      <c r="E35" s="23">
        <v>6354</v>
      </c>
      <c r="F35" s="23">
        <v>6892</v>
      </c>
      <c r="G35" s="22">
        <v>7642</v>
      </c>
    </row>
    <row r="36" spans="1:7" x14ac:dyDescent="0.25">
      <c r="A36" s="2" t="s">
        <v>37</v>
      </c>
      <c r="B36" s="23">
        <v>1001</v>
      </c>
      <c r="C36" s="23">
        <v>1411</v>
      </c>
      <c r="D36" s="23">
        <v>1376</v>
      </c>
      <c r="E36" s="23">
        <v>1245</v>
      </c>
      <c r="F36" s="23">
        <v>64</v>
      </c>
      <c r="G36" s="22">
        <v>44</v>
      </c>
    </row>
    <row r="37" spans="1:7" s="20" customFormat="1" ht="12.75" x14ac:dyDescent="0.25">
      <c r="A37" s="20" t="s">
        <v>36</v>
      </c>
      <c r="B37" s="20">
        <v>56118</v>
      </c>
      <c r="C37" s="20">
        <v>62265</v>
      </c>
      <c r="D37" s="20">
        <v>72183</v>
      </c>
      <c r="E37" s="20">
        <v>77386</v>
      </c>
      <c r="F37" s="20">
        <v>78462</v>
      </c>
      <c r="G37" s="21">
        <v>81425</v>
      </c>
    </row>
  </sheetData>
  <mergeCells count="3">
    <mergeCell ref="B3:G3"/>
    <mergeCell ref="B15:G15"/>
    <mergeCell ref="B25:G25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2A29A-26D2-4E1B-838F-B7C8134F73AE}">
  <dimension ref="A1:F32"/>
  <sheetViews>
    <sheetView zoomScaleNormal="100" workbookViewId="0"/>
  </sheetViews>
  <sheetFormatPr defaultRowHeight="13.5" x14ac:dyDescent="0.25"/>
  <cols>
    <col min="1" max="1" width="42" style="2" customWidth="1"/>
    <col min="2" max="5" width="8.85546875" style="2" customWidth="1"/>
    <col min="6" max="6" width="9.140625" style="2"/>
    <col min="7" max="16384" width="9.140625" style="1"/>
  </cols>
  <sheetData>
    <row r="1" spans="1:6" s="9" customFormat="1" ht="15.75" customHeight="1" x14ac:dyDescent="0.2">
      <c r="A1" s="10" t="s">
        <v>70</v>
      </c>
      <c r="B1" s="10"/>
      <c r="C1" s="10"/>
      <c r="D1" s="10"/>
      <c r="E1" s="10"/>
      <c r="F1" s="10"/>
    </row>
    <row r="2" spans="1:6" ht="20.100000000000001" customHeight="1" x14ac:dyDescent="0.2">
      <c r="A2" s="32" t="s">
        <v>69</v>
      </c>
      <c r="B2" s="8">
        <v>1993</v>
      </c>
      <c r="C2" s="8">
        <v>1995</v>
      </c>
      <c r="D2" s="8">
        <v>2000</v>
      </c>
      <c r="E2" s="28">
        <v>2004</v>
      </c>
      <c r="F2" s="28">
        <v>2005</v>
      </c>
    </row>
    <row r="3" spans="1:6" ht="18" customHeight="1" x14ac:dyDescent="0.25">
      <c r="B3" s="75" t="s">
        <v>58</v>
      </c>
      <c r="C3" s="75"/>
      <c r="D3" s="75"/>
      <c r="E3" s="75"/>
      <c r="F3" s="75"/>
    </row>
    <row r="4" spans="1:6" x14ac:dyDescent="0.25">
      <c r="A4" s="2" t="s">
        <v>22</v>
      </c>
      <c r="B4" s="12">
        <v>15563</v>
      </c>
      <c r="C4" s="12">
        <v>16715</v>
      </c>
      <c r="D4" s="12">
        <v>16514</v>
      </c>
      <c r="E4" s="12">
        <v>17593</v>
      </c>
      <c r="F4" s="12">
        <v>18210</v>
      </c>
    </row>
    <row r="5" spans="1:6" x14ac:dyDescent="0.25">
      <c r="A5" s="2" t="s">
        <v>21</v>
      </c>
      <c r="B5" s="12">
        <v>28289</v>
      </c>
      <c r="C5" s="12">
        <v>29993</v>
      </c>
      <c r="D5" s="12">
        <v>33079</v>
      </c>
      <c r="E5" s="12">
        <v>33513</v>
      </c>
      <c r="F5" s="12">
        <v>33739</v>
      </c>
    </row>
    <row r="6" spans="1:6" x14ac:dyDescent="0.25">
      <c r="A6" s="2" t="s">
        <v>20</v>
      </c>
      <c r="B6" s="12">
        <v>3781</v>
      </c>
      <c r="C6" s="12">
        <v>4281</v>
      </c>
      <c r="D6" s="12">
        <v>5550</v>
      </c>
      <c r="E6" s="12">
        <v>7308</v>
      </c>
      <c r="F6" s="12">
        <v>7617</v>
      </c>
    </row>
    <row r="7" spans="1:6" x14ac:dyDescent="0.25">
      <c r="A7" s="2" t="s">
        <v>18</v>
      </c>
      <c r="B7" s="30" t="s">
        <v>61</v>
      </c>
      <c r="C7" s="12">
        <v>5</v>
      </c>
      <c r="D7" s="12">
        <v>367</v>
      </c>
      <c r="E7" s="6" t="s">
        <v>68</v>
      </c>
      <c r="F7" s="6" t="s">
        <v>67</v>
      </c>
    </row>
    <row r="8" spans="1:6" x14ac:dyDescent="0.25">
      <c r="A8" s="2" t="s">
        <v>17</v>
      </c>
      <c r="B8" s="12">
        <v>311</v>
      </c>
      <c r="C8" s="12">
        <v>601</v>
      </c>
      <c r="D8" s="12">
        <v>2402</v>
      </c>
      <c r="E8" s="12">
        <v>3509</v>
      </c>
      <c r="F8" s="12">
        <v>3799</v>
      </c>
    </row>
    <row r="9" spans="1:6" x14ac:dyDescent="0.25">
      <c r="A9" s="2" t="s">
        <v>16</v>
      </c>
      <c r="B9" s="12">
        <v>482</v>
      </c>
      <c r="C9" s="12">
        <v>644</v>
      </c>
      <c r="D9" s="12">
        <v>734</v>
      </c>
      <c r="E9" s="12">
        <v>216</v>
      </c>
      <c r="F9" s="12">
        <v>107</v>
      </c>
    </row>
    <row r="10" spans="1:6" x14ac:dyDescent="0.25">
      <c r="A10" s="2" t="s">
        <v>62</v>
      </c>
      <c r="B10" s="12">
        <v>38</v>
      </c>
      <c r="C10" s="12">
        <v>43</v>
      </c>
      <c r="D10" s="12">
        <v>339</v>
      </c>
      <c r="E10" s="30" t="s">
        <v>61</v>
      </c>
      <c r="F10" s="30" t="s">
        <v>61</v>
      </c>
    </row>
    <row r="11" spans="1:6" x14ac:dyDescent="0.25">
      <c r="A11" s="2" t="s">
        <v>14</v>
      </c>
      <c r="B11" s="12">
        <v>1436</v>
      </c>
      <c r="C11" s="12">
        <v>1411</v>
      </c>
      <c r="D11" s="12">
        <v>3877</v>
      </c>
      <c r="E11" s="12">
        <v>6193</v>
      </c>
      <c r="F11" s="12">
        <v>6570</v>
      </c>
    </row>
    <row r="12" spans="1:6" s="9" customFormat="1" x14ac:dyDescent="0.25">
      <c r="A12" s="27" t="s">
        <v>36</v>
      </c>
      <c r="B12" s="29">
        <v>49900</v>
      </c>
      <c r="C12" s="29">
        <v>53693</v>
      </c>
      <c r="D12" s="29">
        <v>62862</v>
      </c>
      <c r="E12" s="29">
        <v>69075</v>
      </c>
      <c r="F12" s="29">
        <v>71120</v>
      </c>
    </row>
    <row r="13" spans="1:6" ht="18" customHeight="1" x14ac:dyDescent="0.25">
      <c r="B13" s="76" t="s">
        <v>53</v>
      </c>
      <c r="C13" s="76"/>
      <c r="D13" s="76"/>
      <c r="E13" s="76"/>
      <c r="F13" s="76"/>
    </row>
    <row r="14" spans="1:6" x14ac:dyDescent="0.25">
      <c r="A14" s="2" t="s">
        <v>22</v>
      </c>
      <c r="B14" s="12">
        <v>3997</v>
      </c>
      <c r="C14" s="12">
        <v>4477</v>
      </c>
      <c r="D14" s="12">
        <v>4686</v>
      </c>
      <c r="E14" s="12">
        <v>4074</v>
      </c>
      <c r="F14" s="12">
        <v>4169</v>
      </c>
    </row>
    <row r="15" spans="1:6" x14ac:dyDescent="0.25">
      <c r="A15" s="2" t="s">
        <v>21</v>
      </c>
      <c r="B15" s="12">
        <v>1165</v>
      </c>
      <c r="C15" s="12">
        <v>1738</v>
      </c>
      <c r="D15" s="12">
        <v>1082</v>
      </c>
      <c r="E15" s="12">
        <v>1225</v>
      </c>
      <c r="F15" s="12">
        <v>1475</v>
      </c>
    </row>
    <row r="16" spans="1:6" x14ac:dyDescent="0.25">
      <c r="A16" s="2" t="s">
        <v>20</v>
      </c>
      <c r="B16" s="12">
        <v>139</v>
      </c>
      <c r="C16" s="12">
        <v>290</v>
      </c>
      <c r="D16" s="12">
        <v>381</v>
      </c>
      <c r="E16" s="12">
        <v>336</v>
      </c>
      <c r="F16" s="12">
        <v>362</v>
      </c>
    </row>
    <row r="17" spans="1:6" x14ac:dyDescent="0.25">
      <c r="A17" s="2" t="s">
        <v>18</v>
      </c>
      <c r="B17" s="12">
        <v>199</v>
      </c>
      <c r="C17" s="12">
        <v>486</v>
      </c>
      <c r="D17" s="12">
        <v>678</v>
      </c>
      <c r="E17" s="31" t="s">
        <v>66</v>
      </c>
      <c r="F17" s="31" t="s">
        <v>65</v>
      </c>
    </row>
    <row r="18" spans="1:6" x14ac:dyDescent="0.25">
      <c r="A18" s="2" t="s">
        <v>17</v>
      </c>
      <c r="B18" s="12">
        <v>493</v>
      </c>
      <c r="C18" s="12">
        <v>871</v>
      </c>
      <c r="D18" s="12">
        <v>1208</v>
      </c>
      <c r="E18" s="12">
        <v>1162</v>
      </c>
      <c r="F18" s="12">
        <v>1766</v>
      </c>
    </row>
    <row r="19" spans="1:6" x14ac:dyDescent="0.25">
      <c r="A19" s="2" t="s">
        <v>16</v>
      </c>
      <c r="B19" s="30" t="s">
        <v>61</v>
      </c>
      <c r="C19" s="30" t="s">
        <v>61</v>
      </c>
      <c r="D19" s="12">
        <v>23</v>
      </c>
      <c r="E19" s="12">
        <v>34</v>
      </c>
      <c r="F19" s="12">
        <v>33</v>
      </c>
    </row>
    <row r="20" spans="1:6" x14ac:dyDescent="0.25">
      <c r="A20" s="2" t="s">
        <v>62</v>
      </c>
      <c r="B20" s="12">
        <v>28</v>
      </c>
      <c r="C20" s="30" t="s">
        <v>61</v>
      </c>
      <c r="D20" s="12">
        <v>223</v>
      </c>
      <c r="E20" s="30" t="s">
        <v>61</v>
      </c>
      <c r="F20" s="30" t="s">
        <v>61</v>
      </c>
    </row>
    <row r="21" spans="1:6" x14ac:dyDescent="0.25">
      <c r="A21" s="2" t="s">
        <v>14</v>
      </c>
      <c r="B21" s="12">
        <v>197</v>
      </c>
      <c r="C21" s="12">
        <v>710</v>
      </c>
      <c r="D21" s="12">
        <v>1040</v>
      </c>
      <c r="E21" s="12">
        <v>881</v>
      </c>
      <c r="F21" s="12">
        <v>840</v>
      </c>
    </row>
    <row r="22" spans="1:6" s="9" customFormat="1" x14ac:dyDescent="0.25">
      <c r="A22" s="27" t="s">
        <v>36</v>
      </c>
      <c r="B22" s="29">
        <v>6218</v>
      </c>
      <c r="C22" s="29">
        <v>8572</v>
      </c>
      <c r="D22" s="29">
        <v>9321</v>
      </c>
      <c r="E22" s="29">
        <v>9387</v>
      </c>
      <c r="F22" s="29">
        <v>10305</v>
      </c>
    </row>
    <row r="23" spans="1:6" ht="18" customHeight="1" x14ac:dyDescent="0.25">
      <c r="B23" s="76" t="s">
        <v>36</v>
      </c>
      <c r="C23" s="76"/>
      <c r="D23" s="76"/>
      <c r="E23" s="76"/>
      <c r="F23" s="76"/>
    </row>
    <row r="24" spans="1:6" x14ac:dyDescent="0.25">
      <c r="A24" s="2" t="s">
        <v>22</v>
      </c>
      <c r="B24" s="12">
        <v>19560</v>
      </c>
      <c r="C24" s="12">
        <v>21192</v>
      </c>
      <c r="D24" s="12">
        <v>21200</v>
      </c>
      <c r="E24" s="12">
        <v>21667</v>
      </c>
      <c r="F24" s="12">
        <v>22379</v>
      </c>
    </row>
    <row r="25" spans="1:6" x14ac:dyDescent="0.25">
      <c r="A25" s="2" t="s">
        <v>21</v>
      </c>
      <c r="B25" s="12">
        <v>29454</v>
      </c>
      <c r="C25" s="12">
        <v>31731</v>
      </c>
      <c r="D25" s="12">
        <v>34161</v>
      </c>
      <c r="E25" s="12">
        <v>34738</v>
      </c>
      <c r="F25" s="12">
        <v>35214</v>
      </c>
    </row>
    <row r="26" spans="1:6" x14ac:dyDescent="0.25">
      <c r="A26" s="2" t="s">
        <v>20</v>
      </c>
      <c r="B26" s="12">
        <v>3920</v>
      </c>
      <c r="C26" s="12">
        <v>4571</v>
      </c>
      <c r="D26" s="12">
        <v>5931</v>
      </c>
      <c r="E26" s="12">
        <v>7644</v>
      </c>
      <c r="F26" s="12">
        <v>7979</v>
      </c>
    </row>
    <row r="27" spans="1:6" x14ac:dyDescent="0.25">
      <c r="A27" s="2" t="s">
        <v>18</v>
      </c>
      <c r="B27" s="12">
        <v>199</v>
      </c>
      <c r="C27" s="12">
        <v>491</v>
      </c>
      <c r="D27" s="12">
        <v>1045</v>
      </c>
      <c r="E27" s="31" t="s">
        <v>64</v>
      </c>
      <c r="F27" s="31" t="s">
        <v>63</v>
      </c>
    </row>
    <row r="28" spans="1:6" x14ac:dyDescent="0.25">
      <c r="A28" s="2" t="s">
        <v>17</v>
      </c>
      <c r="B28" s="12">
        <v>804</v>
      </c>
      <c r="C28" s="12">
        <v>1472</v>
      </c>
      <c r="D28" s="12">
        <v>3610</v>
      </c>
      <c r="E28" s="12">
        <v>4671</v>
      </c>
      <c r="F28" s="12">
        <v>5565</v>
      </c>
    </row>
    <row r="29" spans="1:6" x14ac:dyDescent="0.25">
      <c r="A29" s="2" t="s">
        <v>16</v>
      </c>
      <c r="B29" s="12">
        <v>482</v>
      </c>
      <c r="C29" s="12">
        <v>644</v>
      </c>
      <c r="D29" s="12">
        <v>757</v>
      </c>
      <c r="E29" s="12">
        <v>250</v>
      </c>
      <c r="F29" s="12">
        <v>140</v>
      </c>
    </row>
    <row r="30" spans="1:6" x14ac:dyDescent="0.25">
      <c r="A30" s="2" t="s">
        <v>62</v>
      </c>
      <c r="B30" s="12">
        <v>66</v>
      </c>
      <c r="C30" s="12">
        <v>43</v>
      </c>
      <c r="D30" s="12">
        <v>562</v>
      </c>
      <c r="E30" s="30" t="s">
        <v>61</v>
      </c>
      <c r="F30" s="30" t="s">
        <v>61</v>
      </c>
    </row>
    <row r="31" spans="1:6" x14ac:dyDescent="0.25">
      <c r="A31" s="2" t="s">
        <v>14</v>
      </c>
      <c r="B31" s="12">
        <v>1633</v>
      </c>
      <c r="C31" s="12">
        <v>2121</v>
      </c>
      <c r="D31" s="12">
        <v>4917</v>
      </c>
      <c r="E31" s="12">
        <v>7074</v>
      </c>
      <c r="F31" s="12">
        <v>7410</v>
      </c>
    </row>
    <row r="32" spans="1:6" s="9" customFormat="1" x14ac:dyDescent="0.25">
      <c r="A32" s="27" t="s">
        <v>36</v>
      </c>
      <c r="B32" s="29">
        <v>56118</v>
      </c>
      <c r="C32" s="29">
        <v>62265</v>
      </c>
      <c r="D32" s="29">
        <v>72183</v>
      </c>
      <c r="E32" s="29">
        <f>SUM(E24:E31)</f>
        <v>76044</v>
      </c>
      <c r="F32" s="29">
        <v>81425</v>
      </c>
    </row>
  </sheetData>
  <mergeCells count="3">
    <mergeCell ref="B3:F3"/>
    <mergeCell ref="B13:F13"/>
    <mergeCell ref="B23:F2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C39E6-DA54-4F51-9F1D-8A0BF2C10D19}">
  <dimension ref="A1:G34"/>
  <sheetViews>
    <sheetView zoomScaleNormal="100" workbookViewId="0"/>
  </sheetViews>
  <sheetFormatPr defaultRowHeight="13.5" x14ac:dyDescent="0.25"/>
  <cols>
    <col min="1" max="1" width="38.7109375" style="2" customWidth="1"/>
    <col min="2" max="7" width="8" style="2" customWidth="1"/>
    <col min="8" max="16384" width="9.140625" style="1"/>
  </cols>
  <sheetData>
    <row r="1" spans="1:7" s="9" customFormat="1" ht="15.75" customHeight="1" x14ac:dyDescent="0.2">
      <c r="A1" s="10" t="s">
        <v>82</v>
      </c>
      <c r="B1" s="10"/>
      <c r="C1" s="10"/>
      <c r="D1" s="10"/>
      <c r="E1" s="10"/>
      <c r="F1" s="10"/>
      <c r="G1" s="10"/>
    </row>
    <row r="2" spans="1:7" ht="15.75" customHeight="1" x14ac:dyDescent="0.2">
      <c r="A2" s="77" t="s">
        <v>59</v>
      </c>
      <c r="B2" s="74" t="s">
        <v>8</v>
      </c>
      <c r="C2" s="74"/>
      <c r="D2" s="74"/>
      <c r="E2" s="74"/>
      <c r="F2" s="79" t="s">
        <v>81</v>
      </c>
      <c r="G2" s="82" t="s">
        <v>80</v>
      </c>
    </row>
    <row r="3" spans="1:7" ht="22.5" customHeight="1" x14ac:dyDescent="0.2">
      <c r="A3" s="77"/>
      <c r="B3" s="70" t="s">
        <v>79</v>
      </c>
      <c r="C3" s="8" t="s">
        <v>4</v>
      </c>
      <c r="D3" s="8" t="s">
        <v>78</v>
      </c>
      <c r="E3" s="70" t="s">
        <v>2</v>
      </c>
      <c r="F3" s="80"/>
      <c r="G3" s="83"/>
    </row>
    <row r="4" spans="1:7" ht="22.5" customHeight="1" x14ac:dyDescent="0.2">
      <c r="A4" s="77"/>
      <c r="B4" s="71"/>
      <c r="C4" s="74" t="s">
        <v>1</v>
      </c>
      <c r="D4" s="74"/>
      <c r="E4" s="71"/>
      <c r="F4" s="81"/>
      <c r="G4" s="84"/>
    </row>
    <row r="5" spans="1:7" ht="15.75" customHeight="1" x14ac:dyDescent="0.25">
      <c r="B5" s="78" t="s">
        <v>58</v>
      </c>
      <c r="C5" s="78"/>
      <c r="D5" s="78"/>
      <c r="E5" s="78"/>
      <c r="F5" s="78"/>
      <c r="G5" s="78"/>
    </row>
    <row r="6" spans="1:7" ht="12" customHeight="1" x14ac:dyDescent="0.25">
      <c r="A6" s="2" t="s">
        <v>57</v>
      </c>
      <c r="B6" s="36">
        <v>755</v>
      </c>
      <c r="C6" s="36">
        <v>46231</v>
      </c>
      <c r="D6" s="36">
        <v>46008</v>
      </c>
      <c r="E6" s="36">
        <v>44346</v>
      </c>
      <c r="F6" s="35">
        <v>96.387584767866457</v>
      </c>
      <c r="G6" s="35">
        <v>456.58343837061403</v>
      </c>
    </row>
    <row r="7" spans="1:7" ht="12" customHeight="1" x14ac:dyDescent="0.25">
      <c r="A7" s="2" t="s">
        <v>45</v>
      </c>
      <c r="B7" s="36">
        <v>76</v>
      </c>
      <c r="C7" s="36">
        <v>8004</v>
      </c>
      <c r="D7" s="36">
        <v>8004</v>
      </c>
      <c r="E7" s="36">
        <v>8009</v>
      </c>
      <c r="F7" s="35">
        <v>100.0624687656172</v>
      </c>
      <c r="G7" s="35">
        <v>79.431704067083871</v>
      </c>
    </row>
    <row r="8" spans="1:7" ht="12" customHeight="1" x14ac:dyDescent="0.25">
      <c r="A8" s="2" t="s">
        <v>41</v>
      </c>
      <c r="B8" s="36">
        <v>16</v>
      </c>
      <c r="C8" s="36">
        <v>169</v>
      </c>
      <c r="D8" s="36">
        <v>169</v>
      </c>
      <c r="E8" s="36">
        <v>186</v>
      </c>
      <c r="F8" s="35">
        <v>110.05917159763314</v>
      </c>
      <c r="G8" s="35">
        <v>1.6771561703319806</v>
      </c>
    </row>
    <row r="9" spans="1:7" ht="12" customHeight="1" x14ac:dyDescent="0.25">
      <c r="A9" s="2" t="s">
        <v>56</v>
      </c>
      <c r="B9" s="36">
        <v>31</v>
      </c>
      <c r="C9" s="36">
        <v>2430</v>
      </c>
      <c r="D9" s="36">
        <v>2407</v>
      </c>
      <c r="E9" s="36">
        <v>2289</v>
      </c>
      <c r="F9" s="35">
        <v>95.097631906938091</v>
      </c>
      <c r="G9" s="35">
        <v>23.887070425970872</v>
      </c>
    </row>
    <row r="10" spans="1:7" ht="12" customHeight="1" x14ac:dyDescent="0.25">
      <c r="A10" s="2" t="s">
        <v>55</v>
      </c>
      <c r="B10" s="36">
        <v>242</v>
      </c>
      <c r="C10" s="36">
        <v>14203</v>
      </c>
      <c r="D10" s="36">
        <v>14114</v>
      </c>
      <c r="E10" s="36">
        <v>13857</v>
      </c>
      <c r="F10" s="35">
        <v>98.179112937508862</v>
      </c>
      <c r="G10" s="35">
        <v>140.06735022524009</v>
      </c>
    </row>
    <row r="11" spans="1:7" ht="12" customHeight="1" x14ac:dyDescent="0.25">
      <c r="A11" s="2" t="s">
        <v>77</v>
      </c>
      <c r="B11" s="36">
        <v>108</v>
      </c>
      <c r="C11" s="36">
        <v>1091</v>
      </c>
      <c r="D11" s="36">
        <v>1089</v>
      </c>
      <c r="E11" s="36">
        <v>1062</v>
      </c>
      <c r="F11" s="35">
        <v>97.52066115702479</v>
      </c>
      <c r="G11" s="35">
        <v>10.807237097583</v>
      </c>
    </row>
    <row r="12" spans="1:7" ht="12" customHeight="1" x14ac:dyDescent="0.25">
      <c r="A12" s="2" t="s">
        <v>42</v>
      </c>
      <c r="B12" s="36">
        <v>42</v>
      </c>
      <c r="C12" s="36">
        <v>1985</v>
      </c>
      <c r="D12" s="36">
        <v>1984</v>
      </c>
      <c r="E12" s="36">
        <v>1984</v>
      </c>
      <c r="F12" s="35">
        <v>100</v>
      </c>
      <c r="G12" s="35">
        <v>19.68921799963698</v>
      </c>
    </row>
    <row r="13" spans="1:7" ht="12" customHeight="1" x14ac:dyDescent="0.25">
      <c r="A13" s="2" t="s">
        <v>77</v>
      </c>
      <c r="B13" s="36">
        <v>3</v>
      </c>
      <c r="C13" s="36">
        <v>28</v>
      </c>
      <c r="D13" s="36">
        <v>28</v>
      </c>
      <c r="E13" s="36">
        <v>26</v>
      </c>
      <c r="F13" s="35">
        <v>92.857142857142861</v>
      </c>
      <c r="G13" s="35">
        <v>0.27787202822068319</v>
      </c>
    </row>
    <row r="14" spans="1:7" ht="12" customHeight="1" x14ac:dyDescent="0.25">
      <c r="A14" s="2" t="s">
        <v>54</v>
      </c>
      <c r="B14" s="36">
        <v>24</v>
      </c>
      <c r="C14" s="36">
        <v>617</v>
      </c>
      <c r="D14" s="36">
        <v>617</v>
      </c>
      <c r="E14" s="36">
        <v>591</v>
      </c>
      <c r="F14" s="35">
        <v>95.786061588330625</v>
      </c>
      <c r="G14" s="35">
        <v>6.1231086218629116</v>
      </c>
    </row>
    <row r="15" spans="1:7" ht="12" customHeight="1" x14ac:dyDescent="0.25">
      <c r="A15" s="2" t="s">
        <v>37</v>
      </c>
      <c r="B15" s="36">
        <v>2</v>
      </c>
      <c r="C15" s="36">
        <v>44</v>
      </c>
      <c r="D15" s="36">
        <v>44</v>
      </c>
      <c r="E15" s="36">
        <v>44</v>
      </c>
      <c r="F15" s="35">
        <v>100</v>
      </c>
      <c r="G15" s="35">
        <v>0.43665604434678784</v>
      </c>
    </row>
    <row r="16" spans="1:7" s="9" customFormat="1" x14ac:dyDescent="0.25">
      <c r="A16" s="27" t="s">
        <v>36</v>
      </c>
      <c r="B16" s="34">
        <v>1091</v>
      </c>
      <c r="C16" s="34">
        <v>73514</v>
      </c>
      <c r="D16" s="34">
        <v>73178</v>
      </c>
      <c r="E16" s="34">
        <v>71120</v>
      </c>
      <c r="F16" s="33">
        <v>97.187679357183853</v>
      </c>
      <c r="G16" s="33">
        <v>726.2185457547555</v>
      </c>
    </row>
    <row r="17" spans="1:7" ht="15.75" customHeight="1" x14ac:dyDescent="0.25">
      <c r="B17" s="78" t="s">
        <v>53</v>
      </c>
      <c r="C17" s="78"/>
      <c r="D17" s="78"/>
      <c r="E17" s="78"/>
      <c r="F17" s="78"/>
      <c r="G17" s="78"/>
    </row>
    <row r="18" spans="1:7" ht="12" customHeight="1" x14ac:dyDescent="0.25">
      <c r="A18" s="2" t="s">
        <v>76</v>
      </c>
      <c r="B18" s="24">
        <v>151</v>
      </c>
      <c r="C18" s="24">
        <v>3003</v>
      </c>
      <c r="D18" s="24">
        <v>2996</v>
      </c>
      <c r="E18" s="24">
        <v>2927</v>
      </c>
      <c r="F18" s="39">
        <v>97.696929238985305</v>
      </c>
      <c r="G18" s="39">
        <v>29.732307019613103</v>
      </c>
    </row>
    <row r="19" spans="1:7" ht="12" customHeight="1" x14ac:dyDescent="0.25">
      <c r="A19" s="2" t="s">
        <v>45</v>
      </c>
      <c r="B19" s="24">
        <v>3</v>
      </c>
      <c r="C19" s="24">
        <v>65</v>
      </c>
      <c r="D19" s="24">
        <v>65</v>
      </c>
      <c r="E19" s="24">
        <v>65</v>
      </c>
      <c r="F19" s="39">
        <v>100</v>
      </c>
      <c r="G19" s="39">
        <v>0.64506006551230033</v>
      </c>
    </row>
    <row r="20" spans="1:7" ht="12" customHeight="1" x14ac:dyDescent="0.25">
      <c r="A20" s="2" t="s">
        <v>75</v>
      </c>
      <c r="B20" s="24">
        <v>3</v>
      </c>
      <c r="C20" s="24">
        <v>69</v>
      </c>
      <c r="D20" s="24">
        <v>69</v>
      </c>
      <c r="E20" s="24">
        <v>56</v>
      </c>
      <c r="F20" s="39">
        <v>81.159420289855078</v>
      </c>
      <c r="G20" s="39">
        <v>0.6847560695438264</v>
      </c>
    </row>
    <row r="21" spans="1:7" ht="12" customHeight="1" x14ac:dyDescent="0.25">
      <c r="A21" s="2" t="s">
        <v>74</v>
      </c>
      <c r="B21" s="24">
        <v>11</v>
      </c>
      <c r="C21" s="24">
        <v>125</v>
      </c>
      <c r="D21" s="24">
        <v>125</v>
      </c>
      <c r="E21" s="24">
        <v>105</v>
      </c>
      <c r="F21" s="39">
        <v>84</v>
      </c>
      <c r="G21" s="39">
        <v>1.2405001259851927</v>
      </c>
    </row>
    <row r="22" spans="1:7" ht="12" customHeight="1" x14ac:dyDescent="0.25">
      <c r="A22" s="2" t="s">
        <v>42</v>
      </c>
      <c r="B22" s="24">
        <v>8</v>
      </c>
      <c r="C22" s="24">
        <v>115</v>
      </c>
      <c r="D22" s="24">
        <v>115</v>
      </c>
      <c r="E22" s="24">
        <v>101</v>
      </c>
      <c r="F22" s="39">
        <v>87.826086956521749</v>
      </c>
      <c r="G22" s="39">
        <v>1.1412601159063773</v>
      </c>
    </row>
    <row r="23" spans="1:7" ht="12" customHeight="1" x14ac:dyDescent="0.25">
      <c r="A23" s="2" t="s">
        <v>48</v>
      </c>
      <c r="B23" s="24">
        <v>171</v>
      </c>
      <c r="C23" s="24">
        <v>7686</v>
      </c>
      <c r="D23" s="24">
        <v>7676</v>
      </c>
      <c r="E23" s="24">
        <v>7051</v>
      </c>
      <c r="F23" s="39">
        <v>91.857738405419482</v>
      </c>
      <c r="G23" s="39">
        <v>76.17663173649872</v>
      </c>
    </row>
    <row r="24" spans="1:7" ht="12" customHeight="1" x14ac:dyDescent="0.25">
      <c r="A24" s="2" t="s">
        <v>37</v>
      </c>
      <c r="B24" s="24" t="s">
        <v>40</v>
      </c>
      <c r="C24" s="24" t="s">
        <v>40</v>
      </c>
      <c r="D24" s="24" t="s">
        <v>40</v>
      </c>
      <c r="E24" s="24" t="s">
        <v>40</v>
      </c>
      <c r="F24" s="39" t="s">
        <v>40</v>
      </c>
      <c r="G24" s="39" t="s">
        <v>40</v>
      </c>
    </row>
    <row r="25" spans="1:7" s="9" customFormat="1" x14ac:dyDescent="0.25">
      <c r="A25" s="27" t="s">
        <v>36</v>
      </c>
      <c r="B25" s="38">
        <v>305</v>
      </c>
      <c r="C25" s="38">
        <v>11063</v>
      </c>
      <c r="D25" s="38">
        <v>11046</v>
      </c>
      <c r="E25" s="38">
        <v>10305</v>
      </c>
      <c r="F25" s="37">
        <v>93.291689299293864</v>
      </c>
      <c r="G25" s="37">
        <v>109.62051513305953</v>
      </c>
    </row>
    <row r="26" spans="1:7" ht="15.75" customHeight="1" x14ac:dyDescent="0.25">
      <c r="B26" s="78" t="s">
        <v>36</v>
      </c>
      <c r="C26" s="78"/>
      <c r="D26" s="78"/>
      <c r="E26" s="78"/>
      <c r="F26" s="78"/>
      <c r="G26" s="78"/>
    </row>
    <row r="27" spans="1:7" ht="12" customHeight="1" x14ac:dyDescent="0.25">
      <c r="A27" s="2" t="s">
        <v>46</v>
      </c>
      <c r="B27" s="36">
        <v>878</v>
      </c>
      <c r="C27" s="36">
        <v>49234</v>
      </c>
      <c r="D27" s="36">
        <v>49004</v>
      </c>
      <c r="E27" s="36">
        <v>47273</v>
      </c>
      <c r="F27" s="35">
        <v>96.467635295077955</v>
      </c>
      <c r="G27" s="35">
        <v>486.31574539022705</v>
      </c>
    </row>
    <row r="28" spans="1:7" ht="12" customHeight="1" x14ac:dyDescent="0.25">
      <c r="A28" s="2" t="s">
        <v>45</v>
      </c>
      <c r="B28" s="36">
        <v>79</v>
      </c>
      <c r="C28" s="36">
        <v>8069</v>
      </c>
      <c r="D28" s="36">
        <v>8069</v>
      </c>
      <c r="E28" s="36">
        <v>8074</v>
      </c>
      <c r="F28" s="35">
        <v>100.06196554715578</v>
      </c>
      <c r="G28" s="35">
        <v>80.076764132596153</v>
      </c>
    </row>
    <row r="29" spans="1:7" ht="12" customHeight="1" x14ac:dyDescent="0.25">
      <c r="A29" s="2" t="s">
        <v>73</v>
      </c>
      <c r="B29" s="36">
        <v>33</v>
      </c>
      <c r="C29" s="36">
        <v>2499</v>
      </c>
      <c r="D29" s="36">
        <v>2476</v>
      </c>
      <c r="E29" s="36">
        <v>2345</v>
      </c>
      <c r="F29" s="35">
        <v>94.709208400646204</v>
      </c>
      <c r="G29" s="35">
        <v>24.571826495514699</v>
      </c>
    </row>
    <row r="30" spans="1:7" ht="12" customHeight="1" x14ac:dyDescent="0.25">
      <c r="A30" s="2" t="s">
        <v>72</v>
      </c>
      <c r="B30" s="36">
        <v>250</v>
      </c>
      <c r="C30" s="36">
        <v>14328</v>
      </c>
      <c r="D30" s="36">
        <v>14239</v>
      </c>
      <c r="E30" s="36">
        <v>13962</v>
      </c>
      <c r="F30" s="35">
        <v>98.054638668445818</v>
      </c>
      <c r="G30" s="35">
        <v>141.30785035122528</v>
      </c>
    </row>
    <row r="31" spans="1:7" ht="12" customHeight="1" x14ac:dyDescent="0.25">
      <c r="A31" s="2" t="s">
        <v>42</v>
      </c>
      <c r="B31" s="36">
        <v>50</v>
      </c>
      <c r="C31" s="36">
        <v>2100</v>
      </c>
      <c r="D31" s="36">
        <v>2099</v>
      </c>
      <c r="E31" s="36">
        <v>2085</v>
      </c>
      <c r="F31" s="35">
        <v>99.333015721772284</v>
      </c>
      <c r="G31" s="35">
        <v>20.830478115543357</v>
      </c>
    </row>
    <row r="32" spans="1:7" ht="12" customHeight="1" x14ac:dyDescent="0.25">
      <c r="A32" s="2" t="s">
        <v>71</v>
      </c>
      <c r="B32" s="36">
        <v>151</v>
      </c>
      <c r="C32" s="36">
        <v>8303</v>
      </c>
      <c r="D32" s="36">
        <v>8293</v>
      </c>
      <c r="E32" s="36">
        <v>7642</v>
      </c>
      <c r="F32" s="35">
        <v>92.150006029181242</v>
      </c>
      <c r="G32" s="35">
        <v>82.299740358361632</v>
      </c>
    </row>
    <row r="33" spans="1:7" ht="12" customHeight="1" x14ac:dyDescent="0.25">
      <c r="A33" s="2" t="s">
        <v>37</v>
      </c>
      <c r="B33" s="36">
        <v>2</v>
      </c>
      <c r="C33" s="36">
        <v>44</v>
      </c>
      <c r="D33" s="36">
        <v>44</v>
      </c>
      <c r="E33" s="36">
        <v>44</v>
      </c>
      <c r="F33" s="35">
        <v>100</v>
      </c>
      <c r="G33" s="35">
        <v>0.43665604434678784</v>
      </c>
    </row>
    <row r="34" spans="1:7" s="9" customFormat="1" x14ac:dyDescent="0.25">
      <c r="A34" s="27" t="s">
        <v>36</v>
      </c>
      <c r="B34" s="34">
        <v>1353</v>
      </c>
      <c r="C34" s="34">
        <v>84577</v>
      </c>
      <c r="D34" s="34">
        <v>84224</v>
      </c>
      <c r="E34" s="34">
        <v>81425</v>
      </c>
      <c r="F34" s="33">
        <v>96.676719224924014</v>
      </c>
      <c r="G34" s="33">
        <v>835.83906088781498</v>
      </c>
    </row>
  </sheetData>
  <mergeCells count="10">
    <mergeCell ref="E3:E4"/>
    <mergeCell ref="A2:A4"/>
    <mergeCell ref="B26:G26"/>
    <mergeCell ref="B17:G17"/>
    <mergeCell ref="F2:F4"/>
    <mergeCell ref="G2:G4"/>
    <mergeCell ref="B5:G5"/>
    <mergeCell ref="C4:D4"/>
    <mergeCell ref="B2:E2"/>
    <mergeCell ref="B3:B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7E7F8-B81B-4F85-9C34-383E16EF5EDF}">
  <dimension ref="A1:G37"/>
  <sheetViews>
    <sheetView zoomScaleNormal="100" workbookViewId="0"/>
  </sheetViews>
  <sheetFormatPr defaultRowHeight="13.5" x14ac:dyDescent="0.25"/>
  <cols>
    <col min="1" max="1" width="38.85546875" style="2" customWidth="1"/>
    <col min="2" max="7" width="8" style="2" customWidth="1"/>
    <col min="8" max="16384" width="9.140625" style="1"/>
  </cols>
  <sheetData>
    <row r="1" spans="1:7" s="9" customFormat="1" ht="15.75" customHeight="1" x14ac:dyDescent="0.25">
      <c r="A1" s="10" t="s">
        <v>83</v>
      </c>
      <c r="B1" s="27"/>
      <c r="C1" s="27"/>
      <c r="D1" s="27"/>
      <c r="E1" s="27"/>
      <c r="F1" s="27"/>
      <c r="G1" s="27"/>
    </row>
    <row r="2" spans="1:7" ht="15.75" customHeight="1" x14ac:dyDescent="0.2">
      <c r="A2" s="77" t="s">
        <v>69</v>
      </c>
      <c r="B2" s="74" t="s">
        <v>8</v>
      </c>
      <c r="C2" s="74"/>
      <c r="D2" s="74"/>
      <c r="E2" s="74"/>
      <c r="F2" s="79" t="s">
        <v>81</v>
      </c>
      <c r="G2" s="82" t="s">
        <v>80</v>
      </c>
    </row>
    <row r="3" spans="1:7" ht="22.5" customHeight="1" x14ac:dyDescent="0.2">
      <c r="A3" s="77"/>
      <c r="B3" s="70" t="s">
        <v>79</v>
      </c>
      <c r="C3" s="8" t="s">
        <v>4</v>
      </c>
      <c r="D3" s="8" t="s">
        <v>78</v>
      </c>
      <c r="E3" s="70" t="s">
        <v>2</v>
      </c>
      <c r="F3" s="80"/>
      <c r="G3" s="83"/>
    </row>
    <row r="4" spans="1:7" ht="22.5" customHeight="1" x14ac:dyDescent="0.2">
      <c r="A4" s="77"/>
      <c r="B4" s="70"/>
      <c r="C4" s="74" t="s">
        <v>1</v>
      </c>
      <c r="D4" s="74"/>
      <c r="E4" s="70"/>
      <c r="F4" s="81"/>
      <c r="G4" s="84"/>
    </row>
    <row r="5" spans="1:7" ht="18" customHeight="1" x14ac:dyDescent="0.25">
      <c r="B5" s="45" t="s">
        <v>58</v>
      </c>
      <c r="C5" s="46"/>
      <c r="D5" s="46"/>
      <c r="E5" s="46"/>
      <c r="F5" s="46"/>
      <c r="G5" s="46"/>
    </row>
    <row r="6" spans="1:7" x14ac:dyDescent="0.25">
      <c r="A6" s="14" t="s">
        <v>22</v>
      </c>
      <c r="B6" s="24">
        <v>345</v>
      </c>
      <c r="C6" s="24">
        <v>18490</v>
      </c>
      <c r="D6" s="24">
        <v>18393</v>
      </c>
      <c r="E6" s="24">
        <v>18210</v>
      </c>
      <c r="F6" s="39">
        <v>99.005056271407597</v>
      </c>
      <c r="G6" s="39">
        <v>182.53215053796521</v>
      </c>
    </row>
    <row r="7" spans="1:7" x14ac:dyDescent="0.25">
      <c r="A7" s="14" t="s">
        <v>21</v>
      </c>
      <c r="B7" s="24">
        <v>307</v>
      </c>
      <c r="C7" s="24">
        <v>34067</v>
      </c>
      <c r="D7" s="24">
        <v>34003</v>
      </c>
      <c r="E7" s="24">
        <v>33739</v>
      </c>
      <c r="F7" s="39">
        <v>99.223597917830773</v>
      </c>
      <c r="G7" s="39">
        <v>337.44580627099606</v>
      </c>
    </row>
    <row r="8" spans="1:7" x14ac:dyDescent="0.25">
      <c r="A8" s="14" t="s">
        <v>20</v>
      </c>
      <c r="B8" s="24">
        <v>168</v>
      </c>
      <c r="C8" s="24">
        <v>8247</v>
      </c>
      <c r="D8" s="24">
        <v>8182</v>
      </c>
      <c r="E8" s="24">
        <v>7617</v>
      </c>
      <c r="F8" s="39">
        <v>93.094597897824499</v>
      </c>
      <c r="G8" s="39">
        <v>81.198176246486781</v>
      </c>
    </row>
    <row r="9" spans="1:7" x14ac:dyDescent="0.25">
      <c r="A9" s="14" t="s">
        <v>19</v>
      </c>
      <c r="B9" s="24">
        <v>98</v>
      </c>
      <c r="C9" s="24">
        <v>6438</v>
      </c>
      <c r="D9" s="24">
        <v>6435</v>
      </c>
      <c r="E9" s="24">
        <v>5956</v>
      </c>
      <c r="F9" s="39">
        <v>92.556332556332549</v>
      </c>
      <c r="G9" s="39">
        <v>63.860946485717719</v>
      </c>
    </row>
    <row r="10" spans="1:7" x14ac:dyDescent="0.25">
      <c r="A10" s="14" t="s">
        <v>18</v>
      </c>
      <c r="B10" s="24">
        <v>39</v>
      </c>
      <c r="C10" s="24">
        <v>1122</v>
      </c>
      <c r="D10" s="24">
        <v>1121</v>
      </c>
      <c r="E10" s="24">
        <v>1078</v>
      </c>
      <c r="F10" s="39">
        <v>96.164139161462984</v>
      </c>
      <c r="G10" s="39">
        <v>11.124805129835208</v>
      </c>
    </row>
    <row r="11" spans="1:7" x14ac:dyDescent="0.25">
      <c r="A11" s="14" t="s">
        <v>17</v>
      </c>
      <c r="B11" s="24">
        <v>121</v>
      </c>
      <c r="C11" s="24">
        <v>4220</v>
      </c>
      <c r="D11" s="24">
        <v>4204</v>
      </c>
      <c r="E11" s="24">
        <v>3799</v>
      </c>
      <c r="F11" s="39">
        <v>90.366317792578499</v>
      </c>
      <c r="G11" s="39">
        <v>41.720500237134004</v>
      </c>
    </row>
    <row r="12" spans="1:7" x14ac:dyDescent="0.25">
      <c r="A12" s="14" t="s">
        <v>16</v>
      </c>
      <c r="B12" s="24">
        <v>3</v>
      </c>
      <c r="C12" s="24">
        <v>107</v>
      </c>
      <c r="D12" s="24">
        <v>107</v>
      </c>
      <c r="E12" s="24">
        <v>107</v>
      </c>
      <c r="F12" s="39">
        <v>100</v>
      </c>
      <c r="G12" s="39">
        <v>1.061868107843325</v>
      </c>
    </row>
    <row r="13" spans="1:7" x14ac:dyDescent="0.25">
      <c r="A13" s="14" t="s">
        <v>15</v>
      </c>
      <c r="B13" s="24">
        <v>10</v>
      </c>
      <c r="C13" s="24">
        <v>823</v>
      </c>
      <c r="D13" s="24">
        <v>733</v>
      </c>
      <c r="E13" s="24">
        <v>614</v>
      </c>
      <c r="F13" s="39">
        <v>83.765347885402448</v>
      </c>
      <c r="G13" s="39">
        <v>7.274292738777171</v>
      </c>
    </row>
    <row r="14" spans="1:7" x14ac:dyDescent="0.25">
      <c r="A14" s="14" t="s">
        <v>14</v>
      </c>
      <c r="B14" s="24" t="s">
        <v>40</v>
      </c>
      <c r="C14" s="24" t="s">
        <v>40</v>
      </c>
      <c r="D14" s="24" t="s">
        <v>40</v>
      </c>
      <c r="E14" s="24" t="s">
        <v>40</v>
      </c>
      <c r="F14" s="39" t="s">
        <v>40</v>
      </c>
      <c r="G14" s="39" t="s">
        <v>40</v>
      </c>
    </row>
    <row r="15" spans="1:7" s="9" customFormat="1" x14ac:dyDescent="0.25">
      <c r="A15" s="42" t="s">
        <v>36</v>
      </c>
      <c r="B15" s="38">
        <v>1091</v>
      </c>
      <c r="C15" s="38">
        <v>73514</v>
      </c>
      <c r="D15" s="38">
        <v>73178</v>
      </c>
      <c r="E15" s="38">
        <v>71120</v>
      </c>
      <c r="F15" s="37">
        <v>97.187679357183853</v>
      </c>
      <c r="G15" s="37">
        <v>726.2185457547555</v>
      </c>
    </row>
    <row r="16" spans="1:7" ht="18" customHeight="1" x14ac:dyDescent="0.25">
      <c r="B16" s="45" t="s">
        <v>53</v>
      </c>
      <c r="C16" s="47"/>
      <c r="D16" s="47"/>
      <c r="E16" s="46"/>
      <c r="F16" s="46"/>
      <c r="G16" s="46"/>
    </row>
    <row r="17" spans="1:7" x14ac:dyDescent="0.25">
      <c r="A17" s="14" t="s">
        <v>22</v>
      </c>
      <c r="B17" s="44">
        <v>194</v>
      </c>
      <c r="C17" s="44">
        <v>4361</v>
      </c>
      <c r="D17" s="44">
        <v>4354</v>
      </c>
      <c r="E17" s="44">
        <v>4169</v>
      </c>
      <c r="F17" s="43">
        <v>95.751033532384014</v>
      </c>
      <c r="G17" s="43">
        <v>43.209100388316237</v>
      </c>
    </row>
    <row r="18" spans="1:7" x14ac:dyDescent="0.25">
      <c r="A18" s="14" t="s">
        <v>21</v>
      </c>
      <c r="B18" s="44">
        <v>14</v>
      </c>
      <c r="C18" s="44">
        <v>1820</v>
      </c>
      <c r="D18" s="44">
        <v>1820</v>
      </c>
      <c r="E18" s="44">
        <v>1475</v>
      </c>
      <c r="F18" s="43">
        <v>81.043956043956044</v>
      </c>
      <c r="G18" s="43">
        <v>18.061681834344405</v>
      </c>
    </row>
    <row r="19" spans="1:7" x14ac:dyDescent="0.25">
      <c r="A19" s="14" t="s">
        <v>20</v>
      </c>
      <c r="B19" s="44">
        <v>13</v>
      </c>
      <c r="C19" s="44">
        <v>415</v>
      </c>
      <c r="D19" s="44">
        <v>410</v>
      </c>
      <c r="E19" s="44">
        <v>362</v>
      </c>
      <c r="F19" s="43">
        <v>88.292682926829272</v>
      </c>
      <c r="G19" s="43">
        <v>4.0688404132314329</v>
      </c>
    </row>
    <row r="20" spans="1:7" x14ac:dyDescent="0.25">
      <c r="A20" s="14" t="s">
        <v>19</v>
      </c>
      <c r="B20" s="44">
        <v>18</v>
      </c>
      <c r="C20" s="44">
        <v>769</v>
      </c>
      <c r="D20" s="44">
        <v>769</v>
      </c>
      <c r="E20" s="44">
        <v>769</v>
      </c>
      <c r="F20" s="43">
        <v>100</v>
      </c>
      <c r="G20" s="43">
        <v>7.6315567750609059</v>
      </c>
    </row>
    <row r="21" spans="1:7" x14ac:dyDescent="0.25">
      <c r="A21" s="14" t="s">
        <v>18</v>
      </c>
      <c r="B21" s="44">
        <v>27</v>
      </c>
      <c r="C21" s="44">
        <v>1716</v>
      </c>
      <c r="D21" s="44">
        <v>1716</v>
      </c>
      <c r="E21" s="24">
        <v>1660</v>
      </c>
      <c r="F21" s="43">
        <v>96.736596736596738</v>
      </c>
      <c r="G21" s="43">
        <v>17.029585729524726</v>
      </c>
    </row>
    <row r="22" spans="1:7" x14ac:dyDescent="0.25">
      <c r="A22" s="14" t="s">
        <v>17</v>
      </c>
      <c r="B22" s="44">
        <v>35</v>
      </c>
      <c r="C22" s="44">
        <v>1824</v>
      </c>
      <c r="D22" s="44">
        <v>1819</v>
      </c>
      <c r="E22" s="44">
        <v>1766</v>
      </c>
      <c r="F22" s="43">
        <v>97.08631115997801</v>
      </c>
      <c r="G22" s="43">
        <v>18.051757833336527</v>
      </c>
    </row>
    <row r="23" spans="1:7" x14ac:dyDescent="0.25">
      <c r="A23" s="14" t="s">
        <v>16</v>
      </c>
      <c r="B23" s="44">
        <v>2</v>
      </c>
      <c r="C23" s="44">
        <v>40</v>
      </c>
      <c r="D23" s="44">
        <v>40</v>
      </c>
      <c r="E23" s="44">
        <v>33</v>
      </c>
      <c r="F23" s="43">
        <v>82.5</v>
      </c>
      <c r="G23" s="43">
        <v>0.39696004031526166</v>
      </c>
    </row>
    <row r="24" spans="1:7" x14ac:dyDescent="0.25">
      <c r="A24" s="14" t="s">
        <v>15</v>
      </c>
      <c r="B24" s="44">
        <v>1</v>
      </c>
      <c r="C24" s="44">
        <v>78</v>
      </c>
      <c r="D24" s="44">
        <v>78</v>
      </c>
      <c r="E24" s="44">
        <v>40</v>
      </c>
      <c r="F24" s="43">
        <v>51.282051282051277</v>
      </c>
      <c r="G24" s="43">
        <v>0.77407207861476024</v>
      </c>
    </row>
    <row r="25" spans="1:7" x14ac:dyDescent="0.25">
      <c r="A25" s="14" t="s">
        <v>14</v>
      </c>
      <c r="B25" s="44">
        <v>1</v>
      </c>
      <c r="C25" s="44">
        <v>40</v>
      </c>
      <c r="D25" s="44">
        <v>40</v>
      </c>
      <c r="E25" s="44">
        <v>31</v>
      </c>
      <c r="F25" s="43">
        <v>77.5</v>
      </c>
      <c r="G25" s="43">
        <v>0.39696004031526166</v>
      </c>
    </row>
    <row r="26" spans="1:7" s="9" customFormat="1" x14ac:dyDescent="0.25">
      <c r="A26" s="42" t="s">
        <v>36</v>
      </c>
      <c r="B26" s="41">
        <v>305</v>
      </c>
      <c r="C26" s="41">
        <v>11063</v>
      </c>
      <c r="D26" s="41">
        <v>11046</v>
      </c>
      <c r="E26" s="41">
        <v>10305</v>
      </c>
      <c r="F26" s="40">
        <v>93.291689299293864</v>
      </c>
      <c r="G26" s="40">
        <v>109.62051513305953</v>
      </c>
    </row>
    <row r="27" spans="1:7" ht="18" customHeight="1" x14ac:dyDescent="0.25">
      <c r="B27" s="45" t="s">
        <v>36</v>
      </c>
      <c r="C27" s="45"/>
      <c r="D27" s="45"/>
      <c r="E27" s="45"/>
      <c r="F27" s="45"/>
      <c r="G27" s="45"/>
    </row>
    <row r="28" spans="1:7" x14ac:dyDescent="0.25">
      <c r="A28" s="14" t="s">
        <v>22</v>
      </c>
      <c r="B28" s="44">
        <v>515</v>
      </c>
      <c r="C28" s="44">
        <v>22851</v>
      </c>
      <c r="D28" s="44">
        <v>22747</v>
      </c>
      <c r="E28" s="44">
        <v>22379</v>
      </c>
      <c r="F28" s="43">
        <v>98.382204246713854</v>
      </c>
      <c r="G28" s="43">
        <v>225.74125092628145</v>
      </c>
    </row>
    <row r="29" spans="1:7" x14ac:dyDescent="0.25">
      <c r="A29" s="14" t="s">
        <v>21</v>
      </c>
      <c r="B29" s="44">
        <v>319</v>
      </c>
      <c r="C29" s="44">
        <v>35887</v>
      </c>
      <c r="D29" s="44">
        <v>35823</v>
      </c>
      <c r="E29" s="44">
        <v>35214</v>
      </c>
      <c r="F29" s="43">
        <v>98.299974876476</v>
      </c>
      <c r="G29" s="43">
        <v>355.50748810534049</v>
      </c>
    </row>
    <row r="30" spans="1:7" x14ac:dyDescent="0.25">
      <c r="A30" s="14" t="s">
        <v>20</v>
      </c>
      <c r="B30" s="44">
        <v>178</v>
      </c>
      <c r="C30" s="44">
        <v>8662</v>
      </c>
      <c r="D30" s="44">
        <v>8592</v>
      </c>
      <c r="E30" s="44">
        <v>7979</v>
      </c>
      <c r="F30" s="43">
        <v>92.865456238361261</v>
      </c>
      <c r="G30" s="43">
        <v>85.267016659718209</v>
      </c>
    </row>
    <row r="31" spans="1:7" x14ac:dyDescent="0.25">
      <c r="A31" s="14" t="s">
        <v>19</v>
      </c>
      <c r="B31" s="44">
        <v>112</v>
      </c>
      <c r="C31" s="44">
        <v>7207</v>
      </c>
      <c r="D31" s="44">
        <v>7204</v>
      </c>
      <c r="E31" s="44">
        <v>6725</v>
      </c>
      <c r="F31" s="43">
        <v>93.350916157690165</v>
      </c>
      <c r="G31" s="43">
        <v>71.492503260778633</v>
      </c>
    </row>
    <row r="32" spans="1:7" x14ac:dyDescent="0.25">
      <c r="A32" s="14" t="s">
        <v>18</v>
      </c>
      <c r="B32" s="44">
        <v>64</v>
      </c>
      <c r="C32" s="44">
        <v>2838</v>
      </c>
      <c r="D32" s="44">
        <v>2837</v>
      </c>
      <c r="E32" s="24">
        <v>2738</v>
      </c>
      <c r="F32" s="43">
        <v>96.510398308071913</v>
      </c>
      <c r="G32" s="43">
        <v>28.154390859359939</v>
      </c>
    </row>
    <row r="33" spans="1:7" x14ac:dyDescent="0.25">
      <c r="A33" s="14" t="s">
        <v>17</v>
      </c>
      <c r="B33" s="44">
        <v>148</v>
      </c>
      <c r="C33" s="44">
        <v>6044</v>
      </c>
      <c r="D33" s="44">
        <v>6023</v>
      </c>
      <c r="E33" s="44">
        <v>5565</v>
      </c>
      <c r="F33" s="43">
        <v>92.395816038519001</v>
      </c>
      <c r="G33" s="43">
        <v>59.772258070470535</v>
      </c>
    </row>
    <row r="34" spans="1:7" x14ac:dyDescent="0.25">
      <c r="A34" s="14" t="s">
        <v>16</v>
      </c>
      <c r="B34" s="44">
        <v>5</v>
      </c>
      <c r="C34" s="44">
        <v>147</v>
      </c>
      <c r="D34" s="44">
        <v>147</v>
      </c>
      <c r="E34" s="44">
        <v>140</v>
      </c>
      <c r="F34" s="43">
        <v>95.238095238095227</v>
      </c>
      <c r="G34" s="43">
        <v>1.4588281481585867</v>
      </c>
    </row>
    <row r="35" spans="1:7" x14ac:dyDescent="0.25">
      <c r="A35" s="14" t="s">
        <v>15</v>
      </c>
      <c r="B35" s="44">
        <v>11</v>
      </c>
      <c r="C35" s="44">
        <v>901</v>
      </c>
      <c r="D35" s="44">
        <v>811</v>
      </c>
      <c r="E35" s="44">
        <v>654</v>
      </c>
      <c r="F35" s="43">
        <v>80.641183723797781</v>
      </c>
      <c r="G35" s="43">
        <v>8.0483648173919295</v>
      </c>
    </row>
    <row r="36" spans="1:7" x14ac:dyDescent="0.25">
      <c r="A36" s="14" t="s">
        <v>14</v>
      </c>
      <c r="B36" s="44">
        <v>1</v>
      </c>
      <c r="C36" s="44">
        <v>40</v>
      </c>
      <c r="D36" s="44">
        <v>40</v>
      </c>
      <c r="E36" s="44">
        <v>31</v>
      </c>
      <c r="F36" s="43">
        <v>77.5</v>
      </c>
      <c r="G36" s="43">
        <v>0.39696004031526166</v>
      </c>
    </row>
    <row r="37" spans="1:7" s="9" customFormat="1" x14ac:dyDescent="0.25">
      <c r="A37" s="42" t="s">
        <v>36</v>
      </c>
      <c r="B37" s="41">
        <v>1353</v>
      </c>
      <c r="C37" s="41">
        <v>84577</v>
      </c>
      <c r="D37" s="41">
        <v>84224</v>
      </c>
      <c r="E37" s="41">
        <v>81425</v>
      </c>
      <c r="F37" s="40">
        <v>96.676719224924014</v>
      </c>
      <c r="G37" s="40">
        <v>835.83906088781498</v>
      </c>
    </row>
  </sheetData>
  <mergeCells count="7">
    <mergeCell ref="F2:F4"/>
    <mergeCell ref="G2:G4"/>
    <mergeCell ref="C4:D4"/>
    <mergeCell ref="A2:A4"/>
    <mergeCell ref="B3:B4"/>
    <mergeCell ref="E3:E4"/>
    <mergeCell ref="B2:E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861AF-39CE-42A4-BE91-7F8CD2222A77}">
  <dimension ref="A1:I37"/>
  <sheetViews>
    <sheetView zoomScaleNormal="100" workbookViewId="0"/>
  </sheetViews>
  <sheetFormatPr defaultRowHeight="13.5" x14ac:dyDescent="0.25"/>
  <cols>
    <col min="1" max="1" width="26.28515625" style="2" customWidth="1"/>
    <col min="2" max="9" width="7.5703125" style="2" customWidth="1"/>
    <col min="10" max="16384" width="9.140625" style="1"/>
  </cols>
  <sheetData>
    <row r="1" spans="1:9" s="9" customFormat="1" ht="15.75" customHeight="1" x14ac:dyDescent="0.2">
      <c r="A1" s="10" t="s">
        <v>93</v>
      </c>
      <c r="B1" s="10"/>
      <c r="C1" s="10"/>
      <c r="D1" s="10"/>
      <c r="E1" s="10"/>
      <c r="F1" s="10"/>
      <c r="G1" s="10"/>
      <c r="H1" s="10"/>
      <c r="I1" s="10"/>
    </row>
    <row r="2" spans="1:9" ht="15.75" customHeight="1" x14ac:dyDescent="0.2">
      <c r="A2" s="77" t="s">
        <v>69</v>
      </c>
      <c r="B2" s="70" t="s">
        <v>92</v>
      </c>
      <c r="C2" s="70"/>
      <c r="D2" s="70"/>
      <c r="E2" s="70"/>
      <c r="F2" s="70"/>
      <c r="G2" s="70"/>
      <c r="H2" s="70" t="s">
        <v>91</v>
      </c>
      <c r="I2" s="72" t="s">
        <v>90</v>
      </c>
    </row>
    <row r="3" spans="1:9" ht="22.5" customHeight="1" x14ac:dyDescent="0.2">
      <c r="A3" s="77"/>
      <c r="B3" s="8" t="s">
        <v>89</v>
      </c>
      <c r="C3" s="16" t="s">
        <v>88</v>
      </c>
      <c r="D3" s="16" t="s">
        <v>87</v>
      </c>
      <c r="E3" s="16" t="s">
        <v>86</v>
      </c>
      <c r="F3" s="16" t="s">
        <v>85</v>
      </c>
      <c r="G3" s="16" t="s">
        <v>84</v>
      </c>
      <c r="H3" s="71"/>
      <c r="I3" s="73"/>
    </row>
    <row r="4" spans="1:9" ht="14.1" customHeight="1" x14ac:dyDescent="0.25">
      <c r="B4" s="45" t="s">
        <v>58</v>
      </c>
      <c r="C4" s="46"/>
      <c r="D4" s="46"/>
      <c r="E4" s="46"/>
      <c r="F4" s="46"/>
      <c r="G4" s="46"/>
      <c r="H4" s="46"/>
      <c r="I4" s="46"/>
    </row>
    <row r="5" spans="1:9" ht="12" customHeight="1" x14ac:dyDescent="0.25">
      <c r="A5" s="1"/>
      <c r="B5" s="49">
        <v>311</v>
      </c>
      <c r="C5" s="49">
        <v>11</v>
      </c>
      <c r="D5" s="49">
        <v>3</v>
      </c>
      <c r="E5" s="49">
        <v>22</v>
      </c>
      <c r="F5" s="49">
        <v>5</v>
      </c>
      <c r="G5" s="49">
        <v>5</v>
      </c>
      <c r="H5" s="49">
        <v>1</v>
      </c>
      <c r="I5" s="49">
        <v>345</v>
      </c>
    </row>
    <row r="6" spans="1:9" ht="11.1" customHeight="1" x14ac:dyDescent="0.25">
      <c r="A6" s="14" t="s">
        <v>22</v>
      </c>
      <c r="B6" s="49">
        <v>133</v>
      </c>
      <c r="C6" s="49">
        <v>53</v>
      </c>
      <c r="D6" s="49">
        <v>19</v>
      </c>
      <c r="E6" s="49">
        <v>131</v>
      </c>
      <c r="F6" s="49">
        <v>22</v>
      </c>
      <c r="G6" s="49" t="s">
        <v>40</v>
      </c>
      <c r="H6" s="49" t="s">
        <v>40</v>
      </c>
      <c r="I6" s="49">
        <v>307</v>
      </c>
    </row>
    <row r="7" spans="1:9" ht="11.1" customHeight="1" x14ac:dyDescent="0.25">
      <c r="A7" s="14" t="s">
        <v>21</v>
      </c>
      <c r="B7" s="49">
        <v>149</v>
      </c>
      <c r="C7" s="49">
        <v>1</v>
      </c>
      <c r="D7" s="49">
        <v>5</v>
      </c>
      <c r="E7" s="49">
        <v>14</v>
      </c>
      <c r="F7" s="49">
        <v>1</v>
      </c>
      <c r="G7" s="49">
        <v>1</v>
      </c>
      <c r="H7" s="49" t="s">
        <v>40</v>
      </c>
      <c r="I7" s="49">
        <v>168</v>
      </c>
    </row>
    <row r="8" spans="1:9" ht="12" customHeight="1" x14ac:dyDescent="0.25">
      <c r="A8" s="14" t="s">
        <v>20</v>
      </c>
      <c r="B8" s="49">
        <v>80</v>
      </c>
      <c r="C8" s="49">
        <v>7</v>
      </c>
      <c r="D8" s="49" t="s">
        <v>40</v>
      </c>
      <c r="E8" s="49">
        <v>11</v>
      </c>
      <c r="F8" s="49">
        <v>2</v>
      </c>
      <c r="G8" s="49">
        <v>4</v>
      </c>
      <c r="H8" s="49" t="s">
        <v>40</v>
      </c>
      <c r="I8" s="49">
        <v>98</v>
      </c>
    </row>
    <row r="9" spans="1:9" ht="12" customHeight="1" x14ac:dyDescent="0.25">
      <c r="A9" s="14" t="s">
        <v>19</v>
      </c>
      <c r="B9" s="49">
        <v>13</v>
      </c>
      <c r="C9" s="49" t="s">
        <v>40</v>
      </c>
      <c r="D9" s="49">
        <v>2</v>
      </c>
      <c r="E9" s="49">
        <v>18</v>
      </c>
      <c r="F9" s="49">
        <v>4</v>
      </c>
      <c r="G9" s="49">
        <v>4</v>
      </c>
      <c r="H9" s="49" t="s">
        <v>40</v>
      </c>
      <c r="I9" s="49">
        <v>39</v>
      </c>
    </row>
    <row r="10" spans="1:9" ht="12" customHeight="1" x14ac:dyDescent="0.25">
      <c r="A10" s="14" t="s">
        <v>18</v>
      </c>
      <c r="B10" s="49">
        <v>65</v>
      </c>
      <c r="C10" s="49">
        <v>4</v>
      </c>
      <c r="D10" s="49">
        <v>1</v>
      </c>
      <c r="E10" s="49">
        <v>37</v>
      </c>
      <c r="F10" s="49">
        <v>8</v>
      </c>
      <c r="G10" s="49">
        <v>10</v>
      </c>
      <c r="H10" s="49">
        <v>1</v>
      </c>
      <c r="I10" s="49">
        <v>121</v>
      </c>
    </row>
    <row r="11" spans="1:9" ht="12" customHeight="1" x14ac:dyDescent="0.25">
      <c r="A11" s="14" t="s">
        <v>17</v>
      </c>
      <c r="B11" s="49">
        <v>3</v>
      </c>
      <c r="C11" s="49" t="s">
        <v>40</v>
      </c>
      <c r="D11" s="49" t="s">
        <v>40</v>
      </c>
      <c r="E11" s="49" t="s">
        <v>40</v>
      </c>
      <c r="F11" s="49" t="s">
        <v>40</v>
      </c>
      <c r="G11" s="49" t="s">
        <v>40</v>
      </c>
      <c r="H11" s="49" t="s">
        <v>40</v>
      </c>
      <c r="I11" s="49">
        <v>3</v>
      </c>
    </row>
    <row r="12" spans="1:9" ht="12" customHeight="1" x14ac:dyDescent="0.25">
      <c r="A12" s="14" t="s">
        <v>16</v>
      </c>
      <c r="B12" s="49">
        <v>1</v>
      </c>
      <c r="C12" s="49" t="s">
        <v>40</v>
      </c>
      <c r="D12" s="49">
        <v>1</v>
      </c>
      <c r="E12" s="49">
        <v>9</v>
      </c>
      <c r="F12" s="49" t="s">
        <v>40</v>
      </c>
      <c r="G12" s="49" t="s">
        <v>40</v>
      </c>
      <c r="H12" s="49" t="s">
        <v>40</v>
      </c>
      <c r="I12" s="49">
        <v>10</v>
      </c>
    </row>
    <row r="13" spans="1:9" ht="11.1" customHeight="1" x14ac:dyDescent="0.25">
      <c r="A13" s="14" t="s">
        <v>15</v>
      </c>
      <c r="B13" s="48">
        <v>755</v>
      </c>
      <c r="C13" s="48">
        <v>76</v>
      </c>
      <c r="D13" s="48">
        <v>31</v>
      </c>
      <c r="E13" s="48">
        <v>242</v>
      </c>
      <c r="F13" s="48">
        <v>42</v>
      </c>
      <c r="G13" s="48">
        <v>24</v>
      </c>
      <c r="H13" s="48">
        <v>2</v>
      </c>
      <c r="I13" s="48">
        <v>1091</v>
      </c>
    </row>
    <row r="14" spans="1:9" ht="12" customHeight="1" x14ac:dyDescent="0.25">
      <c r="A14" s="14" t="s">
        <v>14</v>
      </c>
      <c r="B14" s="30"/>
      <c r="C14" s="30"/>
      <c r="D14" s="30"/>
      <c r="E14" s="30"/>
      <c r="F14" s="30"/>
      <c r="G14" s="30"/>
      <c r="H14" s="30"/>
      <c r="I14" s="30"/>
    </row>
    <row r="15" spans="1:9" s="9" customFormat="1" ht="12" customHeight="1" x14ac:dyDescent="0.25">
      <c r="A15" s="42" t="s">
        <v>36</v>
      </c>
      <c r="B15" s="50"/>
      <c r="C15" s="50"/>
      <c r="D15" s="50"/>
      <c r="E15" s="50"/>
      <c r="F15" s="50"/>
      <c r="G15" s="50"/>
      <c r="H15" s="50"/>
      <c r="I15" s="50"/>
    </row>
    <row r="16" spans="1:9" ht="14.1" customHeight="1" x14ac:dyDescent="0.25">
      <c r="B16" s="45" t="s">
        <v>53</v>
      </c>
      <c r="C16" s="46"/>
      <c r="D16" s="46"/>
      <c r="E16" s="46"/>
      <c r="F16" s="46"/>
      <c r="G16" s="46"/>
      <c r="H16" s="46"/>
      <c r="I16" s="46"/>
    </row>
    <row r="17" spans="1:9" ht="11.1" customHeight="1" x14ac:dyDescent="0.25">
      <c r="A17" s="14" t="s">
        <v>22</v>
      </c>
      <c r="B17" s="49">
        <v>122</v>
      </c>
      <c r="C17" s="49" t="s">
        <v>40</v>
      </c>
      <c r="D17" s="49" t="s">
        <v>40</v>
      </c>
      <c r="E17" s="49">
        <v>8</v>
      </c>
      <c r="F17" s="49">
        <v>1</v>
      </c>
      <c r="G17" s="49">
        <v>67</v>
      </c>
      <c r="H17" s="49" t="s">
        <v>40</v>
      </c>
      <c r="I17" s="49">
        <v>194</v>
      </c>
    </row>
    <row r="18" spans="1:9" ht="11.1" customHeight="1" x14ac:dyDescent="0.25">
      <c r="A18" s="14" t="s">
        <v>21</v>
      </c>
      <c r="B18" s="49">
        <v>2</v>
      </c>
      <c r="C18" s="49" t="s">
        <v>40</v>
      </c>
      <c r="D18" s="49" t="s">
        <v>40</v>
      </c>
      <c r="E18" s="49" t="s">
        <v>40</v>
      </c>
      <c r="F18" s="49">
        <v>1</v>
      </c>
      <c r="G18" s="49">
        <v>11</v>
      </c>
      <c r="H18" s="49" t="s">
        <v>40</v>
      </c>
      <c r="I18" s="49">
        <v>14</v>
      </c>
    </row>
    <row r="19" spans="1:9" ht="12" customHeight="1" x14ac:dyDescent="0.25">
      <c r="A19" s="14" t="s">
        <v>20</v>
      </c>
      <c r="B19" s="49">
        <v>2</v>
      </c>
      <c r="C19" s="49" t="s">
        <v>40</v>
      </c>
      <c r="D19" s="49">
        <v>3</v>
      </c>
      <c r="E19" s="49">
        <v>1</v>
      </c>
      <c r="F19" s="49">
        <v>2</v>
      </c>
      <c r="G19" s="49">
        <v>6</v>
      </c>
      <c r="H19" s="49" t="s">
        <v>40</v>
      </c>
      <c r="I19" s="49">
        <v>13</v>
      </c>
    </row>
    <row r="20" spans="1:9" ht="12" customHeight="1" x14ac:dyDescent="0.25">
      <c r="A20" s="14" t="s">
        <v>19</v>
      </c>
      <c r="B20" s="49">
        <v>14</v>
      </c>
      <c r="C20" s="49">
        <v>1</v>
      </c>
      <c r="D20" s="49" t="s">
        <v>40</v>
      </c>
      <c r="E20" s="49" t="s">
        <v>40</v>
      </c>
      <c r="F20" s="49" t="s">
        <v>40</v>
      </c>
      <c r="G20" s="49">
        <v>4</v>
      </c>
      <c r="H20" s="49" t="s">
        <v>40</v>
      </c>
      <c r="I20" s="49">
        <v>18</v>
      </c>
    </row>
    <row r="21" spans="1:9" ht="12" customHeight="1" x14ac:dyDescent="0.25">
      <c r="A21" s="14" t="s">
        <v>18</v>
      </c>
      <c r="B21" s="49">
        <v>5</v>
      </c>
      <c r="C21" s="49">
        <v>1</v>
      </c>
      <c r="D21" s="49" t="s">
        <v>40</v>
      </c>
      <c r="E21" s="49" t="s">
        <v>40</v>
      </c>
      <c r="F21" s="49">
        <v>1</v>
      </c>
      <c r="G21" s="49">
        <v>21</v>
      </c>
      <c r="H21" s="49" t="s">
        <v>40</v>
      </c>
      <c r="I21" s="49">
        <v>27</v>
      </c>
    </row>
    <row r="22" spans="1:9" ht="12" customHeight="1" x14ac:dyDescent="0.25">
      <c r="A22" s="14" t="s">
        <v>17</v>
      </c>
      <c r="B22" s="49">
        <v>4</v>
      </c>
      <c r="C22" s="49">
        <v>1</v>
      </c>
      <c r="D22" s="49" t="s">
        <v>40</v>
      </c>
      <c r="E22" s="49">
        <v>2</v>
      </c>
      <c r="F22" s="49">
        <v>3</v>
      </c>
      <c r="G22" s="49">
        <v>25</v>
      </c>
      <c r="H22" s="49" t="s">
        <v>40</v>
      </c>
      <c r="I22" s="49">
        <v>35</v>
      </c>
    </row>
    <row r="23" spans="1:9" ht="12" customHeight="1" x14ac:dyDescent="0.25">
      <c r="A23" s="14" t="s">
        <v>16</v>
      </c>
      <c r="B23" s="49">
        <v>2</v>
      </c>
      <c r="C23" s="49" t="s">
        <v>40</v>
      </c>
      <c r="D23" s="49" t="s">
        <v>40</v>
      </c>
      <c r="E23" s="49" t="s">
        <v>40</v>
      </c>
      <c r="F23" s="49" t="s">
        <v>40</v>
      </c>
      <c r="G23" s="49" t="s">
        <v>40</v>
      </c>
      <c r="H23" s="49" t="s">
        <v>40</v>
      </c>
      <c r="I23" s="49">
        <v>2</v>
      </c>
    </row>
    <row r="24" spans="1:9" ht="11.1" customHeight="1" x14ac:dyDescent="0.25">
      <c r="A24" s="14" t="s">
        <v>15</v>
      </c>
      <c r="B24" s="49" t="s">
        <v>40</v>
      </c>
      <c r="C24" s="49" t="s">
        <v>40</v>
      </c>
      <c r="D24" s="49" t="s">
        <v>40</v>
      </c>
      <c r="E24" s="49" t="s">
        <v>40</v>
      </c>
      <c r="F24" s="49" t="s">
        <v>40</v>
      </c>
      <c r="G24" s="49">
        <v>1</v>
      </c>
      <c r="H24" s="49" t="s">
        <v>40</v>
      </c>
      <c r="I24" s="49">
        <v>1</v>
      </c>
    </row>
    <row r="25" spans="1:9" ht="12" customHeight="1" x14ac:dyDescent="0.25">
      <c r="A25" s="14" t="s">
        <v>14</v>
      </c>
      <c r="B25" s="49" t="s">
        <v>40</v>
      </c>
      <c r="C25" s="49" t="s">
        <v>40</v>
      </c>
      <c r="D25" s="49" t="s">
        <v>40</v>
      </c>
      <c r="E25" s="49" t="s">
        <v>40</v>
      </c>
      <c r="F25" s="49" t="s">
        <v>40</v>
      </c>
      <c r="G25" s="49">
        <v>1</v>
      </c>
      <c r="H25" s="49" t="s">
        <v>40</v>
      </c>
      <c r="I25" s="49">
        <v>1</v>
      </c>
    </row>
    <row r="26" spans="1:9" s="9" customFormat="1" ht="12" customHeight="1" x14ac:dyDescent="0.25">
      <c r="A26" s="42" t="s">
        <v>36</v>
      </c>
      <c r="B26" s="48">
        <v>151</v>
      </c>
      <c r="C26" s="48">
        <v>3</v>
      </c>
      <c r="D26" s="48">
        <v>3</v>
      </c>
      <c r="E26" s="48">
        <v>11</v>
      </c>
      <c r="F26" s="48">
        <v>8</v>
      </c>
      <c r="G26" s="48">
        <v>136</v>
      </c>
      <c r="H26" s="48" t="s">
        <v>40</v>
      </c>
      <c r="I26" s="48">
        <v>305</v>
      </c>
    </row>
    <row r="27" spans="1:9" ht="14.1" customHeight="1" x14ac:dyDescent="0.25">
      <c r="B27" s="45" t="s">
        <v>36</v>
      </c>
      <c r="C27" s="46"/>
      <c r="D27" s="46"/>
      <c r="E27" s="46"/>
      <c r="F27" s="46"/>
      <c r="G27" s="46"/>
      <c r="H27" s="46"/>
      <c r="I27" s="46"/>
    </row>
    <row r="28" spans="1:9" ht="11.1" customHeight="1" x14ac:dyDescent="0.25">
      <c r="A28" s="14" t="s">
        <v>22</v>
      </c>
      <c r="B28" s="49">
        <v>416</v>
      </c>
      <c r="C28" s="49">
        <v>11</v>
      </c>
      <c r="D28" s="49">
        <v>3</v>
      </c>
      <c r="E28" s="49">
        <v>28</v>
      </c>
      <c r="F28" s="49">
        <v>6</v>
      </c>
      <c r="G28" s="49">
        <v>69</v>
      </c>
      <c r="H28" s="49">
        <v>1</v>
      </c>
      <c r="I28" s="49">
        <v>515</v>
      </c>
    </row>
    <row r="29" spans="1:9" ht="11.1" customHeight="1" x14ac:dyDescent="0.25">
      <c r="A29" s="14" t="s">
        <v>21</v>
      </c>
      <c r="B29" s="49">
        <v>133</v>
      </c>
      <c r="C29" s="49">
        <v>53</v>
      </c>
      <c r="D29" s="49">
        <v>19</v>
      </c>
      <c r="E29" s="49">
        <v>131</v>
      </c>
      <c r="F29" s="49">
        <v>23</v>
      </c>
      <c r="G29" s="49">
        <v>11</v>
      </c>
      <c r="H29" s="49" t="s">
        <v>40</v>
      </c>
      <c r="I29" s="49">
        <v>319</v>
      </c>
    </row>
    <row r="30" spans="1:9" ht="12" customHeight="1" x14ac:dyDescent="0.25">
      <c r="A30" s="14" t="s">
        <v>20</v>
      </c>
      <c r="B30" s="49">
        <v>149</v>
      </c>
      <c r="C30" s="49">
        <v>1</v>
      </c>
      <c r="D30" s="49">
        <v>7</v>
      </c>
      <c r="E30" s="49">
        <v>15</v>
      </c>
      <c r="F30" s="49">
        <v>3</v>
      </c>
      <c r="G30" s="49">
        <v>7</v>
      </c>
      <c r="H30" s="49" t="s">
        <v>40</v>
      </c>
      <c r="I30" s="49">
        <v>178</v>
      </c>
    </row>
    <row r="31" spans="1:9" ht="12" customHeight="1" x14ac:dyDescent="0.25">
      <c r="A31" s="14" t="s">
        <v>19</v>
      </c>
      <c r="B31" s="49">
        <v>90</v>
      </c>
      <c r="C31" s="49">
        <v>8</v>
      </c>
      <c r="D31" s="49" t="s">
        <v>40</v>
      </c>
      <c r="E31" s="49">
        <v>11</v>
      </c>
      <c r="F31" s="49">
        <v>2</v>
      </c>
      <c r="G31" s="49">
        <v>8</v>
      </c>
      <c r="H31" s="49" t="s">
        <v>40</v>
      </c>
      <c r="I31" s="49">
        <v>112</v>
      </c>
    </row>
    <row r="32" spans="1:9" ht="12" customHeight="1" x14ac:dyDescent="0.25">
      <c r="A32" s="14" t="s">
        <v>18</v>
      </c>
      <c r="B32" s="49">
        <v>18</v>
      </c>
      <c r="C32" s="49">
        <v>1</v>
      </c>
      <c r="D32" s="49">
        <v>2</v>
      </c>
      <c r="E32" s="49">
        <v>18</v>
      </c>
      <c r="F32" s="49">
        <v>5</v>
      </c>
      <c r="G32" s="49">
        <v>23</v>
      </c>
      <c r="H32" s="49" t="s">
        <v>40</v>
      </c>
      <c r="I32" s="49">
        <v>64</v>
      </c>
    </row>
    <row r="33" spans="1:9" ht="12" customHeight="1" x14ac:dyDescent="0.25">
      <c r="A33" s="14" t="s">
        <v>17</v>
      </c>
      <c r="B33" s="49">
        <v>66</v>
      </c>
      <c r="C33" s="49">
        <v>5</v>
      </c>
      <c r="D33" s="49">
        <v>1</v>
      </c>
      <c r="E33" s="49">
        <v>38</v>
      </c>
      <c r="F33" s="49">
        <v>11</v>
      </c>
      <c r="G33" s="49">
        <v>31</v>
      </c>
      <c r="H33" s="49">
        <v>1</v>
      </c>
      <c r="I33" s="49">
        <v>148</v>
      </c>
    </row>
    <row r="34" spans="1:9" ht="12" customHeight="1" x14ac:dyDescent="0.25">
      <c r="A34" s="14" t="s">
        <v>16</v>
      </c>
      <c r="B34" s="49">
        <v>5</v>
      </c>
      <c r="C34" s="49" t="s">
        <v>40</v>
      </c>
      <c r="D34" s="49" t="s">
        <v>40</v>
      </c>
      <c r="E34" s="49" t="s">
        <v>40</v>
      </c>
      <c r="F34" s="49" t="s">
        <v>40</v>
      </c>
      <c r="G34" s="49" t="s">
        <v>40</v>
      </c>
      <c r="H34" s="49" t="s">
        <v>40</v>
      </c>
      <c r="I34" s="49">
        <v>5</v>
      </c>
    </row>
    <row r="35" spans="1:9" ht="11.1" customHeight="1" x14ac:dyDescent="0.25">
      <c r="A35" s="14" t="s">
        <v>15</v>
      </c>
      <c r="B35" s="49">
        <v>1</v>
      </c>
      <c r="C35" s="49" t="s">
        <v>40</v>
      </c>
      <c r="D35" s="49">
        <v>1</v>
      </c>
      <c r="E35" s="49">
        <v>9</v>
      </c>
      <c r="F35" s="49" t="s">
        <v>40</v>
      </c>
      <c r="G35" s="49">
        <v>1</v>
      </c>
      <c r="H35" s="49" t="s">
        <v>40</v>
      </c>
      <c r="I35" s="49">
        <v>11</v>
      </c>
    </row>
    <row r="36" spans="1:9" ht="12" customHeight="1" x14ac:dyDescent="0.25">
      <c r="A36" s="14" t="s">
        <v>14</v>
      </c>
      <c r="B36" s="49" t="s">
        <v>40</v>
      </c>
      <c r="C36" s="49" t="s">
        <v>40</v>
      </c>
      <c r="D36" s="49" t="s">
        <v>40</v>
      </c>
      <c r="E36" s="49" t="s">
        <v>40</v>
      </c>
      <c r="F36" s="49" t="s">
        <v>40</v>
      </c>
      <c r="G36" s="49">
        <v>1</v>
      </c>
      <c r="H36" s="49" t="s">
        <v>40</v>
      </c>
      <c r="I36" s="49">
        <v>1</v>
      </c>
    </row>
    <row r="37" spans="1:9" s="9" customFormat="1" ht="12" customHeight="1" x14ac:dyDescent="0.25">
      <c r="A37" s="42" t="s">
        <v>36</v>
      </c>
      <c r="B37" s="48">
        <v>878</v>
      </c>
      <c r="C37" s="48">
        <v>79</v>
      </c>
      <c r="D37" s="48">
        <v>33</v>
      </c>
      <c r="E37" s="48">
        <v>250</v>
      </c>
      <c r="F37" s="48">
        <v>50</v>
      </c>
      <c r="G37" s="48">
        <v>151</v>
      </c>
      <c r="H37" s="48">
        <v>2</v>
      </c>
      <c r="I37" s="48">
        <v>1353</v>
      </c>
    </row>
  </sheetData>
  <mergeCells count="4">
    <mergeCell ref="I2:I3"/>
    <mergeCell ref="B2:G2"/>
    <mergeCell ref="H2:H3"/>
    <mergeCell ref="A2:A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44566-5BF5-4F54-ADEA-02451554209B}">
  <dimension ref="A1:I36"/>
  <sheetViews>
    <sheetView zoomScaleNormal="100" workbookViewId="0"/>
  </sheetViews>
  <sheetFormatPr defaultRowHeight="13.5" x14ac:dyDescent="0.25"/>
  <cols>
    <col min="1" max="1" width="26.140625" style="2" customWidth="1"/>
    <col min="2" max="9" width="7.5703125" style="2" customWidth="1"/>
    <col min="10" max="16384" width="9.140625" style="1"/>
  </cols>
  <sheetData>
    <row r="1" spans="1:9" s="9" customFormat="1" ht="15.75" customHeight="1" x14ac:dyDescent="0.2">
      <c r="A1" s="10" t="s">
        <v>95</v>
      </c>
      <c r="B1" s="10"/>
      <c r="C1" s="10"/>
      <c r="D1" s="10"/>
      <c r="E1" s="10"/>
      <c r="F1" s="10"/>
      <c r="G1" s="10"/>
      <c r="H1" s="10"/>
      <c r="I1" s="10"/>
    </row>
    <row r="2" spans="1:9" ht="15.75" customHeight="1" x14ac:dyDescent="0.2">
      <c r="A2" s="77" t="s">
        <v>69</v>
      </c>
      <c r="B2" s="70" t="s">
        <v>92</v>
      </c>
      <c r="C2" s="70"/>
      <c r="D2" s="70"/>
      <c r="E2" s="70"/>
      <c r="F2" s="70"/>
      <c r="G2" s="70"/>
      <c r="H2" s="70" t="s">
        <v>94</v>
      </c>
      <c r="I2" s="72" t="s">
        <v>90</v>
      </c>
    </row>
    <row r="3" spans="1:9" ht="22.5" customHeight="1" x14ac:dyDescent="0.2">
      <c r="A3" s="77"/>
      <c r="B3" s="8" t="s">
        <v>89</v>
      </c>
      <c r="C3" s="16" t="s">
        <v>88</v>
      </c>
      <c r="D3" s="16" t="s">
        <v>87</v>
      </c>
      <c r="E3" s="16" t="s">
        <v>86</v>
      </c>
      <c r="F3" s="16" t="s">
        <v>85</v>
      </c>
      <c r="G3" s="16" t="s">
        <v>84</v>
      </c>
      <c r="H3" s="71"/>
      <c r="I3" s="73"/>
    </row>
    <row r="4" spans="1:9" ht="18" customHeight="1" x14ac:dyDescent="0.25">
      <c r="B4" s="45" t="s">
        <v>58</v>
      </c>
      <c r="C4" s="46"/>
      <c r="D4" s="46"/>
      <c r="E4" s="46"/>
      <c r="F4" s="46"/>
      <c r="G4" s="46"/>
      <c r="H4" s="46"/>
      <c r="I4" s="46"/>
    </row>
    <row r="5" spans="1:9" ht="11.1" customHeight="1" x14ac:dyDescent="0.25">
      <c r="A5" s="14" t="s">
        <v>22</v>
      </c>
      <c r="B5" s="24">
        <v>15800</v>
      </c>
      <c r="C5" s="24">
        <v>987</v>
      </c>
      <c r="D5" s="24">
        <v>250</v>
      </c>
      <c r="E5" s="24">
        <v>1054</v>
      </c>
      <c r="F5" s="24">
        <v>106</v>
      </c>
      <c r="G5" s="24">
        <v>166</v>
      </c>
      <c r="H5" s="24">
        <v>30</v>
      </c>
      <c r="I5" s="24">
        <v>18393</v>
      </c>
    </row>
    <row r="6" spans="1:9" ht="11.1" customHeight="1" x14ac:dyDescent="0.25">
      <c r="A6" s="14" t="s">
        <v>21</v>
      </c>
      <c r="B6" s="24">
        <v>14274</v>
      </c>
      <c r="C6" s="24">
        <v>6504</v>
      </c>
      <c r="D6" s="24">
        <v>1440</v>
      </c>
      <c r="E6" s="24">
        <v>10345</v>
      </c>
      <c r="F6" s="24">
        <v>1440</v>
      </c>
      <c r="G6" s="24" t="s">
        <v>40</v>
      </c>
      <c r="H6" s="24" t="s">
        <v>40</v>
      </c>
      <c r="I6" s="24">
        <v>34003</v>
      </c>
    </row>
    <row r="7" spans="1:9" ht="12" customHeight="1" x14ac:dyDescent="0.25">
      <c r="A7" s="14" t="s">
        <v>20</v>
      </c>
      <c r="B7" s="24">
        <v>6923</v>
      </c>
      <c r="C7" s="24">
        <v>14</v>
      </c>
      <c r="D7" s="24">
        <v>565</v>
      </c>
      <c r="E7" s="24">
        <v>638</v>
      </c>
      <c r="F7" s="24">
        <v>18</v>
      </c>
      <c r="G7" s="24">
        <v>24</v>
      </c>
      <c r="H7" s="24" t="s">
        <v>40</v>
      </c>
      <c r="I7" s="24">
        <v>8182</v>
      </c>
    </row>
    <row r="8" spans="1:9" ht="12" customHeight="1" x14ac:dyDescent="0.25">
      <c r="A8" s="14" t="s">
        <v>19</v>
      </c>
      <c r="B8" s="24">
        <v>5039</v>
      </c>
      <c r="C8" s="24">
        <v>416</v>
      </c>
      <c r="D8" s="24" t="s">
        <v>40</v>
      </c>
      <c r="E8" s="24">
        <v>707</v>
      </c>
      <c r="F8" s="24">
        <v>196</v>
      </c>
      <c r="G8" s="24">
        <v>77</v>
      </c>
      <c r="H8" s="24" t="s">
        <v>40</v>
      </c>
      <c r="I8" s="24">
        <v>6435</v>
      </c>
    </row>
    <row r="9" spans="1:9" ht="12" customHeight="1" x14ac:dyDescent="0.25">
      <c r="A9" s="14" t="s">
        <v>18</v>
      </c>
      <c r="B9" s="24">
        <v>581</v>
      </c>
      <c r="C9" s="24" t="s">
        <v>40</v>
      </c>
      <c r="D9" s="24">
        <v>104</v>
      </c>
      <c r="E9" s="24">
        <v>248</v>
      </c>
      <c r="F9" s="24">
        <v>60</v>
      </c>
      <c r="G9" s="24">
        <v>128</v>
      </c>
      <c r="H9" s="24" t="s">
        <v>40</v>
      </c>
      <c r="I9" s="24">
        <v>1121</v>
      </c>
    </row>
    <row r="10" spans="1:9" ht="12" customHeight="1" x14ac:dyDescent="0.25">
      <c r="A10" s="14" t="s">
        <v>17</v>
      </c>
      <c r="B10" s="24">
        <v>3234</v>
      </c>
      <c r="C10" s="24">
        <v>83</v>
      </c>
      <c r="D10" s="24">
        <v>10</v>
      </c>
      <c r="E10" s="24">
        <v>477</v>
      </c>
      <c r="F10" s="24">
        <v>164</v>
      </c>
      <c r="G10" s="24">
        <v>222</v>
      </c>
      <c r="H10" s="24">
        <v>14</v>
      </c>
      <c r="I10" s="24">
        <v>4204</v>
      </c>
    </row>
    <row r="11" spans="1:9" ht="12" customHeight="1" x14ac:dyDescent="0.25">
      <c r="A11" s="14" t="s">
        <v>16</v>
      </c>
      <c r="B11" s="24">
        <v>107</v>
      </c>
      <c r="C11" s="24" t="s">
        <v>40</v>
      </c>
      <c r="D11" s="24" t="s">
        <v>40</v>
      </c>
      <c r="E11" s="24" t="s">
        <v>40</v>
      </c>
      <c r="F11" s="24" t="s">
        <v>40</v>
      </c>
      <c r="G11" s="24" t="s">
        <v>40</v>
      </c>
      <c r="H11" s="24" t="s">
        <v>40</v>
      </c>
      <c r="I11" s="24">
        <v>107</v>
      </c>
    </row>
    <row r="12" spans="1:9" ht="11.1" customHeight="1" x14ac:dyDescent="0.25">
      <c r="A12" s="14" t="s">
        <v>15</v>
      </c>
      <c r="B12" s="24">
        <v>50</v>
      </c>
      <c r="C12" s="24" t="s">
        <v>40</v>
      </c>
      <c r="D12" s="24">
        <v>38</v>
      </c>
      <c r="E12" s="24">
        <v>645</v>
      </c>
      <c r="F12" s="24" t="s">
        <v>40</v>
      </c>
      <c r="G12" s="24" t="s">
        <v>40</v>
      </c>
      <c r="H12" s="24" t="s">
        <v>40</v>
      </c>
      <c r="I12" s="24">
        <v>733</v>
      </c>
    </row>
    <row r="13" spans="1:9" ht="12" customHeight="1" x14ac:dyDescent="0.25">
      <c r="A13" s="14" t="s">
        <v>14</v>
      </c>
      <c r="B13" s="38">
        <f t="shared" ref="B13:I13" si="0">SUM(B5:B12)</f>
        <v>46008</v>
      </c>
      <c r="C13" s="38">
        <f t="shared" si="0"/>
        <v>8004</v>
      </c>
      <c r="D13" s="38">
        <f t="shared" si="0"/>
        <v>2407</v>
      </c>
      <c r="E13" s="38">
        <f t="shared" si="0"/>
        <v>14114</v>
      </c>
      <c r="F13" s="38">
        <f t="shared" si="0"/>
        <v>1984</v>
      </c>
      <c r="G13" s="38">
        <f t="shared" si="0"/>
        <v>617</v>
      </c>
      <c r="H13" s="38">
        <f t="shared" si="0"/>
        <v>44</v>
      </c>
      <c r="I13" s="38">
        <f t="shared" si="0"/>
        <v>73178</v>
      </c>
    </row>
    <row r="14" spans="1:9" s="9" customFormat="1" ht="12" customHeight="1" x14ac:dyDescent="0.25">
      <c r="A14" s="42" t="s">
        <v>36</v>
      </c>
      <c r="B14" s="51"/>
      <c r="C14" s="51"/>
      <c r="D14" s="51"/>
      <c r="E14" s="51"/>
      <c r="F14" s="51"/>
      <c r="G14" s="51"/>
      <c r="H14" s="51"/>
      <c r="I14" s="51"/>
    </row>
    <row r="15" spans="1:9" ht="18" customHeight="1" x14ac:dyDescent="0.25">
      <c r="B15" s="45" t="s">
        <v>53</v>
      </c>
      <c r="C15" s="46"/>
      <c r="D15" s="46"/>
      <c r="E15" s="46"/>
      <c r="F15" s="46"/>
      <c r="G15" s="46"/>
      <c r="H15" s="46"/>
      <c r="I15" s="46"/>
    </row>
    <row r="16" spans="1:9" ht="11.1" customHeight="1" x14ac:dyDescent="0.25">
      <c r="A16" s="14" t="s">
        <v>22</v>
      </c>
      <c r="B16" s="24">
        <v>2091</v>
      </c>
      <c r="C16" s="24" t="s">
        <v>40</v>
      </c>
      <c r="D16" s="24" t="s">
        <v>40</v>
      </c>
      <c r="E16" s="24">
        <v>79</v>
      </c>
      <c r="F16" s="24">
        <v>10</v>
      </c>
      <c r="G16" s="24">
        <v>2174</v>
      </c>
      <c r="H16" s="24" t="s">
        <v>40</v>
      </c>
      <c r="I16" s="24">
        <v>4354</v>
      </c>
    </row>
    <row r="17" spans="1:9" ht="11.1" customHeight="1" x14ac:dyDescent="0.25">
      <c r="A17" s="14" t="s">
        <v>21</v>
      </c>
      <c r="B17" s="24">
        <v>17</v>
      </c>
      <c r="C17" s="24" t="s">
        <v>40</v>
      </c>
      <c r="D17" s="24" t="s">
        <v>40</v>
      </c>
      <c r="E17" s="24" t="s">
        <v>40</v>
      </c>
      <c r="F17" s="24">
        <v>10</v>
      </c>
      <c r="G17" s="24">
        <v>1793</v>
      </c>
      <c r="H17" s="24" t="s">
        <v>40</v>
      </c>
      <c r="I17" s="24">
        <v>1820</v>
      </c>
    </row>
    <row r="18" spans="1:9" ht="12" customHeight="1" x14ac:dyDescent="0.25">
      <c r="A18" s="14" t="s">
        <v>20</v>
      </c>
      <c r="B18" s="24">
        <v>46</v>
      </c>
      <c r="C18" s="24" t="s">
        <v>40</v>
      </c>
      <c r="D18" s="24">
        <v>69</v>
      </c>
      <c r="E18" s="24">
        <v>6</v>
      </c>
      <c r="F18" s="24">
        <v>45</v>
      </c>
      <c r="G18" s="24">
        <v>244</v>
      </c>
      <c r="H18" s="24" t="s">
        <v>40</v>
      </c>
      <c r="I18" s="24">
        <v>410</v>
      </c>
    </row>
    <row r="19" spans="1:9" ht="12" customHeight="1" x14ac:dyDescent="0.25">
      <c r="A19" s="14" t="s">
        <v>19</v>
      </c>
      <c r="B19" s="24">
        <v>524</v>
      </c>
      <c r="C19" s="24">
        <v>20</v>
      </c>
      <c r="D19" s="24" t="s">
        <v>40</v>
      </c>
      <c r="E19" s="24" t="s">
        <v>40</v>
      </c>
      <c r="F19" s="24" t="s">
        <v>40</v>
      </c>
      <c r="G19" s="24">
        <v>225</v>
      </c>
      <c r="H19" s="24" t="s">
        <v>40</v>
      </c>
      <c r="I19" s="24">
        <v>769</v>
      </c>
    </row>
    <row r="20" spans="1:9" ht="12" customHeight="1" x14ac:dyDescent="0.25">
      <c r="A20" s="14" t="s">
        <v>18</v>
      </c>
      <c r="B20" s="24">
        <v>169</v>
      </c>
      <c r="C20" s="24">
        <v>30</v>
      </c>
      <c r="D20" s="24" t="s">
        <v>40</v>
      </c>
      <c r="E20" s="24" t="s">
        <v>40</v>
      </c>
      <c r="F20" s="24">
        <v>12</v>
      </c>
      <c r="G20" s="24">
        <v>1505</v>
      </c>
      <c r="H20" s="24" t="s">
        <v>40</v>
      </c>
      <c r="I20" s="24">
        <v>1716</v>
      </c>
    </row>
    <row r="21" spans="1:9" ht="12" customHeight="1" x14ac:dyDescent="0.25">
      <c r="A21" s="14" t="s">
        <v>17</v>
      </c>
      <c r="B21" s="24">
        <v>109</v>
      </c>
      <c r="C21" s="24">
        <v>15</v>
      </c>
      <c r="D21" s="24" t="s">
        <v>40</v>
      </c>
      <c r="E21" s="24">
        <v>40</v>
      </c>
      <c r="F21" s="24">
        <v>38</v>
      </c>
      <c r="G21" s="24">
        <v>1617</v>
      </c>
      <c r="H21" s="24" t="s">
        <v>40</v>
      </c>
      <c r="I21" s="24">
        <v>1819</v>
      </c>
    </row>
    <row r="22" spans="1:9" ht="12" customHeight="1" x14ac:dyDescent="0.25">
      <c r="A22" s="14" t="s">
        <v>16</v>
      </c>
      <c r="B22" s="24">
        <v>40</v>
      </c>
      <c r="C22" s="24" t="s">
        <v>40</v>
      </c>
      <c r="D22" s="24" t="s">
        <v>40</v>
      </c>
      <c r="E22" s="24" t="s">
        <v>40</v>
      </c>
      <c r="F22" s="24" t="s">
        <v>40</v>
      </c>
      <c r="G22" s="24" t="s">
        <v>40</v>
      </c>
      <c r="H22" s="24" t="s">
        <v>40</v>
      </c>
      <c r="I22" s="24">
        <v>40</v>
      </c>
    </row>
    <row r="23" spans="1:9" ht="11.1" customHeight="1" x14ac:dyDescent="0.25">
      <c r="A23" s="14" t="s">
        <v>15</v>
      </c>
      <c r="B23" s="24" t="s">
        <v>40</v>
      </c>
      <c r="C23" s="24" t="s">
        <v>40</v>
      </c>
      <c r="D23" s="24" t="s">
        <v>40</v>
      </c>
      <c r="E23" s="24" t="s">
        <v>40</v>
      </c>
      <c r="F23" s="24" t="s">
        <v>40</v>
      </c>
      <c r="G23" s="24">
        <v>78</v>
      </c>
      <c r="H23" s="24" t="s">
        <v>40</v>
      </c>
      <c r="I23" s="24">
        <v>78</v>
      </c>
    </row>
    <row r="24" spans="1:9" ht="12" customHeight="1" x14ac:dyDescent="0.25">
      <c r="A24" s="14" t="s">
        <v>14</v>
      </c>
      <c r="B24" s="24" t="s">
        <v>40</v>
      </c>
      <c r="C24" s="24" t="s">
        <v>40</v>
      </c>
      <c r="D24" s="24" t="s">
        <v>40</v>
      </c>
      <c r="E24" s="24" t="s">
        <v>40</v>
      </c>
      <c r="F24" s="24" t="s">
        <v>40</v>
      </c>
      <c r="G24" s="24">
        <v>40</v>
      </c>
      <c r="H24" s="24" t="s">
        <v>40</v>
      </c>
      <c r="I24" s="24">
        <v>40</v>
      </c>
    </row>
    <row r="25" spans="1:9" s="9" customFormat="1" ht="12" customHeight="1" x14ac:dyDescent="0.25">
      <c r="A25" s="42" t="s">
        <v>36</v>
      </c>
      <c r="B25" s="38">
        <f>SUM(B16:B23)</f>
        <v>2996</v>
      </c>
      <c r="C25" s="38">
        <f>SUM(C16:C23)</f>
        <v>65</v>
      </c>
      <c r="D25" s="38">
        <f>SUM(D16:D23)</f>
        <v>69</v>
      </c>
      <c r="E25" s="38">
        <f>SUM(E16:E23)</f>
        <v>125</v>
      </c>
      <c r="F25" s="38">
        <f>SUM(F16:F23)</f>
        <v>115</v>
      </c>
      <c r="G25" s="38">
        <f>SUM(G16:G24)</f>
        <v>7676</v>
      </c>
      <c r="H25" s="38" t="s">
        <v>40</v>
      </c>
      <c r="I25" s="38">
        <v>11046</v>
      </c>
    </row>
    <row r="26" spans="1:9" ht="18" customHeight="1" x14ac:dyDescent="0.25">
      <c r="B26" s="45" t="s">
        <v>36</v>
      </c>
      <c r="C26" s="46"/>
      <c r="D26" s="46"/>
      <c r="E26" s="46"/>
      <c r="F26" s="46"/>
      <c r="G26" s="46"/>
      <c r="H26" s="46"/>
      <c r="I26" s="46"/>
    </row>
    <row r="27" spans="1:9" ht="11.1" customHeight="1" x14ac:dyDescent="0.25">
      <c r="A27" s="14" t="s">
        <v>22</v>
      </c>
      <c r="B27" s="24">
        <v>17891</v>
      </c>
      <c r="C27" s="24">
        <v>987</v>
      </c>
      <c r="D27" s="24">
        <v>250</v>
      </c>
      <c r="E27" s="24">
        <v>1133</v>
      </c>
      <c r="F27" s="24">
        <v>116</v>
      </c>
      <c r="G27" s="24">
        <v>2340</v>
      </c>
      <c r="H27" s="24">
        <v>30</v>
      </c>
      <c r="I27" s="24">
        <v>22747</v>
      </c>
    </row>
    <row r="28" spans="1:9" ht="11.1" customHeight="1" x14ac:dyDescent="0.25">
      <c r="A28" s="14" t="s">
        <v>21</v>
      </c>
      <c r="B28" s="24">
        <v>14291</v>
      </c>
      <c r="C28" s="24">
        <v>6504</v>
      </c>
      <c r="D28" s="24">
        <v>1440</v>
      </c>
      <c r="E28" s="24">
        <v>10345</v>
      </c>
      <c r="F28" s="24">
        <v>1450</v>
      </c>
      <c r="G28" s="24">
        <v>1793</v>
      </c>
      <c r="H28" s="24" t="s">
        <v>40</v>
      </c>
      <c r="I28" s="24">
        <v>35823</v>
      </c>
    </row>
    <row r="29" spans="1:9" ht="12" customHeight="1" x14ac:dyDescent="0.25">
      <c r="A29" s="14" t="s">
        <v>20</v>
      </c>
      <c r="B29" s="24">
        <v>6969</v>
      </c>
      <c r="C29" s="24">
        <v>14</v>
      </c>
      <c r="D29" s="24">
        <v>634</v>
      </c>
      <c r="E29" s="24">
        <v>644</v>
      </c>
      <c r="F29" s="24">
        <v>63</v>
      </c>
      <c r="G29" s="24">
        <v>268</v>
      </c>
      <c r="H29" s="24" t="s">
        <v>40</v>
      </c>
      <c r="I29" s="24">
        <v>8592</v>
      </c>
    </row>
    <row r="30" spans="1:9" ht="12" customHeight="1" x14ac:dyDescent="0.25">
      <c r="A30" s="14" t="s">
        <v>19</v>
      </c>
      <c r="B30" s="24">
        <v>5563</v>
      </c>
      <c r="C30" s="24">
        <v>436</v>
      </c>
      <c r="D30" s="24" t="s">
        <v>40</v>
      </c>
      <c r="E30" s="24">
        <v>707</v>
      </c>
      <c r="F30" s="24">
        <v>196</v>
      </c>
      <c r="G30" s="24">
        <v>302</v>
      </c>
      <c r="H30" s="24" t="s">
        <v>40</v>
      </c>
      <c r="I30" s="24">
        <v>7204</v>
      </c>
    </row>
    <row r="31" spans="1:9" ht="12" customHeight="1" x14ac:dyDescent="0.25">
      <c r="A31" s="14" t="s">
        <v>18</v>
      </c>
      <c r="B31" s="24">
        <v>750</v>
      </c>
      <c r="C31" s="24">
        <v>30</v>
      </c>
      <c r="D31" s="24">
        <v>104</v>
      </c>
      <c r="E31" s="24">
        <v>248</v>
      </c>
      <c r="F31" s="24">
        <v>72</v>
      </c>
      <c r="G31" s="24">
        <v>1633</v>
      </c>
      <c r="H31" s="24" t="s">
        <v>40</v>
      </c>
      <c r="I31" s="24">
        <v>2837</v>
      </c>
    </row>
    <row r="32" spans="1:9" ht="12" customHeight="1" x14ac:dyDescent="0.25">
      <c r="A32" s="14" t="s">
        <v>17</v>
      </c>
      <c r="B32" s="24">
        <v>3343</v>
      </c>
      <c r="C32" s="24">
        <v>98</v>
      </c>
      <c r="D32" s="24">
        <v>10</v>
      </c>
      <c r="E32" s="24">
        <v>517</v>
      </c>
      <c r="F32" s="24">
        <v>202</v>
      </c>
      <c r="G32" s="24">
        <v>1839</v>
      </c>
      <c r="H32" s="24">
        <v>14</v>
      </c>
      <c r="I32" s="24">
        <v>6023</v>
      </c>
    </row>
    <row r="33" spans="1:9" ht="12" customHeight="1" x14ac:dyDescent="0.25">
      <c r="A33" s="14" t="s">
        <v>16</v>
      </c>
      <c r="B33" s="24">
        <v>147</v>
      </c>
      <c r="C33" s="24" t="s">
        <v>40</v>
      </c>
      <c r="D33" s="24" t="s">
        <v>40</v>
      </c>
      <c r="E33" s="24" t="s">
        <v>40</v>
      </c>
      <c r="F33" s="24" t="s">
        <v>40</v>
      </c>
      <c r="G33" s="24" t="s">
        <v>40</v>
      </c>
      <c r="H33" s="24" t="s">
        <v>40</v>
      </c>
      <c r="I33" s="24">
        <v>147</v>
      </c>
    </row>
    <row r="34" spans="1:9" ht="11.1" customHeight="1" x14ac:dyDescent="0.25">
      <c r="A34" s="14" t="s">
        <v>15</v>
      </c>
      <c r="B34" s="24">
        <v>50</v>
      </c>
      <c r="C34" s="24" t="s">
        <v>40</v>
      </c>
      <c r="D34" s="24">
        <v>38</v>
      </c>
      <c r="E34" s="24">
        <v>645</v>
      </c>
      <c r="F34" s="24" t="s">
        <v>40</v>
      </c>
      <c r="G34" s="24">
        <v>78</v>
      </c>
      <c r="H34" s="24" t="s">
        <v>40</v>
      </c>
      <c r="I34" s="24">
        <v>811</v>
      </c>
    </row>
    <row r="35" spans="1:9" ht="12" customHeight="1" x14ac:dyDescent="0.25">
      <c r="A35" s="14" t="s">
        <v>14</v>
      </c>
      <c r="B35" s="24" t="s">
        <v>40</v>
      </c>
      <c r="C35" s="24" t="s">
        <v>40</v>
      </c>
      <c r="D35" s="24" t="s">
        <v>40</v>
      </c>
      <c r="E35" s="24" t="s">
        <v>40</v>
      </c>
      <c r="F35" s="24" t="s">
        <v>40</v>
      </c>
      <c r="G35" s="24">
        <v>40</v>
      </c>
      <c r="H35" s="24" t="s">
        <v>40</v>
      </c>
      <c r="I35" s="24">
        <v>40</v>
      </c>
    </row>
    <row r="36" spans="1:9" s="9" customFormat="1" ht="12" customHeight="1" x14ac:dyDescent="0.25">
      <c r="A36" s="42" t="s">
        <v>36</v>
      </c>
      <c r="B36" s="38">
        <f>SUM(B27:B34)</f>
        <v>49004</v>
      </c>
      <c r="C36" s="38">
        <f>SUM(C27:C34)</f>
        <v>8069</v>
      </c>
      <c r="D36" s="38">
        <f>SUM(D27:D34)</f>
        <v>2476</v>
      </c>
      <c r="E36" s="38">
        <f>SUM(E27:E34)</f>
        <v>14239</v>
      </c>
      <c r="F36" s="38">
        <f>SUM(F27:F34)</f>
        <v>2099</v>
      </c>
      <c r="G36" s="38">
        <f>SUM(G27:G35)</f>
        <v>8293</v>
      </c>
      <c r="H36" s="38">
        <f>SUM(H27:H35)</f>
        <v>44</v>
      </c>
      <c r="I36" s="38">
        <f>SUM(I27:I35)</f>
        <v>84224</v>
      </c>
    </row>
  </sheetData>
  <mergeCells count="4">
    <mergeCell ref="H2:H3"/>
    <mergeCell ref="A2:A3"/>
    <mergeCell ref="I2:I3"/>
    <mergeCell ref="B2:G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9C230-A357-4AD4-9D22-0095DD52F183}">
  <dimension ref="A1:I35"/>
  <sheetViews>
    <sheetView zoomScaleNormal="100" workbookViewId="0"/>
  </sheetViews>
  <sheetFormatPr defaultRowHeight="13.5" x14ac:dyDescent="0.25"/>
  <cols>
    <col min="1" max="1" width="26.140625" style="2" customWidth="1"/>
    <col min="2" max="9" width="7.5703125" style="2" customWidth="1"/>
    <col min="10" max="16384" width="9.140625" style="1"/>
  </cols>
  <sheetData>
    <row r="1" spans="1:9" s="9" customFormat="1" ht="15.75" customHeight="1" x14ac:dyDescent="0.2">
      <c r="A1" s="10" t="s">
        <v>96</v>
      </c>
      <c r="B1" s="10"/>
      <c r="C1" s="10"/>
      <c r="D1" s="10"/>
      <c r="E1" s="10"/>
      <c r="F1" s="10"/>
      <c r="G1" s="10"/>
      <c r="H1" s="10"/>
      <c r="I1" s="10"/>
    </row>
    <row r="2" spans="1:9" ht="15.75" customHeight="1" x14ac:dyDescent="0.2">
      <c r="A2" s="77" t="s">
        <v>69</v>
      </c>
      <c r="B2" s="70" t="s">
        <v>92</v>
      </c>
      <c r="C2" s="70"/>
      <c r="D2" s="70"/>
      <c r="E2" s="70"/>
      <c r="F2" s="70"/>
      <c r="G2" s="70"/>
      <c r="H2" s="70" t="s">
        <v>94</v>
      </c>
      <c r="I2" s="72" t="s">
        <v>90</v>
      </c>
    </row>
    <row r="3" spans="1:9" ht="22.5" customHeight="1" x14ac:dyDescent="0.2">
      <c r="A3" s="77"/>
      <c r="B3" s="8" t="s">
        <v>89</v>
      </c>
      <c r="C3" s="16" t="s">
        <v>88</v>
      </c>
      <c r="D3" s="16" t="s">
        <v>87</v>
      </c>
      <c r="E3" s="16" t="s">
        <v>86</v>
      </c>
      <c r="F3" s="16" t="s">
        <v>85</v>
      </c>
      <c r="G3" s="16" t="s">
        <v>84</v>
      </c>
      <c r="H3" s="71"/>
      <c r="I3" s="73"/>
    </row>
    <row r="4" spans="1:9" ht="18" customHeight="1" x14ac:dyDescent="0.25">
      <c r="B4" s="45" t="s">
        <v>58</v>
      </c>
      <c r="C4" s="46"/>
      <c r="D4" s="46"/>
      <c r="E4" s="46"/>
      <c r="F4" s="46"/>
      <c r="G4" s="46"/>
      <c r="H4" s="46"/>
      <c r="I4" s="46"/>
    </row>
    <row r="5" spans="1:9" ht="11.1" customHeight="1" x14ac:dyDescent="0.25">
      <c r="A5" s="14" t="s">
        <v>22</v>
      </c>
      <c r="B5" s="24">
        <v>15619</v>
      </c>
      <c r="C5" s="24">
        <v>994</v>
      </c>
      <c r="D5" s="24">
        <v>247</v>
      </c>
      <c r="E5" s="24">
        <v>1063</v>
      </c>
      <c r="F5" s="24">
        <v>98</v>
      </c>
      <c r="G5" s="24">
        <v>159</v>
      </c>
      <c r="H5" s="24">
        <v>30</v>
      </c>
      <c r="I5" s="24">
        <v>18210</v>
      </c>
    </row>
    <row r="6" spans="1:9" ht="11.1" customHeight="1" x14ac:dyDescent="0.25">
      <c r="A6" s="14" t="s">
        <v>21</v>
      </c>
      <c r="B6" s="24">
        <v>14148</v>
      </c>
      <c r="C6" s="24">
        <v>6519</v>
      </c>
      <c r="D6" s="24">
        <v>1374</v>
      </c>
      <c r="E6" s="24">
        <v>10246</v>
      </c>
      <c r="F6" s="24">
        <v>1452</v>
      </c>
      <c r="G6" s="24" t="s">
        <v>40</v>
      </c>
      <c r="H6" s="24" t="s">
        <v>40</v>
      </c>
      <c r="I6" s="24">
        <v>33739</v>
      </c>
    </row>
    <row r="7" spans="1:9" ht="12" customHeight="1" x14ac:dyDescent="0.25">
      <c r="A7" s="14" t="s">
        <v>20</v>
      </c>
      <c r="B7" s="24">
        <v>6411</v>
      </c>
      <c r="C7" s="24">
        <v>14</v>
      </c>
      <c r="D7" s="24">
        <v>541</v>
      </c>
      <c r="E7" s="24">
        <v>612</v>
      </c>
      <c r="F7" s="24">
        <v>19</v>
      </c>
      <c r="G7" s="24">
        <v>20</v>
      </c>
      <c r="H7" s="24" t="s">
        <v>40</v>
      </c>
      <c r="I7" s="24">
        <v>7617</v>
      </c>
    </row>
    <row r="8" spans="1:9" ht="12" customHeight="1" x14ac:dyDescent="0.25">
      <c r="A8" s="14" t="s">
        <v>19</v>
      </c>
      <c r="B8" s="24">
        <v>4589</v>
      </c>
      <c r="C8" s="24">
        <v>399</v>
      </c>
      <c r="D8" s="24" t="s">
        <v>40</v>
      </c>
      <c r="E8" s="24">
        <v>701</v>
      </c>
      <c r="F8" s="24">
        <v>200</v>
      </c>
      <c r="G8" s="24">
        <v>67</v>
      </c>
      <c r="H8" s="24" t="s">
        <v>40</v>
      </c>
      <c r="I8" s="24">
        <v>5956</v>
      </c>
    </row>
    <row r="9" spans="1:9" ht="12" customHeight="1" x14ac:dyDescent="0.25">
      <c r="A9" s="14" t="s">
        <v>18</v>
      </c>
      <c r="B9" s="24">
        <v>566</v>
      </c>
      <c r="C9" s="24" t="s">
        <v>40</v>
      </c>
      <c r="D9" s="24">
        <v>102</v>
      </c>
      <c r="E9" s="24">
        <v>227</v>
      </c>
      <c r="F9" s="24">
        <v>55</v>
      </c>
      <c r="G9" s="24">
        <v>128</v>
      </c>
      <c r="H9" s="24" t="s">
        <v>40</v>
      </c>
      <c r="I9" s="24">
        <v>1078</v>
      </c>
    </row>
    <row r="10" spans="1:9" ht="12" customHeight="1" x14ac:dyDescent="0.25">
      <c r="A10" s="14" t="s">
        <v>17</v>
      </c>
      <c r="B10" s="24">
        <v>2858</v>
      </c>
      <c r="C10" s="24">
        <v>83</v>
      </c>
      <c r="D10" s="24">
        <v>8</v>
      </c>
      <c r="E10" s="24">
        <v>459</v>
      </c>
      <c r="F10" s="24">
        <v>160</v>
      </c>
      <c r="G10" s="24">
        <v>217</v>
      </c>
      <c r="H10" s="24">
        <v>14</v>
      </c>
      <c r="I10" s="24">
        <v>3799</v>
      </c>
    </row>
    <row r="11" spans="1:9" ht="12" customHeight="1" x14ac:dyDescent="0.25">
      <c r="A11" s="14" t="s">
        <v>16</v>
      </c>
      <c r="B11" s="24">
        <v>107</v>
      </c>
      <c r="C11" s="24" t="s">
        <v>40</v>
      </c>
      <c r="D11" s="24" t="s">
        <v>40</v>
      </c>
      <c r="E11" s="24" t="s">
        <v>40</v>
      </c>
      <c r="F11" s="24" t="s">
        <v>40</v>
      </c>
      <c r="G11" s="24" t="s">
        <v>40</v>
      </c>
      <c r="H11" s="24" t="s">
        <v>40</v>
      </c>
      <c r="I11" s="24">
        <v>107</v>
      </c>
    </row>
    <row r="12" spans="1:9" ht="11.1" customHeight="1" x14ac:dyDescent="0.25">
      <c r="A12" s="14" t="s">
        <v>15</v>
      </c>
      <c r="B12" s="24">
        <v>48</v>
      </c>
      <c r="C12" s="24" t="s">
        <v>40</v>
      </c>
      <c r="D12" s="24">
        <v>17</v>
      </c>
      <c r="E12" s="24">
        <v>549</v>
      </c>
      <c r="F12" s="24" t="s">
        <v>40</v>
      </c>
      <c r="G12" s="24" t="s">
        <v>40</v>
      </c>
      <c r="H12" s="24" t="s">
        <v>40</v>
      </c>
      <c r="I12" s="24">
        <v>614</v>
      </c>
    </row>
    <row r="13" spans="1:9" ht="12" customHeight="1" x14ac:dyDescent="0.25">
      <c r="A13" s="42" t="s">
        <v>36</v>
      </c>
      <c r="B13" s="38">
        <v>44346</v>
      </c>
      <c r="C13" s="38">
        <v>8009</v>
      </c>
      <c r="D13" s="38">
        <v>2289</v>
      </c>
      <c r="E13" s="38">
        <v>13857</v>
      </c>
      <c r="F13" s="38">
        <v>1984</v>
      </c>
      <c r="G13" s="38">
        <v>591</v>
      </c>
      <c r="H13" s="38">
        <v>44</v>
      </c>
      <c r="I13" s="38">
        <v>71120</v>
      </c>
    </row>
    <row r="14" spans="1:9" ht="18" customHeight="1" x14ac:dyDescent="0.25">
      <c r="B14" s="45" t="s">
        <v>53</v>
      </c>
      <c r="C14" s="46"/>
      <c r="D14" s="46"/>
      <c r="E14" s="46"/>
      <c r="F14" s="46"/>
      <c r="G14" s="46"/>
      <c r="H14" s="46"/>
      <c r="I14" s="46"/>
    </row>
    <row r="15" spans="1:9" ht="11.1" customHeight="1" x14ac:dyDescent="0.25">
      <c r="A15" s="14" t="s">
        <v>22</v>
      </c>
      <c r="B15" s="24">
        <v>2085</v>
      </c>
      <c r="C15" s="24" t="s">
        <v>40</v>
      </c>
      <c r="D15" s="24" t="s">
        <v>40</v>
      </c>
      <c r="E15" s="24">
        <v>54</v>
      </c>
      <c r="F15" s="24">
        <v>4</v>
      </c>
      <c r="G15" s="24">
        <v>2026</v>
      </c>
      <c r="H15" s="24" t="s">
        <v>40</v>
      </c>
      <c r="I15" s="24">
        <v>4169</v>
      </c>
    </row>
    <row r="16" spans="1:9" ht="11.1" customHeight="1" x14ac:dyDescent="0.25">
      <c r="A16" s="14" t="s">
        <v>21</v>
      </c>
      <c r="B16" s="24">
        <v>11</v>
      </c>
      <c r="C16" s="24" t="s">
        <v>40</v>
      </c>
      <c r="D16" s="24" t="s">
        <v>40</v>
      </c>
      <c r="E16" s="24" t="s">
        <v>40</v>
      </c>
      <c r="F16" s="24">
        <v>10</v>
      </c>
      <c r="G16" s="24">
        <v>1454</v>
      </c>
      <c r="H16" s="24" t="s">
        <v>40</v>
      </c>
      <c r="I16" s="24">
        <v>1475</v>
      </c>
    </row>
    <row r="17" spans="1:9" ht="12" customHeight="1" x14ac:dyDescent="0.25">
      <c r="A17" s="14" t="s">
        <v>20</v>
      </c>
      <c r="B17" s="24">
        <v>36</v>
      </c>
      <c r="C17" s="24" t="s">
        <v>40</v>
      </c>
      <c r="D17" s="24">
        <v>56</v>
      </c>
      <c r="E17" s="24">
        <v>11</v>
      </c>
      <c r="F17" s="24">
        <v>39</v>
      </c>
      <c r="G17" s="24">
        <v>220</v>
      </c>
      <c r="H17" s="24" t="s">
        <v>40</v>
      </c>
      <c r="I17" s="24">
        <v>362</v>
      </c>
    </row>
    <row r="18" spans="1:9" ht="12" customHeight="1" x14ac:dyDescent="0.25">
      <c r="A18" s="14" t="s">
        <v>19</v>
      </c>
      <c r="B18" s="24">
        <v>498</v>
      </c>
      <c r="C18" s="24">
        <v>20</v>
      </c>
      <c r="D18" s="24" t="s">
        <v>40</v>
      </c>
      <c r="E18" s="24" t="s">
        <v>40</v>
      </c>
      <c r="F18" s="24" t="s">
        <v>40</v>
      </c>
      <c r="G18" s="24">
        <v>251</v>
      </c>
      <c r="H18" s="24" t="s">
        <v>40</v>
      </c>
      <c r="I18" s="24">
        <v>769</v>
      </c>
    </row>
    <row r="19" spans="1:9" ht="12" customHeight="1" x14ac:dyDescent="0.25">
      <c r="A19" s="14" t="s">
        <v>18</v>
      </c>
      <c r="B19" s="24">
        <v>157</v>
      </c>
      <c r="C19" s="24">
        <v>30</v>
      </c>
      <c r="D19" s="24" t="s">
        <v>40</v>
      </c>
      <c r="E19" s="24" t="s">
        <v>40</v>
      </c>
      <c r="F19" s="24">
        <v>12</v>
      </c>
      <c r="G19" s="24">
        <v>1461</v>
      </c>
      <c r="H19" s="24" t="s">
        <v>40</v>
      </c>
      <c r="I19" s="24">
        <v>1660</v>
      </c>
    </row>
    <row r="20" spans="1:9" ht="12" customHeight="1" x14ac:dyDescent="0.25">
      <c r="A20" s="14" t="s">
        <v>17</v>
      </c>
      <c r="B20" s="24">
        <v>107</v>
      </c>
      <c r="C20" s="24">
        <v>15</v>
      </c>
      <c r="D20" s="24" t="s">
        <v>40</v>
      </c>
      <c r="E20" s="24">
        <v>40</v>
      </c>
      <c r="F20" s="24">
        <v>36</v>
      </c>
      <c r="G20" s="24">
        <v>1568</v>
      </c>
      <c r="H20" s="24" t="s">
        <v>40</v>
      </c>
      <c r="I20" s="24">
        <v>1766</v>
      </c>
    </row>
    <row r="21" spans="1:9" ht="12" customHeight="1" x14ac:dyDescent="0.25">
      <c r="A21" s="14" t="s">
        <v>16</v>
      </c>
      <c r="B21" s="24">
        <v>33</v>
      </c>
      <c r="C21" s="24" t="s">
        <v>40</v>
      </c>
      <c r="D21" s="24" t="s">
        <v>40</v>
      </c>
      <c r="E21" s="24" t="s">
        <v>40</v>
      </c>
      <c r="F21" s="24" t="s">
        <v>40</v>
      </c>
      <c r="G21" s="24" t="s">
        <v>40</v>
      </c>
      <c r="H21" s="24" t="s">
        <v>40</v>
      </c>
      <c r="I21" s="24">
        <v>33</v>
      </c>
    </row>
    <row r="22" spans="1:9" ht="11.1" customHeight="1" x14ac:dyDescent="0.25">
      <c r="A22" s="14" t="s">
        <v>15</v>
      </c>
      <c r="B22" s="24" t="s">
        <v>40</v>
      </c>
      <c r="C22" s="24" t="s">
        <v>40</v>
      </c>
      <c r="D22" s="24" t="s">
        <v>40</v>
      </c>
      <c r="E22" s="24" t="s">
        <v>40</v>
      </c>
      <c r="F22" s="24" t="s">
        <v>40</v>
      </c>
      <c r="G22" s="24">
        <v>40</v>
      </c>
      <c r="H22" s="24" t="s">
        <v>40</v>
      </c>
      <c r="I22" s="24">
        <v>40</v>
      </c>
    </row>
    <row r="23" spans="1:9" ht="12" customHeight="1" x14ac:dyDescent="0.25">
      <c r="A23" s="14" t="s">
        <v>14</v>
      </c>
      <c r="B23" s="24" t="s">
        <v>40</v>
      </c>
      <c r="C23" s="24" t="s">
        <v>40</v>
      </c>
      <c r="D23" s="24" t="s">
        <v>40</v>
      </c>
      <c r="E23" s="24" t="s">
        <v>40</v>
      </c>
      <c r="F23" s="24" t="s">
        <v>40</v>
      </c>
      <c r="G23" s="24">
        <v>31</v>
      </c>
      <c r="H23" s="24" t="s">
        <v>40</v>
      </c>
      <c r="I23" s="24">
        <v>31</v>
      </c>
    </row>
    <row r="24" spans="1:9" s="9" customFormat="1" ht="12" customHeight="1" x14ac:dyDescent="0.25">
      <c r="A24" s="42" t="s">
        <v>36</v>
      </c>
      <c r="B24" s="38">
        <v>2927</v>
      </c>
      <c r="C24" s="38">
        <v>65</v>
      </c>
      <c r="D24" s="38">
        <v>56</v>
      </c>
      <c r="E24" s="38">
        <v>105</v>
      </c>
      <c r="F24" s="38">
        <v>101</v>
      </c>
      <c r="G24" s="38">
        <v>7051</v>
      </c>
      <c r="H24" s="38" t="s">
        <v>40</v>
      </c>
      <c r="I24" s="38">
        <v>10305</v>
      </c>
    </row>
    <row r="25" spans="1:9" ht="18" customHeight="1" x14ac:dyDescent="0.25">
      <c r="B25" s="45" t="s">
        <v>36</v>
      </c>
      <c r="C25" s="46"/>
      <c r="D25" s="46"/>
      <c r="E25" s="46"/>
      <c r="F25" s="46"/>
      <c r="G25" s="46"/>
      <c r="H25" s="46"/>
      <c r="I25" s="46"/>
    </row>
    <row r="26" spans="1:9" ht="11.1" customHeight="1" x14ac:dyDescent="0.25">
      <c r="A26" s="14" t="s">
        <v>22</v>
      </c>
      <c r="B26" s="24">
        <v>17704</v>
      </c>
      <c r="C26" s="24">
        <v>994</v>
      </c>
      <c r="D26" s="24">
        <v>247</v>
      </c>
      <c r="E26" s="24">
        <v>1117</v>
      </c>
      <c r="F26" s="24">
        <v>102</v>
      </c>
      <c r="G26" s="24">
        <v>2185</v>
      </c>
      <c r="H26" s="24">
        <v>30</v>
      </c>
      <c r="I26" s="24">
        <v>22379</v>
      </c>
    </row>
    <row r="27" spans="1:9" ht="11.1" customHeight="1" x14ac:dyDescent="0.25">
      <c r="A27" s="14" t="s">
        <v>21</v>
      </c>
      <c r="B27" s="24">
        <v>14159</v>
      </c>
      <c r="C27" s="24">
        <v>6519</v>
      </c>
      <c r="D27" s="24">
        <v>1374</v>
      </c>
      <c r="E27" s="24">
        <v>10246</v>
      </c>
      <c r="F27" s="24">
        <v>1462</v>
      </c>
      <c r="G27" s="24">
        <v>1454</v>
      </c>
      <c r="H27" s="24" t="s">
        <v>40</v>
      </c>
      <c r="I27" s="24">
        <v>35214</v>
      </c>
    </row>
    <row r="28" spans="1:9" ht="12" customHeight="1" x14ac:dyDescent="0.25">
      <c r="A28" s="14" t="s">
        <v>20</v>
      </c>
      <c r="B28" s="24">
        <v>6447</v>
      </c>
      <c r="C28" s="24">
        <v>14</v>
      </c>
      <c r="D28" s="24">
        <v>597</v>
      </c>
      <c r="E28" s="24">
        <v>623</v>
      </c>
      <c r="F28" s="24">
        <v>58</v>
      </c>
      <c r="G28" s="24">
        <v>240</v>
      </c>
      <c r="H28" s="24" t="s">
        <v>40</v>
      </c>
      <c r="I28" s="24">
        <v>7979</v>
      </c>
    </row>
    <row r="29" spans="1:9" ht="12" customHeight="1" x14ac:dyDescent="0.25">
      <c r="A29" s="14" t="s">
        <v>19</v>
      </c>
      <c r="B29" s="24">
        <v>5087</v>
      </c>
      <c r="C29" s="24">
        <v>419</v>
      </c>
      <c r="D29" s="24" t="s">
        <v>40</v>
      </c>
      <c r="E29" s="24">
        <v>701</v>
      </c>
      <c r="F29" s="24">
        <v>200</v>
      </c>
      <c r="G29" s="24">
        <v>318</v>
      </c>
      <c r="H29" s="24" t="s">
        <v>40</v>
      </c>
      <c r="I29" s="24">
        <v>6725</v>
      </c>
    </row>
    <row r="30" spans="1:9" ht="12" customHeight="1" x14ac:dyDescent="0.25">
      <c r="A30" s="14" t="s">
        <v>18</v>
      </c>
      <c r="B30" s="24">
        <v>723</v>
      </c>
      <c r="C30" s="24">
        <v>30</v>
      </c>
      <c r="D30" s="24">
        <v>102</v>
      </c>
      <c r="E30" s="24">
        <v>227</v>
      </c>
      <c r="F30" s="24">
        <v>67</v>
      </c>
      <c r="G30" s="24">
        <v>1589</v>
      </c>
      <c r="H30" s="24" t="s">
        <v>40</v>
      </c>
      <c r="I30" s="24">
        <v>2738</v>
      </c>
    </row>
    <row r="31" spans="1:9" ht="12" customHeight="1" x14ac:dyDescent="0.25">
      <c r="A31" s="14" t="s">
        <v>17</v>
      </c>
      <c r="B31" s="24">
        <v>2965</v>
      </c>
      <c r="C31" s="24">
        <v>98</v>
      </c>
      <c r="D31" s="24">
        <v>8</v>
      </c>
      <c r="E31" s="24">
        <v>499</v>
      </c>
      <c r="F31" s="24">
        <v>196</v>
      </c>
      <c r="G31" s="24">
        <v>1785</v>
      </c>
      <c r="H31" s="24">
        <v>14</v>
      </c>
      <c r="I31" s="24">
        <v>5565</v>
      </c>
    </row>
    <row r="32" spans="1:9" ht="12" customHeight="1" x14ac:dyDescent="0.25">
      <c r="A32" s="14" t="s">
        <v>16</v>
      </c>
      <c r="B32" s="24">
        <v>140</v>
      </c>
      <c r="C32" s="24" t="s">
        <v>40</v>
      </c>
      <c r="D32" s="24" t="s">
        <v>40</v>
      </c>
      <c r="E32" s="24" t="s">
        <v>40</v>
      </c>
      <c r="F32" s="24" t="s">
        <v>40</v>
      </c>
      <c r="G32" s="24" t="s">
        <v>40</v>
      </c>
      <c r="H32" s="24" t="s">
        <v>40</v>
      </c>
      <c r="I32" s="24">
        <v>140</v>
      </c>
    </row>
    <row r="33" spans="1:9" ht="11.1" customHeight="1" x14ac:dyDescent="0.25">
      <c r="A33" s="14" t="s">
        <v>15</v>
      </c>
      <c r="B33" s="24">
        <v>48</v>
      </c>
      <c r="C33" s="24" t="s">
        <v>40</v>
      </c>
      <c r="D33" s="24">
        <v>17</v>
      </c>
      <c r="E33" s="24">
        <v>549</v>
      </c>
      <c r="F33" s="24" t="s">
        <v>40</v>
      </c>
      <c r="G33" s="24">
        <v>40</v>
      </c>
      <c r="H33" s="24" t="s">
        <v>40</v>
      </c>
      <c r="I33" s="24">
        <v>654</v>
      </c>
    </row>
    <row r="34" spans="1:9" ht="12" customHeight="1" x14ac:dyDescent="0.25">
      <c r="A34" s="14" t="s">
        <v>14</v>
      </c>
      <c r="B34" s="24" t="s">
        <v>40</v>
      </c>
      <c r="C34" s="24" t="s">
        <v>40</v>
      </c>
      <c r="D34" s="24" t="s">
        <v>40</v>
      </c>
      <c r="E34" s="24" t="s">
        <v>40</v>
      </c>
      <c r="F34" s="24" t="s">
        <v>40</v>
      </c>
      <c r="G34" s="24">
        <v>31</v>
      </c>
      <c r="H34" s="24" t="s">
        <v>40</v>
      </c>
      <c r="I34" s="24">
        <v>31</v>
      </c>
    </row>
    <row r="35" spans="1:9" s="9" customFormat="1" ht="12" customHeight="1" x14ac:dyDescent="0.25">
      <c r="A35" s="42" t="s">
        <v>36</v>
      </c>
      <c r="B35" s="38">
        <v>47273</v>
      </c>
      <c r="C35" s="38">
        <v>8074</v>
      </c>
      <c r="D35" s="38">
        <v>2345</v>
      </c>
      <c r="E35" s="38">
        <v>13962</v>
      </c>
      <c r="F35" s="38">
        <v>2085</v>
      </c>
      <c r="G35" s="38">
        <v>7642</v>
      </c>
      <c r="H35" s="38">
        <v>44</v>
      </c>
      <c r="I35" s="38">
        <v>81425</v>
      </c>
    </row>
  </sheetData>
  <mergeCells count="4">
    <mergeCell ref="H2:H3"/>
    <mergeCell ref="A2:A3"/>
    <mergeCell ref="I2:I3"/>
    <mergeCell ref="B2:G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B4536-ACBB-4B22-8035-E1DF1D60B195}">
  <dimension ref="A1:I33"/>
  <sheetViews>
    <sheetView zoomScaleNormal="100" workbookViewId="0"/>
  </sheetViews>
  <sheetFormatPr defaultRowHeight="13.5" x14ac:dyDescent="0.25"/>
  <cols>
    <col min="1" max="1" width="16" style="2" customWidth="1"/>
    <col min="2" max="9" width="8.85546875" style="2" customWidth="1"/>
    <col min="10" max="16384" width="9.140625" style="1"/>
  </cols>
  <sheetData>
    <row r="1" spans="1:9" s="9" customFormat="1" ht="15.75" customHeight="1" x14ac:dyDescent="0.2">
      <c r="A1" s="10" t="s">
        <v>127</v>
      </c>
      <c r="B1" s="10"/>
      <c r="C1" s="10"/>
      <c r="D1" s="10"/>
      <c r="E1" s="10"/>
      <c r="F1" s="10"/>
      <c r="G1" s="10"/>
      <c r="H1" s="10"/>
      <c r="I1" s="10"/>
    </row>
    <row r="2" spans="1:9" ht="15.75" customHeight="1" x14ac:dyDescent="0.2">
      <c r="A2" s="77" t="s">
        <v>126</v>
      </c>
      <c r="B2" s="70" t="s">
        <v>92</v>
      </c>
      <c r="C2" s="70"/>
      <c r="D2" s="70"/>
      <c r="E2" s="70"/>
      <c r="F2" s="70"/>
      <c r="G2" s="70"/>
      <c r="H2" s="70" t="s">
        <v>125</v>
      </c>
      <c r="I2" s="72" t="s">
        <v>36</v>
      </c>
    </row>
    <row r="3" spans="1:9" ht="22.5" customHeight="1" x14ac:dyDescent="0.2">
      <c r="A3" s="77"/>
      <c r="B3" s="8" t="s">
        <v>89</v>
      </c>
      <c r="C3" s="16" t="s">
        <v>88</v>
      </c>
      <c r="D3" s="16" t="s">
        <v>87</v>
      </c>
      <c r="E3" s="16" t="s">
        <v>124</v>
      </c>
      <c r="F3" s="16" t="s">
        <v>85</v>
      </c>
      <c r="G3" s="16" t="s">
        <v>84</v>
      </c>
      <c r="H3" s="71"/>
      <c r="I3" s="73"/>
    </row>
    <row r="4" spans="1:9" ht="15.75" customHeight="1" x14ac:dyDescent="0.25">
      <c r="A4" s="14">
        <v>2004</v>
      </c>
      <c r="B4" s="52">
        <v>44305</v>
      </c>
      <c r="C4" s="52">
        <v>7987</v>
      </c>
      <c r="D4" s="52">
        <v>2329</v>
      </c>
      <c r="E4" s="52">
        <v>14074</v>
      </c>
      <c r="F4" s="52">
        <v>1679</v>
      </c>
      <c r="G4" s="52">
        <v>577</v>
      </c>
      <c r="H4" s="52">
        <v>73</v>
      </c>
      <c r="I4" s="52">
        <v>71024</v>
      </c>
    </row>
    <row r="5" spans="1:9" x14ac:dyDescent="0.25">
      <c r="A5" s="14">
        <v>2005</v>
      </c>
      <c r="B5" s="49">
        <v>46008</v>
      </c>
      <c r="C5" s="49">
        <v>8004</v>
      </c>
      <c r="D5" s="49">
        <v>2407</v>
      </c>
      <c r="E5" s="49">
        <v>14114</v>
      </c>
      <c r="F5" s="49">
        <v>1984</v>
      </c>
      <c r="G5" s="49">
        <v>617</v>
      </c>
      <c r="H5" s="49">
        <v>44</v>
      </c>
      <c r="I5" s="49">
        <v>73178</v>
      </c>
    </row>
    <row r="6" spans="1:9" x14ac:dyDescent="0.25">
      <c r="A6" s="2" t="s">
        <v>23</v>
      </c>
    </row>
    <row r="7" spans="1:9" ht="18" customHeight="1" x14ac:dyDescent="0.25">
      <c r="A7" s="2" t="s">
        <v>123</v>
      </c>
      <c r="B7" s="49">
        <v>7209</v>
      </c>
      <c r="C7" s="49">
        <v>1289</v>
      </c>
      <c r="D7" s="49">
        <v>198</v>
      </c>
      <c r="E7" s="49">
        <v>2135</v>
      </c>
      <c r="F7" s="49">
        <v>90</v>
      </c>
      <c r="G7" s="49">
        <v>253</v>
      </c>
      <c r="H7" s="49" t="s">
        <v>40</v>
      </c>
      <c r="I7" s="49">
        <v>11174</v>
      </c>
    </row>
    <row r="8" spans="1:9" ht="15" customHeight="1" x14ac:dyDescent="0.25">
      <c r="A8" s="2" t="s">
        <v>122</v>
      </c>
      <c r="B8" s="49">
        <v>4794</v>
      </c>
      <c r="C8" s="49">
        <v>515</v>
      </c>
      <c r="D8" s="49">
        <v>528</v>
      </c>
      <c r="E8" s="49">
        <v>1545</v>
      </c>
      <c r="F8" s="49">
        <v>472</v>
      </c>
      <c r="G8" s="49" t="s">
        <v>40</v>
      </c>
      <c r="H8" s="49" t="s">
        <v>40</v>
      </c>
      <c r="I8" s="49">
        <v>7854</v>
      </c>
    </row>
    <row r="9" spans="1:9" s="9" customFormat="1" ht="15" customHeight="1" x14ac:dyDescent="0.25">
      <c r="A9" s="27" t="s">
        <v>121</v>
      </c>
      <c r="B9" s="48">
        <v>12003</v>
      </c>
      <c r="C9" s="48">
        <v>1804</v>
      </c>
      <c r="D9" s="48">
        <v>726</v>
      </c>
      <c r="E9" s="48">
        <v>3680</v>
      </c>
      <c r="F9" s="48">
        <v>562</v>
      </c>
      <c r="G9" s="48">
        <v>253</v>
      </c>
      <c r="H9" s="48" t="s">
        <v>40</v>
      </c>
      <c r="I9" s="48">
        <v>19028</v>
      </c>
    </row>
    <row r="10" spans="1:9" ht="18" customHeight="1" x14ac:dyDescent="0.25">
      <c r="A10" s="2" t="s">
        <v>120</v>
      </c>
      <c r="B10" s="49">
        <v>1447</v>
      </c>
      <c r="C10" s="49">
        <v>205</v>
      </c>
      <c r="D10" s="49" t="s">
        <v>40</v>
      </c>
      <c r="E10" s="49">
        <v>784</v>
      </c>
      <c r="F10" s="49" t="s">
        <v>40</v>
      </c>
      <c r="G10" s="49" t="s">
        <v>40</v>
      </c>
      <c r="H10" s="49" t="s">
        <v>40</v>
      </c>
      <c r="I10" s="49">
        <v>2436</v>
      </c>
    </row>
    <row r="11" spans="1:9" ht="15" customHeight="1" x14ac:dyDescent="0.25">
      <c r="A11" s="2" t="s">
        <v>119</v>
      </c>
      <c r="B11" s="49">
        <v>1388</v>
      </c>
      <c r="C11" s="49">
        <v>207</v>
      </c>
      <c r="D11" s="49">
        <v>210</v>
      </c>
      <c r="E11" s="49">
        <v>239</v>
      </c>
      <c r="F11" s="49" t="s">
        <v>40</v>
      </c>
      <c r="G11" s="49">
        <v>40</v>
      </c>
      <c r="H11" s="49" t="s">
        <v>40</v>
      </c>
      <c r="I11" s="49">
        <v>2084</v>
      </c>
    </row>
    <row r="12" spans="1:9" ht="15" customHeight="1" x14ac:dyDescent="0.25">
      <c r="A12" s="2" t="s">
        <v>118</v>
      </c>
      <c r="B12" s="49">
        <v>1646</v>
      </c>
      <c r="C12" s="49">
        <v>255</v>
      </c>
      <c r="D12" s="49">
        <v>40</v>
      </c>
      <c r="E12" s="49">
        <v>390</v>
      </c>
      <c r="F12" s="49">
        <v>27</v>
      </c>
      <c r="G12" s="49">
        <v>10</v>
      </c>
      <c r="H12" s="49" t="s">
        <v>40</v>
      </c>
      <c r="I12" s="49">
        <v>2368</v>
      </c>
    </row>
    <row r="13" spans="1:9" s="9" customFormat="1" ht="15" customHeight="1" x14ac:dyDescent="0.25">
      <c r="A13" s="27" t="s">
        <v>117</v>
      </c>
      <c r="B13" s="48">
        <v>4481</v>
      </c>
      <c r="C13" s="48">
        <v>667</v>
      </c>
      <c r="D13" s="48">
        <v>250</v>
      </c>
      <c r="E13" s="48">
        <v>1413</v>
      </c>
      <c r="F13" s="48">
        <v>27</v>
      </c>
      <c r="G13" s="48">
        <v>50</v>
      </c>
      <c r="H13" s="48" t="s">
        <v>40</v>
      </c>
      <c r="I13" s="48">
        <v>6888</v>
      </c>
    </row>
    <row r="14" spans="1:9" ht="18" customHeight="1" x14ac:dyDescent="0.25">
      <c r="A14" s="2" t="s">
        <v>116</v>
      </c>
      <c r="B14" s="49">
        <v>1848</v>
      </c>
      <c r="C14" s="49">
        <v>490</v>
      </c>
      <c r="D14" s="49">
        <v>172</v>
      </c>
      <c r="E14" s="49">
        <v>140</v>
      </c>
      <c r="F14" s="49" t="s">
        <v>40</v>
      </c>
      <c r="G14" s="49">
        <v>90</v>
      </c>
      <c r="H14" s="49" t="s">
        <v>40</v>
      </c>
      <c r="I14" s="49">
        <v>2740</v>
      </c>
    </row>
    <row r="15" spans="1:9" ht="15" customHeight="1" x14ac:dyDescent="0.25">
      <c r="A15" s="2" t="s">
        <v>115</v>
      </c>
      <c r="B15" s="49">
        <v>957</v>
      </c>
      <c r="C15" s="49">
        <v>222</v>
      </c>
      <c r="D15" s="49" t="s">
        <v>40</v>
      </c>
      <c r="E15" s="49">
        <v>447</v>
      </c>
      <c r="F15" s="49">
        <v>70</v>
      </c>
      <c r="G15" s="49">
        <v>26</v>
      </c>
      <c r="H15" s="49" t="s">
        <v>40</v>
      </c>
      <c r="I15" s="49">
        <v>1722</v>
      </c>
    </row>
    <row r="16" spans="1:9" ht="15" customHeight="1" x14ac:dyDescent="0.25">
      <c r="A16" s="2" t="s">
        <v>114</v>
      </c>
      <c r="B16" s="49">
        <v>1287</v>
      </c>
      <c r="C16" s="49">
        <v>278</v>
      </c>
      <c r="D16" s="49">
        <v>120</v>
      </c>
      <c r="E16" s="49">
        <v>241</v>
      </c>
      <c r="F16" s="49">
        <v>50</v>
      </c>
      <c r="G16" s="49" t="s">
        <v>40</v>
      </c>
      <c r="H16" s="49">
        <v>14</v>
      </c>
      <c r="I16" s="49">
        <v>1990</v>
      </c>
    </row>
    <row r="17" spans="1:9" s="9" customFormat="1" ht="15" customHeight="1" x14ac:dyDescent="0.25">
      <c r="A17" s="27" t="s">
        <v>113</v>
      </c>
      <c r="B17" s="48">
        <v>4092</v>
      </c>
      <c r="C17" s="48">
        <v>990</v>
      </c>
      <c r="D17" s="48">
        <v>292</v>
      </c>
      <c r="E17" s="48">
        <v>828</v>
      </c>
      <c r="F17" s="48">
        <v>120</v>
      </c>
      <c r="G17" s="48">
        <v>116</v>
      </c>
      <c r="H17" s="48">
        <v>14</v>
      </c>
      <c r="I17" s="48">
        <v>6452</v>
      </c>
    </row>
    <row r="18" spans="1:9" ht="18" customHeight="1" x14ac:dyDescent="0.25">
      <c r="A18" s="2" t="s">
        <v>112</v>
      </c>
      <c r="B18" s="49">
        <v>2523</v>
      </c>
      <c r="C18" s="49">
        <v>246</v>
      </c>
      <c r="D18" s="49">
        <v>72</v>
      </c>
      <c r="E18" s="49">
        <v>682</v>
      </c>
      <c r="F18" s="49">
        <v>139</v>
      </c>
      <c r="G18" s="49">
        <v>69</v>
      </c>
      <c r="H18" s="49" t="s">
        <v>40</v>
      </c>
      <c r="I18" s="49">
        <v>3731</v>
      </c>
    </row>
    <row r="19" spans="1:9" ht="15" customHeight="1" x14ac:dyDescent="0.25">
      <c r="A19" s="2" t="s">
        <v>111</v>
      </c>
      <c r="B19" s="49">
        <v>1219</v>
      </c>
      <c r="C19" s="49">
        <v>295</v>
      </c>
      <c r="D19" s="49">
        <v>40</v>
      </c>
      <c r="E19" s="49">
        <v>410</v>
      </c>
      <c r="F19" s="49">
        <v>259</v>
      </c>
      <c r="G19" s="49" t="s">
        <v>40</v>
      </c>
      <c r="H19" s="49" t="s">
        <v>40</v>
      </c>
      <c r="I19" s="49">
        <v>2223</v>
      </c>
    </row>
    <row r="20" spans="1:9" ht="15" customHeight="1" x14ac:dyDescent="0.25">
      <c r="A20" s="2" t="s">
        <v>110</v>
      </c>
      <c r="B20" s="49">
        <v>1188</v>
      </c>
      <c r="C20" s="49">
        <v>120</v>
      </c>
      <c r="D20" s="49">
        <v>30</v>
      </c>
      <c r="E20" s="49">
        <v>581</v>
      </c>
      <c r="F20" s="49">
        <v>100</v>
      </c>
      <c r="G20" s="49" t="s">
        <v>40</v>
      </c>
      <c r="H20" s="49" t="s">
        <v>40</v>
      </c>
      <c r="I20" s="49">
        <v>2019</v>
      </c>
    </row>
    <row r="21" spans="1:9" s="9" customFormat="1" ht="15" customHeight="1" x14ac:dyDescent="0.25">
      <c r="A21" s="27" t="s">
        <v>109</v>
      </c>
      <c r="B21" s="48">
        <v>4930</v>
      </c>
      <c r="C21" s="48">
        <v>661</v>
      </c>
      <c r="D21" s="48">
        <v>142</v>
      </c>
      <c r="E21" s="48">
        <v>1673</v>
      </c>
      <c r="F21" s="48">
        <v>498</v>
      </c>
      <c r="G21" s="48">
        <v>69</v>
      </c>
      <c r="H21" s="48" t="s">
        <v>40</v>
      </c>
      <c r="I21" s="48">
        <v>7973</v>
      </c>
    </row>
    <row r="22" spans="1:9" ht="18" customHeight="1" x14ac:dyDescent="0.25">
      <c r="A22" s="2" t="s">
        <v>108</v>
      </c>
      <c r="B22" s="49">
        <v>2960</v>
      </c>
      <c r="C22" s="49">
        <v>810</v>
      </c>
      <c r="D22" s="49">
        <v>110</v>
      </c>
      <c r="E22" s="49">
        <v>767</v>
      </c>
      <c r="F22" s="49">
        <v>50</v>
      </c>
      <c r="G22" s="49">
        <v>73</v>
      </c>
      <c r="H22" s="49" t="s">
        <v>40</v>
      </c>
      <c r="I22" s="49">
        <v>4770</v>
      </c>
    </row>
    <row r="23" spans="1:9" ht="15" customHeight="1" x14ac:dyDescent="0.25">
      <c r="A23" s="2" t="s">
        <v>107</v>
      </c>
      <c r="B23" s="49">
        <v>1397</v>
      </c>
      <c r="C23" s="49">
        <v>350</v>
      </c>
      <c r="D23" s="49">
        <v>180</v>
      </c>
      <c r="E23" s="49">
        <v>424</v>
      </c>
      <c r="F23" s="49" t="s">
        <v>40</v>
      </c>
      <c r="G23" s="49">
        <v>26</v>
      </c>
      <c r="H23" s="49" t="s">
        <v>40</v>
      </c>
      <c r="I23" s="49">
        <v>2377</v>
      </c>
    </row>
    <row r="24" spans="1:9" ht="15" customHeight="1" x14ac:dyDescent="0.25">
      <c r="A24" s="2" t="s">
        <v>106</v>
      </c>
      <c r="B24" s="49">
        <v>755</v>
      </c>
      <c r="C24" s="49">
        <v>210</v>
      </c>
      <c r="D24" s="49">
        <v>90</v>
      </c>
      <c r="E24" s="49">
        <v>482</v>
      </c>
      <c r="F24" s="49">
        <v>50</v>
      </c>
      <c r="G24" s="49" t="s">
        <v>40</v>
      </c>
      <c r="H24" s="49" t="s">
        <v>40</v>
      </c>
      <c r="I24" s="49">
        <v>1587</v>
      </c>
    </row>
    <row r="25" spans="1:9" s="9" customFormat="1" ht="15" customHeight="1" x14ac:dyDescent="0.25">
      <c r="A25" s="27" t="s">
        <v>105</v>
      </c>
      <c r="B25" s="48">
        <v>5112</v>
      </c>
      <c r="C25" s="48">
        <v>1370</v>
      </c>
      <c r="D25" s="48">
        <v>380</v>
      </c>
      <c r="E25" s="48">
        <v>1673</v>
      </c>
      <c r="F25" s="48">
        <v>100</v>
      </c>
      <c r="G25" s="48">
        <v>99</v>
      </c>
      <c r="H25" s="48" t="s">
        <v>40</v>
      </c>
      <c r="I25" s="48">
        <v>8734</v>
      </c>
    </row>
    <row r="26" spans="1:9" ht="18" customHeight="1" x14ac:dyDescent="0.25">
      <c r="A26" s="2" t="s">
        <v>104</v>
      </c>
      <c r="B26" s="49">
        <v>2348</v>
      </c>
      <c r="C26" s="49">
        <v>613</v>
      </c>
      <c r="D26" s="49">
        <v>190</v>
      </c>
      <c r="E26" s="49">
        <v>749</v>
      </c>
      <c r="F26" s="49">
        <v>118</v>
      </c>
      <c r="G26" s="49">
        <v>30</v>
      </c>
      <c r="H26" s="49" t="s">
        <v>40</v>
      </c>
      <c r="I26" s="49">
        <v>4048</v>
      </c>
    </row>
    <row r="27" spans="1:9" ht="15" customHeight="1" x14ac:dyDescent="0.25">
      <c r="A27" s="2" t="s">
        <v>103</v>
      </c>
      <c r="B27" s="49">
        <v>2290</v>
      </c>
      <c r="C27" s="49">
        <v>277</v>
      </c>
      <c r="D27" s="49" t="s">
        <v>40</v>
      </c>
      <c r="E27" s="49">
        <v>750</v>
      </c>
      <c r="F27" s="49">
        <v>117</v>
      </c>
      <c r="G27" s="49" t="s">
        <v>40</v>
      </c>
      <c r="H27" s="49" t="s">
        <v>40</v>
      </c>
      <c r="I27" s="49">
        <v>3434</v>
      </c>
    </row>
    <row r="28" spans="1:9" ht="15" customHeight="1" x14ac:dyDescent="0.25">
      <c r="A28" s="2" t="s">
        <v>102</v>
      </c>
      <c r="B28" s="49">
        <v>2821</v>
      </c>
      <c r="C28" s="49">
        <v>460</v>
      </c>
      <c r="D28" s="49">
        <v>227</v>
      </c>
      <c r="E28" s="49">
        <v>1089</v>
      </c>
      <c r="F28" s="49">
        <v>90</v>
      </c>
      <c r="G28" s="49" t="s">
        <v>40</v>
      </c>
      <c r="H28" s="49" t="s">
        <v>40</v>
      </c>
      <c r="I28" s="49">
        <v>4687</v>
      </c>
    </row>
    <row r="29" spans="1:9" s="9" customFormat="1" ht="15" customHeight="1" x14ac:dyDescent="0.25">
      <c r="A29" s="27" t="s">
        <v>101</v>
      </c>
      <c r="B29" s="48">
        <v>7459</v>
      </c>
      <c r="C29" s="48">
        <v>1350</v>
      </c>
      <c r="D29" s="48">
        <v>417</v>
      </c>
      <c r="E29" s="48">
        <v>2588</v>
      </c>
      <c r="F29" s="48">
        <v>325</v>
      </c>
      <c r="G29" s="48">
        <v>30</v>
      </c>
      <c r="H29" s="48" t="s">
        <v>40</v>
      </c>
      <c r="I29" s="48">
        <v>12169</v>
      </c>
    </row>
    <row r="30" spans="1:9" ht="18" customHeight="1" x14ac:dyDescent="0.25">
      <c r="A30" s="2" t="s">
        <v>100</v>
      </c>
      <c r="B30" s="49">
        <v>2655</v>
      </c>
      <c r="C30" s="49">
        <v>290</v>
      </c>
      <c r="D30" s="49">
        <v>70</v>
      </c>
      <c r="E30" s="49">
        <v>933</v>
      </c>
      <c r="F30" s="49">
        <v>173</v>
      </c>
      <c r="G30" s="49" t="s">
        <v>40</v>
      </c>
      <c r="H30" s="49" t="s">
        <v>40</v>
      </c>
      <c r="I30" s="49">
        <v>4121</v>
      </c>
    </row>
    <row r="31" spans="1:9" ht="15" customHeight="1" x14ac:dyDescent="0.25">
      <c r="A31" s="2" t="s">
        <v>99</v>
      </c>
      <c r="B31" s="49">
        <v>3012</v>
      </c>
      <c r="C31" s="49">
        <v>425</v>
      </c>
      <c r="D31" s="49">
        <v>130</v>
      </c>
      <c r="E31" s="49">
        <v>660</v>
      </c>
      <c r="F31" s="49">
        <v>157</v>
      </c>
      <c r="G31" s="49" t="s">
        <v>40</v>
      </c>
      <c r="H31" s="49">
        <v>30</v>
      </c>
      <c r="I31" s="49">
        <v>4414</v>
      </c>
    </row>
    <row r="32" spans="1:9" ht="15" customHeight="1" x14ac:dyDescent="0.25">
      <c r="A32" s="2" t="s">
        <v>98</v>
      </c>
      <c r="B32" s="49">
        <v>2264</v>
      </c>
      <c r="C32" s="49">
        <v>447</v>
      </c>
      <c r="D32" s="49" t="s">
        <v>40</v>
      </c>
      <c r="E32" s="49">
        <v>666</v>
      </c>
      <c r="F32" s="49">
        <v>22</v>
      </c>
      <c r="G32" s="49" t="s">
        <v>40</v>
      </c>
      <c r="H32" s="49" t="s">
        <v>40</v>
      </c>
      <c r="I32" s="49">
        <v>3399</v>
      </c>
    </row>
    <row r="33" spans="1:9" s="9" customFormat="1" ht="15" customHeight="1" x14ac:dyDescent="0.25">
      <c r="A33" s="27" t="s">
        <v>97</v>
      </c>
      <c r="B33" s="48">
        <v>7931</v>
      </c>
      <c r="C33" s="48">
        <v>1162</v>
      </c>
      <c r="D33" s="48">
        <v>200</v>
      </c>
      <c r="E33" s="48">
        <v>2259</v>
      </c>
      <c r="F33" s="48">
        <v>352</v>
      </c>
      <c r="G33" s="48" t="s">
        <v>40</v>
      </c>
      <c r="H33" s="48">
        <v>30</v>
      </c>
      <c r="I33" s="48">
        <v>11934</v>
      </c>
    </row>
  </sheetData>
  <mergeCells count="4">
    <mergeCell ref="I2:I3"/>
    <mergeCell ref="H2:H3"/>
    <mergeCell ref="A2:A3"/>
    <mergeCell ref="B2:G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E62BA-8E99-4142-A0EC-6C78C25ACCCF}">
  <dimension ref="A1:J33"/>
  <sheetViews>
    <sheetView zoomScaleNormal="100" workbookViewId="0"/>
  </sheetViews>
  <sheetFormatPr defaultRowHeight="13.5" x14ac:dyDescent="0.25"/>
  <cols>
    <col min="1" max="1" width="16" style="2" customWidth="1"/>
    <col min="2" max="10" width="7.85546875" style="2" customWidth="1"/>
    <col min="11" max="16384" width="9.140625" style="1"/>
  </cols>
  <sheetData>
    <row r="1" spans="1:10" s="9" customFormat="1" ht="15.75" customHeight="1" x14ac:dyDescent="0.2">
      <c r="A1" s="10" t="s">
        <v>130</v>
      </c>
      <c r="C1" s="10"/>
      <c r="D1" s="10"/>
      <c r="E1" s="10"/>
      <c r="F1" s="10"/>
      <c r="G1" s="10"/>
      <c r="H1" s="10"/>
      <c r="I1" s="10"/>
      <c r="J1" s="10"/>
    </row>
    <row r="2" spans="1:10" ht="15.75" customHeight="1" x14ac:dyDescent="0.2">
      <c r="A2" s="77" t="s">
        <v>126</v>
      </c>
      <c r="B2" s="70" t="s">
        <v>92</v>
      </c>
      <c r="C2" s="70"/>
      <c r="D2" s="70"/>
      <c r="E2" s="70"/>
      <c r="F2" s="70"/>
      <c r="G2" s="70"/>
      <c r="H2" s="70" t="s">
        <v>129</v>
      </c>
      <c r="I2" s="70" t="s">
        <v>36</v>
      </c>
      <c r="J2" s="82" t="s">
        <v>128</v>
      </c>
    </row>
    <row r="3" spans="1:10" ht="22.5" customHeight="1" x14ac:dyDescent="0.2">
      <c r="A3" s="77"/>
      <c r="B3" s="8" t="s">
        <v>89</v>
      </c>
      <c r="C3" s="16" t="s">
        <v>88</v>
      </c>
      <c r="D3" s="16" t="s">
        <v>87</v>
      </c>
      <c r="E3" s="16" t="s">
        <v>86</v>
      </c>
      <c r="F3" s="16" t="s">
        <v>85</v>
      </c>
      <c r="G3" s="16" t="s">
        <v>84</v>
      </c>
      <c r="H3" s="71"/>
      <c r="I3" s="71"/>
      <c r="J3" s="84"/>
    </row>
    <row r="4" spans="1:10" ht="15.75" customHeight="1" x14ac:dyDescent="0.25">
      <c r="A4" s="14">
        <v>2004</v>
      </c>
      <c r="B4" s="57">
        <v>42835</v>
      </c>
      <c r="C4" s="57">
        <v>7945</v>
      </c>
      <c r="D4" s="57">
        <v>2181</v>
      </c>
      <c r="E4" s="57">
        <v>13805</v>
      </c>
      <c r="F4" s="57">
        <v>1677</v>
      </c>
      <c r="G4" s="57">
        <v>568</v>
      </c>
      <c r="H4" s="57">
        <v>64</v>
      </c>
      <c r="I4" s="57">
        <v>69075</v>
      </c>
      <c r="J4" s="54">
        <v>68.407689826511358</v>
      </c>
    </row>
    <row r="5" spans="1:10" x14ac:dyDescent="0.25">
      <c r="A5" s="14">
        <v>2005</v>
      </c>
      <c r="B5" s="24">
        <v>44346</v>
      </c>
      <c r="C5" s="24">
        <v>8009</v>
      </c>
      <c r="D5" s="24">
        <v>2289</v>
      </c>
      <c r="E5" s="24">
        <v>13857</v>
      </c>
      <c r="F5" s="24">
        <v>1984</v>
      </c>
      <c r="G5" s="24">
        <v>591</v>
      </c>
      <c r="H5" s="24">
        <v>44</v>
      </c>
      <c r="I5" s="24">
        <v>71120</v>
      </c>
      <c r="J5" s="54">
        <v>70.579495168053526</v>
      </c>
    </row>
    <row r="6" spans="1:10" x14ac:dyDescent="0.25">
      <c r="A6" s="2" t="s">
        <v>23</v>
      </c>
    </row>
    <row r="7" spans="1:10" ht="18" customHeight="1" x14ac:dyDescent="0.25">
      <c r="A7" s="2" t="s">
        <v>123</v>
      </c>
      <c r="B7" s="24">
        <v>6882</v>
      </c>
      <c r="C7" s="24">
        <v>1238</v>
      </c>
      <c r="D7" s="24">
        <v>145</v>
      </c>
      <c r="E7" s="24">
        <v>2048</v>
      </c>
      <c r="F7" s="24">
        <v>87</v>
      </c>
      <c r="G7" s="24">
        <v>244</v>
      </c>
      <c r="H7" s="55" t="s">
        <v>40</v>
      </c>
      <c r="I7" s="24">
        <v>10644</v>
      </c>
      <c r="J7" s="54">
        <v>62.681599381899595</v>
      </c>
    </row>
    <row r="8" spans="1:10" ht="15" customHeight="1" x14ac:dyDescent="0.25">
      <c r="A8" s="2" t="s">
        <v>122</v>
      </c>
      <c r="B8" s="24">
        <v>4190</v>
      </c>
      <c r="C8" s="24">
        <v>505</v>
      </c>
      <c r="D8" s="24">
        <v>505</v>
      </c>
      <c r="E8" s="24">
        <v>1502</v>
      </c>
      <c r="F8" s="24">
        <v>473</v>
      </c>
      <c r="G8" s="24" t="s">
        <v>40</v>
      </c>
      <c r="H8" s="55" t="s">
        <v>40</v>
      </c>
      <c r="I8" s="24">
        <v>7175</v>
      </c>
      <c r="J8" s="54">
        <v>61.983613864978523</v>
      </c>
    </row>
    <row r="9" spans="1:10" s="9" customFormat="1" ht="15" customHeight="1" x14ac:dyDescent="0.25">
      <c r="A9" s="27" t="s">
        <v>121</v>
      </c>
      <c r="B9" s="38">
        <v>11072</v>
      </c>
      <c r="C9" s="38">
        <v>1743</v>
      </c>
      <c r="D9" s="38">
        <v>650</v>
      </c>
      <c r="E9" s="38">
        <v>3550</v>
      </c>
      <c r="F9" s="38">
        <v>560</v>
      </c>
      <c r="G9" s="38">
        <v>244</v>
      </c>
      <c r="H9" s="56" t="s">
        <v>40</v>
      </c>
      <c r="I9" s="38">
        <v>17819</v>
      </c>
      <c r="J9" s="53">
        <v>62.398666512587241</v>
      </c>
    </row>
    <row r="10" spans="1:10" ht="18" customHeight="1" x14ac:dyDescent="0.25">
      <c r="A10" s="2" t="s">
        <v>120</v>
      </c>
      <c r="B10" s="24">
        <v>1428</v>
      </c>
      <c r="C10" s="24">
        <v>221</v>
      </c>
      <c r="D10" s="24" t="s">
        <v>40</v>
      </c>
      <c r="E10" s="24">
        <v>732</v>
      </c>
      <c r="F10" s="24" t="s">
        <v>40</v>
      </c>
      <c r="G10" s="24" t="s">
        <v>40</v>
      </c>
      <c r="H10" s="55" t="s">
        <v>40</v>
      </c>
      <c r="I10" s="24">
        <v>2381</v>
      </c>
      <c r="J10" s="54">
        <v>55.587721673841784</v>
      </c>
    </row>
    <row r="11" spans="1:10" ht="15" customHeight="1" x14ac:dyDescent="0.25">
      <c r="A11" s="2" t="s">
        <v>119</v>
      </c>
      <c r="B11" s="24">
        <v>1379</v>
      </c>
      <c r="C11" s="24">
        <v>207</v>
      </c>
      <c r="D11" s="24">
        <v>205</v>
      </c>
      <c r="E11" s="24">
        <v>246</v>
      </c>
      <c r="F11" s="24" t="s">
        <v>40</v>
      </c>
      <c r="G11" s="24">
        <v>40</v>
      </c>
      <c r="H11" s="55" t="s">
        <v>40</v>
      </c>
      <c r="I11" s="24">
        <v>2077</v>
      </c>
      <c r="J11" s="54">
        <v>65.981962177118845</v>
      </c>
    </row>
    <row r="12" spans="1:10" ht="15" customHeight="1" x14ac:dyDescent="0.25">
      <c r="A12" s="2" t="s">
        <v>118</v>
      </c>
      <c r="B12" s="24">
        <v>1448</v>
      </c>
      <c r="C12" s="24">
        <v>254</v>
      </c>
      <c r="D12" s="24">
        <v>41</v>
      </c>
      <c r="E12" s="24">
        <v>391</v>
      </c>
      <c r="F12" s="24">
        <v>27</v>
      </c>
      <c r="G12" s="24">
        <v>9</v>
      </c>
      <c r="H12" s="55" t="s">
        <v>40</v>
      </c>
      <c r="I12" s="24">
        <v>2170</v>
      </c>
      <c r="J12" s="54">
        <v>59.450588889589028</v>
      </c>
    </row>
    <row r="13" spans="1:10" s="9" customFormat="1" ht="15" customHeight="1" x14ac:dyDescent="0.25">
      <c r="A13" s="27" t="s">
        <v>117</v>
      </c>
      <c r="B13" s="38">
        <v>4255</v>
      </c>
      <c r="C13" s="38">
        <v>682</v>
      </c>
      <c r="D13" s="38">
        <v>246</v>
      </c>
      <c r="E13" s="38">
        <v>1369</v>
      </c>
      <c r="F13" s="38">
        <v>27</v>
      </c>
      <c r="G13" s="38">
        <v>49</v>
      </c>
      <c r="H13" s="56" t="s">
        <v>40</v>
      </c>
      <c r="I13" s="38">
        <v>6628</v>
      </c>
      <c r="J13" s="53">
        <v>59.812800733491919</v>
      </c>
    </row>
    <row r="14" spans="1:10" ht="18" customHeight="1" x14ac:dyDescent="0.25">
      <c r="A14" s="2" t="s">
        <v>116</v>
      </c>
      <c r="B14" s="24">
        <v>1765</v>
      </c>
      <c r="C14" s="24">
        <v>489</v>
      </c>
      <c r="D14" s="24">
        <v>171</v>
      </c>
      <c r="E14" s="24">
        <v>141</v>
      </c>
      <c r="F14" s="24" t="s">
        <v>40</v>
      </c>
      <c r="G14" s="24">
        <v>84</v>
      </c>
      <c r="H14" s="55" t="s">
        <v>40</v>
      </c>
      <c r="I14" s="24">
        <v>2650</v>
      </c>
      <c r="J14" s="54">
        <v>60.00824264163078</v>
      </c>
    </row>
    <row r="15" spans="1:10" ht="15" customHeight="1" x14ac:dyDescent="0.25">
      <c r="A15" s="2" t="s">
        <v>115</v>
      </c>
      <c r="B15" s="24">
        <v>968</v>
      </c>
      <c r="C15" s="24">
        <v>230</v>
      </c>
      <c r="D15" s="24" t="s">
        <v>40</v>
      </c>
      <c r="E15" s="24">
        <v>419</v>
      </c>
      <c r="F15" s="24">
        <v>72</v>
      </c>
      <c r="G15" s="24">
        <v>27</v>
      </c>
      <c r="H15" s="55" t="s">
        <v>40</v>
      </c>
      <c r="I15" s="24">
        <v>1716</v>
      </c>
      <c r="J15" s="54">
        <v>64.911238798461198</v>
      </c>
    </row>
    <row r="16" spans="1:10" ht="15" customHeight="1" x14ac:dyDescent="0.25">
      <c r="A16" s="2" t="s">
        <v>114</v>
      </c>
      <c r="B16" s="24">
        <v>1293</v>
      </c>
      <c r="C16" s="24">
        <v>280</v>
      </c>
      <c r="D16" s="24">
        <v>119</v>
      </c>
      <c r="E16" s="24">
        <v>250</v>
      </c>
      <c r="F16" s="24">
        <v>50</v>
      </c>
      <c r="G16" s="24" t="s">
        <v>40</v>
      </c>
      <c r="H16" s="24">
        <v>14</v>
      </c>
      <c r="I16" s="24">
        <v>2006</v>
      </c>
      <c r="J16" s="54">
        <v>68.190702812951471</v>
      </c>
    </row>
    <row r="17" spans="1:10" s="9" customFormat="1" ht="15" customHeight="1" x14ac:dyDescent="0.25">
      <c r="A17" s="27" t="s">
        <v>113</v>
      </c>
      <c r="B17" s="38">
        <v>4026</v>
      </c>
      <c r="C17" s="38">
        <v>999</v>
      </c>
      <c r="D17" s="38">
        <v>290</v>
      </c>
      <c r="E17" s="38">
        <v>810</v>
      </c>
      <c r="F17" s="38">
        <v>122</v>
      </c>
      <c r="G17" s="38">
        <v>111</v>
      </c>
      <c r="H17" s="38">
        <v>14</v>
      </c>
      <c r="I17" s="38">
        <v>6372</v>
      </c>
      <c r="J17" s="53">
        <v>63.710953044667654</v>
      </c>
    </row>
    <row r="18" spans="1:10" ht="18" customHeight="1" x14ac:dyDescent="0.25">
      <c r="A18" s="2" t="s">
        <v>112</v>
      </c>
      <c r="B18" s="24">
        <v>2501</v>
      </c>
      <c r="C18" s="24">
        <v>260</v>
      </c>
      <c r="D18" s="24">
        <v>72</v>
      </c>
      <c r="E18" s="24">
        <v>685</v>
      </c>
      <c r="F18" s="24">
        <v>138</v>
      </c>
      <c r="G18" s="24">
        <v>65</v>
      </c>
      <c r="H18" s="24" t="s">
        <v>40</v>
      </c>
      <c r="I18" s="24">
        <v>3721</v>
      </c>
      <c r="J18" s="54">
        <v>93.409145109261843</v>
      </c>
    </row>
    <row r="19" spans="1:10" ht="15" customHeight="1" x14ac:dyDescent="0.25">
      <c r="A19" s="2" t="s">
        <v>111</v>
      </c>
      <c r="B19" s="24">
        <v>1211</v>
      </c>
      <c r="C19" s="24">
        <v>293</v>
      </c>
      <c r="D19" s="24">
        <v>41</v>
      </c>
      <c r="E19" s="24">
        <v>413</v>
      </c>
      <c r="F19" s="24">
        <v>254</v>
      </c>
      <c r="G19" s="24" t="s">
        <v>40</v>
      </c>
      <c r="H19" s="24" t="s">
        <v>40</v>
      </c>
      <c r="I19" s="24">
        <v>2212</v>
      </c>
      <c r="J19" s="54">
        <v>67.152602163333839</v>
      </c>
    </row>
    <row r="20" spans="1:10" ht="15" customHeight="1" x14ac:dyDescent="0.25">
      <c r="A20" s="2" t="s">
        <v>110</v>
      </c>
      <c r="B20" s="24">
        <v>1188</v>
      </c>
      <c r="C20" s="24">
        <v>138</v>
      </c>
      <c r="D20" s="24">
        <v>30</v>
      </c>
      <c r="E20" s="24">
        <v>544</v>
      </c>
      <c r="F20" s="24">
        <v>103</v>
      </c>
      <c r="G20" s="24" t="s">
        <v>40</v>
      </c>
      <c r="H20" s="24" t="s">
        <v>40</v>
      </c>
      <c r="I20" s="24">
        <v>2003</v>
      </c>
      <c r="J20" s="54">
        <v>82.446304940192462</v>
      </c>
    </row>
    <row r="21" spans="1:10" s="9" customFormat="1" ht="15" customHeight="1" x14ac:dyDescent="0.25">
      <c r="A21" s="27" t="s">
        <v>109</v>
      </c>
      <c r="B21" s="38">
        <v>4900</v>
      </c>
      <c r="C21" s="38">
        <v>691</v>
      </c>
      <c r="D21" s="38">
        <v>143</v>
      </c>
      <c r="E21" s="38">
        <v>1642</v>
      </c>
      <c r="F21" s="38">
        <v>495</v>
      </c>
      <c r="G21" s="38">
        <v>65</v>
      </c>
      <c r="H21" s="38" t="s">
        <v>40</v>
      </c>
      <c r="I21" s="38">
        <v>7936</v>
      </c>
      <c r="J21" s="53">
        <v>81.755434222725867</v>
      </c>
    </row>
    <row r="22" spans="1:10" ht="18" customHeight="1" x14ac:dyDescent="0.25">
      <c r="A22" s="2" t="s">
        <v>108</v>
      </c>
      <c r="B22" s="24">
        <v>2844</v>
      </c>
      <c r="C22" s="24">
        <v>808</v>
      </c>
      <c r="D22" s="24">
        <v>110</v>
      </c>
      <c r="E22" s="24">
        <v>763</v>
      </c>
      <c r="F22" s="24">
        <v>50</v>
      </c>
      <c r="G22" s="24">
        <v>73</v>
      </c>
      <c r="H22" s="24" t="s">
        <v>40</v>
      </c>
      <c r="I22" s="24">
        <v>4648</v>
      </c>
      <c r="J22" s="54">
        <v>64.041533304215193</v>
      </c>
    </row>
    <row r="23" spans="1:10" ht="15" customHeight="1" x14ac:dyDescent="0.25">
      <c r="A23" s="2" t="s">
        <v>107</v>
      </c>
      <c r="B23" s="24">
        <v>1378</v>
      </c>
      <c r="C23" s="24">
        <v>350</v>
      </c>
      <c r="D23" s="24">
        <v>177</v>
      </c>
      <c r="E23" s="24">
        <v>421</v>
      </c>
      <c r="F23" s="24" t="s">
        <v>40</v>
      </c>
      <c r="G23" s="24">
        <v>26</v>
      </c>
      <c r="H23" s="24" t="s">
        <v>40</v>
      </c>
      <c r="I23" s="24">
        <v>2352</v>
      </c>
      <c r="J23" s="54">
        <v>73.297058768534626</v>
      </c>
    </row>
    <row r="24" spans="1:10" ht="15" customHeight="1" x14ac:dyDescent="0.25">
      <c r="A24" s="2" t="s">
        <v>106</v>
      </c>
      <c r="B24" s="24">
        <v>766</v>
      </c>
      <c r="C24" s="24">
        <v>201</v>
      </c>
      <c r="D24" s="24">
        <v>84</v>
      </c>
      <c r="E24" s="24">
        <v>487</v>
      </c>
      <c r="F24" s="24">
        <v>54</v>
      </c>
      <c r="G24" s="24" t="s">
        <v>40</v>
      </c>
      <c r="H24" s="24" t="s">
        <v>40</v>
      </c>
      <c r="I24" s="24">
        <v>1592</v>
      </c>
      <c r="J24" s="54">
        <v>74.107176106952664</v>
      </c>
    </row>
    <row r="25" spans="1:10" s="9" customFormat="1" ht="15" customHeight="1" x14ac:dyDescent="0.25">
      <c r="A25" s="27" t="s">
        <v>105</v>
      </c>
      <c r="B25" s="38">
        <v>4988</v>
      </c>
      <c r="C25" s="38">
        <v>1359</v>
      </c>
      <c r="D25" s="38">
        <v>371</v>
      </c>
      <c r="E25" s="38">
        <v>1671</v>
      </c>
      <c r="F25" s="38">
        <v>104</v>
      </c>
      <c r="G25" s="38">
        <v>99</v>
      </c>
      <c r="H25" s="38" t="s">
        <v>40</v>
      </c>
      <c r="I25" s="38">
        <v>8592</v>
      </c>
      <c r="J25" s="53">
        <v>68.109987483045828</v>
      </c>
    </row>
    <row r="26" spans="1:10" ht="18" customHeight="1" x14ac:dyDescent="0.25">
      <c r="A26" s="2" t="s">
        <v>104</v>
      </c>
      <c r="B26" s="24">
        <v>2261</v>
      </c>
      <c r="C26" s="24">
        <v>609</v>
      </c>
      <c r="D26" s="24">
        <v>189</v>
      </c>
      <c r="E26" s="24">
        <v>738</v>
      </c>
      <c r="F26" s="24">
        <v>122</v>
      </c>
      <c r="G26" s="24">
        <v>23</v>
      </c>
      <c r="H26" s="24" t="s">
        <v>40</v>
      </c>
      <c r="I26" s="24">
        <v>3942</v>
      </c>
      <c r="J26" s="54">
        <v>72.018810392486074</v>
      </c>
    </row>
    <row r="27" spans="1:10" ht="15" customHeight="1" x14ac:dyDescent="0.25">
      <c r="A27" s="2" t="s">
        <v>103</v>
      </c>
      <c r="B27" s="24">
        <v>2177</v>
      </c>
      <c r="C27" s="24">
        <v>278</v>
      </c>
      <c r="D27" s="24" t="s">
        <v>40</v>
      </c>
      <c r="E27" s="24">
        <v>747</v>
      </c>
      <c r="F27" s="24">
        <v>119</v>
      </c>
      <c r="G27" s="24" t="s">
        <v>40</v>
      </c>
      <c r="H27" s="24" t="s">
        <v>40</v>
      </c>
      <c r="I27" s="24">
        <v>3321</v>
      </c>
      <c r="J27" s="54">
        <v>81.550565770862804</v>
      </c>
    </row>
    <row r="28" spans="1:10" ht="15" customHeight="1" x14ac:dyDescent="0.25">
      <c r="A28" s="2" t="s">
        <v>102</v>
      </c>
      <c r="B28" s="24">
        <v>2784</v>
      </c>
      <c r="C28" s="24">
        <v>464</v>
      </c>
      <c r="D28" s="24">
        <v>225</v>
      </c>
      <c r="E28" s="24">
        <v>1085</v>
      </c>
      <c r="F28" s="24">
        <v>90</v>
      </c>
      <c r="G28" s="24" t="s">
        <v>40</v>
      </c>
      <c r="H28" s="24" t="s">
        <v>40</v>
      </c>
      <c r="I28" s="24">
        <v>4648</v>
      </c>
      <c r="J28" s="54">
        <v>80.335584273721722</v>
      </c>
    </row>
    <row r="29" spans="1:10" s="9" customFormat="1" ht="15" customHeight="1" x14ac:dyDescent="0.25">
      <c r="A29" s="27" t="s">
        <v>101</v>
      </c>
      <c r="B29" s="38">
        <v>7222</v>
      </c>
      <c r="C29" s="38">
        <v>1351</v>
      </c>
      <c r="D29" s="38">
        <v>414</v>
      </c>
      <c r="E29" s="38">
        <v>2570</v>
      </c>
      <c r="F29" s="38">
        <v>331</v>
      </c>
      <c r="G29" s="38">
        <v>23</v>
      </c>
      <c r="H29" s="38" t="s">
        <v>40</v>
      </c>
      <c r="I29" s="38">
        <v>11911</v>
      </c>
      <c r="J29" s="53">
        <v>77.689115696840901</v>
      </c>
    </row>
    <row r="30" spans="1:10" ht="18" customHeight="1" x14ac:dyDescent="0.25">
      <c r="A30" s="2" t="s">
        <v>100</v>
      </c>
      <c r="B30" s="24">
        <v>2637</v>
      </c>
      <c r="C30" s="24">
        <v>312</v>
      </c>
      <c r="D30" s="24">
        <v>43</v>
      </c>
      <c r="E30" s="24">
        <v>932</v>
      </c>
      <c r="F30" s="24">
        <v>174</v>
      </c>
      <c r="G30" s="24" t="s">
        <v>40</v>
      </c>
      <c r="H30" s="24" t="s">
        <v>40</v>
      </c>
      <c r="I30" s="24">
        <v>4098</v>
      </c>
      <c r="J30" s="54">
        <v>76.19054701763649</v>
      </c>
    </row>
    <row r="31" spans="1:10" ht="15" customHeight="1" x14ac:dyDescent="0.25">
      <c r="A31" s="2" t="s">
        <v>99</v>
      </c>
      <c r="B31" s="24">
        <v>2981</v>
      </c>
      <c r="C31" s="24">
        <v>425</v>
      </c>
      <c r="D31" s="24">
        <v>132</v>
      </c>
      <c r="E31" s="24">
        <v>651</v>
      </c>
      <c r="F31" s="24">
        <v>157</v>
      </c>
      <c r="G31" s="24" t="s">
        <v>40</v>
      </c>
      <c r="H31" s="24">
        <v>30</v>
      </c>
      <c r="I31" s="24">
        <v>4376</v>
      </c>
      <c r="J31" s="54">
        <v>113.412829437575</v>
      </c>
    </row>
    <row r="32" spans="1:10" ht="15" customHeight="1" x14ac:dyDescent="0.25">
      <c r="A32" s="2" t="s">
        <v>98</v>
      </c>
      <c r="B32" s="24">
        <v>2265</v>
      </c>
      <c r="C32" s="24">
        <v>447</v>
      </c>
      <c r="D32" s="24" t="s">
        <v>40</v>
      </c>
      <c r="E32" s="24">
        <v>662</v>
      </c>
      <c r="F32" s="24">
        <v>14</v>
      </c>
      <c r="G32" s="24" t="s">
        <v>40</v>
      </c>
      <c r="H32" s="24" t="s">
        <v>40</v>
      </c>
      <c r="I32" s="24">
        <v>3388</v>
      </c>
      <c r="J32" s="54">
        <v>79.983946551459567</v>
      </c>
    </row>
    <row r="33" spans="1:10" s="9" customFormat="1" ht="15" customHeight="1" x14ac:dyDescent="0.25">
      <c r="A33" s="27" t="s">
        <v>97</v>
      </c>
      <c r="B33" s="38">
        <v>7883</v>
      </c>
      <c r="C33" s="38">
        <v>1184</v>
      </c>
      <c r="D33" s="38">
        <v>175</v>
      </c>
      <c r="E33" s="38">
        <v>2245</v>
      </c>
      <c r="F33" s="38">
        <v>345</v>
      </c>
      <c r="G33" s="38" t="s">
        <v>40</v>
      </c>
      <c r="H33" s="38">
        <v>30</v>
      </c>
      <c r="I33" s="38">
        <v>11862</v>
      </c>
      <c r="J33" s="53">
        <v>88.043144258046127</v>
      </c>
    </row>
  </sheetData>
  <mergeCells count="5">
    <mergeCell ref="I2:I3"/>
    <mergeCell ref="J2:J3"/>
    <mergeCell ref="A2:A3"/>
    <mergeCell ref="B2:G2"/>
    <mergeCell ref="H2:H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23F7A-1FF4-4F4C-A207-E80ADEB29245}">
  <dimension ref="A1:I35"/>
  <sheetViews>
    <sheetView zoomScaleNormal="100" workbookViewId="0"/>
  </sheetViews>
  <sheetFormatPr defaultRowHeight="12.75" x14ac:dyDescent="0.25"/>
  <cols>
    <col min="1" max="1" width="16" style="2" customWidth="1"/>
    <col min="2" max="9" width="8.85546875" style="2" customWidth="1"/>
    <col min="10" max="16384" width="9.140625" style="2"/>
  </cols>
  <sheetData>
    <row r="1" spans="1:9" s="10" customFormat="1" ht="15.75" customHeight="1" x14ac:dyDescent="0.2">
      <c r="A1" s="10" t="s">
        <v>148</v>
      </c>
    </row>
    <row r="2" spans="1:9" s="60" customFormat="1" ht="15.75" customHeight="1" x14ac:dyDescent="0.25">
      <c r="A2" s="85" t="s">
        <v>147</v>
      </c>
      <c r="B2" s="8" t="s">
        <v>146</v>
      </c>
      <c r="C2" s="8" t="s">
        <v>145</v>
      </c>
      <c r="D2" s="8" t="s">
        <v>144</v>
      </c>
      <c r="E2" s="8" t="s">
        <v>143</v>
      </c>
      <c r="F2" s="8" t="s">
        <v>142</v>
      </c>
      <c r="G2" s="8" t="s">
        <v>141</v>
      </c>
      <c r="H2" s="8" t="s">
        <v>140</v>
      </c>
      <c r="I2" s="92" t="s">
        <v>36</v>
      </c>
    </row>
    <row r="3" spans="1:9" s="60" customFormat="1" ht="15.75" customHeight="1" x14ac:dyDescent="0.25">
      <c r="A3" s="86"/>
      <c r="B3" s="89" t="s">
        <v>139</v>
      </c>
      <c r="C3" s="90"/>
      <c r="D3" s="90"/>
      <c r="E3" s="90"/>
      <c r="F3" s="90"/>
      <c r="G3" s="90"/>
      <c r="H3" s="91"/>
      <c r="I3" s="89"/>
    </row>
    <row r="4" spans="1:9" ht="20.100000000000001" customHeight="1" x14ac:dyDescent="0.25">
      <c r="B4" s="93" t="s">
        <v>138</v>
      </c>
      <c r="C4" s="93"/>
      <c r="D4" s="93"/>
      <c r="E4" s="93"/>
      <c r="F4" s="93"/>
      <c r="G4" s="93"/>
      <c r="H4" s="93"/>
      <c r="I4" s="94"/>
    </row>
    <row r="5" spans="1:9" ht="12.95" customHeight="1" x14ac:dyDescent="0.25">
      <c r="A5" s="2" t="s">
        <v>133</v>
      </c>
      <c r="B5" s="59" t="s">
        <v>40</v>
      </c>
      <c r="C5" s="59">
        <v>95</v>
      </c>
      <c r="D5" s="59">
        <v>2149</v>
      </c>
      <c r="E5" s="59">
        <v>1479</v>
      </c>
      <c r="F5" s="59">
        <v>1756</v>
      </c>
      <c r="G5" s="59">
        <v>4356</v>
      </c>
      <c r="H5" s="59">
        <v>3597</v>
      </c>
      <c r="I5" s="59">
        <v>13432</v>
      </c>
    </row>
    <row r="6" spans="1:9" ht="12.95" customHeight="1" x14ac:dyDescent="0.25">
      <c r="A6" s="2" t="s">
        <v>132</v>
      </c>
      <c r="B6" s="59" t="s">
        <v>40</v>
      </c>
      <c r="C6" s="59">
        <v>93</v>
      </c>
      <c r="D6" s="59">
        <v>1400</v>
      </c>
      <c r="E6" s="59">
        <v>1277</v>
      </c>
      <c r="F6" s="59">
        <v>2336</v>
      </c>
      <c r="G6" s="59">
        <v>10236</v>
      </c>
      <c r="H6" s="59">
        <v>15572</v>
      </c>
      <c r="I6" s="59">
        <v>30914</v>
      </c>
    </row>
    <row r="7" spans="1:9" ht="12.95" customHeight="1" x14ac:dyDescent="0.25">
      <c r="A7" s="2" t="s">
        <v>131</v>
      </c>
      <c r="B7" s="59" t="s">
        <v>40</v>
      </c>
      <c r="C7" s="59">
        <v>188</v>
      </c>
      <c r="D7" s="59">
        <v>3549</v>
      </c>
      <c r="E7" s="59">
        <v>2756</v>
      </c>
      <c r="F7" s="59">
        <v>4092</v>
      </c>
      <c r="G7" s="59">
        <v>14592</v>
      </c>
      <c r="H7" s="59">
        <v>19169</v>
      </c>
      <c r="I7" s="59">
        <v>44346</v>
      </c>
    </row>
    <row r="8" spans="1:9" ht="20.100000000000001" customHeight="1" x14ac:dyDescent="0.25">
      <c r="B8" s="87" t="s">
        <v>137</v>
      </c>
      <c r="C8" s="87"/>
      <c r="D8" s="87"/>
      <c r="E8" s="87"/>
      <c r="F8" s="87"/>
      <c r="G8" s="87"/>
      <c r="H8" s="87"/>
      <c r="I8" s="88"/>
    </row>
    <row r="9" spans="1:9" ht="12.95" customHeight="1" x14ac:dyDescent="0.25">
      <c r="A9" s="2" t="s">
        <v>133</v>
      </c>
      <c r="B9" s="59">
        <v>1</v>
      </c>
      <c r="C9" s="59">
        <v>496</v>
      </c>
      <c r="D9" s="59">
        <v>2206</v>
      </c>
      <c r="E9" s="59">
        <v>505</v>
      </c>
      <c r="F9" s="59">
        <v>389</v>
      </c>
      <c r="G9" s="59">
        <v>429</v>
      </c>
      <c r="H9" s="59">
        <v>118</v>
      </c>
      <c r="I9" s="59">
        <v>4144</v>
      </c>
    </row>
    <row r="10" spans="1:9" ht="12.95" customHeight="1" x14ac:dyDescent="0.25">
      <c r="A10" s="2" t="s">
        <v>132</v>
      </c>
      <c r="B10" s="59" t="s">
        <v>40</v>
      </c>
      <c r="C10" s="59">
        <v>325</v>
      </c>
      <c r="D10" s="59">
        <v>1501</v>
      </c>
      <c r="E10" s="59">
        <v>466</v>
      </c>
      <c r="F10" s="59">
        <v>468</v>
      </c>
      <c r="G10" s="59">
        <v>730</v>
      </c>
      <c r="H10" s="59">
        <v>375</v>
      </c>
      <c r="I10" s="59">
        <v>3865</v>
      </c>
    </row>
    <row r="11" spans="1:9" ht="12.95" customHeight="1" x14ac:dyDescent="0.25">
      <c r="A11" s="2" t="s">
        <v>131</v>
      </c>
      <c r="B11" s="59">
        <v>1</v>
      </c>
      <c r="C11" s="59">
        <v>821</v>
      </c>
      <c r="D11" s="59">
        <v>3707</v>
      </c>
      <c r="E11" s="59">
        <v>971</v>
      </c>
      <c r="F11" s="59">
        <v>857</v>
      </c>
      <c r="G11" s="59">
        <v>1159</v>
      </c>
      <c r="H11" s="59">
        <v>493</v>
      </c>
      <c r="I11" s="59">
        <v>8009</v>
      </c>
    </row>
    <row r="12" spans="1:9" ht="20.100000000000001" customHeight="1" x14ac:dyDescent="0.25">
      <c r="B12" s="87" t="s">
        <v>136</v>
      </c>
      <c r="C12" s="87"/>
      <c r="D12" s="87"/>
      <c r="E12" s="87"/>
      <c r="F12" s="87"/>
      <c r="G12" s="87"/>
      <c r="H12" s="87"/>
      <c r="I12" s="88"/>
    </row>
    <row r="13" spans="1:9" ht="12.95" customHeight="1" x14ac:dyDescent="0.25">
      <c r="A13" s="2" t="s">
        <v>133</v>
      </c>
      <c r="B13" s="59">
        <v>696</v>
      </c>
      <c r="C13" s="59">
        <v>604</v>
      </c>
      <c r="D13" s="59">
        <v>59</v>
      </c>
      <c r="E13" s="59">
        <v>3</v>
      </c>
      <c r="F13" s="59">
        <v>2</v>
      </c>
      <c r="G13" s="59">
        <v>3</v>
      </c>
      <c r="H13" s="59" t="s">
        <v>40</v>
      </c>
      <c r="I13" s="59">
        <v>1367</v>
      </c>
    </row>
    <row r="14" spans="1:9" ht="12.95" customHeight="1" x14ac:dyDescent="0.25">
      <c r="A14" s="2" t="s">
        <v>132</v>
      </c>
      <c r="B14" s="59">
        <v>451</v>
      </c>
      <c r="C14" s="59">
        <v>427</v>
      </c>
      <c r="D14" s="59">
        <v>40</v>
      </c>
      <c r="E14" s="59">
        <v>2</v>
      </c>
      <c r="F14" s="59">
        <v>2</v>
      </c>
      <c r="G14" s="59" t="s">
        <v>40</v>
      </c>
      <c r="H14" s="59" t="s">
        <v>40</v>
      </c>
      <c r="I14" s="59">
        <v>922</v>
      </c>
    </row>
    <row r="15" spans="1:9" ht="12.95" customHeight="1" x14ac:dyDescent="0.25">
      <c r="A15" s="2" t="s">
        <v>131</v>
      </c>
      <c r="B15" s="59">
        <v>1147</v>
      </c>
      <c r="C15" s="59">
        <v>1031</v>
      </c>
      <c r="D15" s="59">
        <v>99</v>
      </c>
      <c r="E15" s="59">
        <v>5</v>
      </c>
      <c r="F15" s="59">
        <v>4</v>
      </c>
      <c r="G15" s="59">
        <v>3</v>
      </c>
      <c r="H15" s="59" t="s">
        <v>40</v>
      </c>
      <c r="I15" s="59">
        <v>2289</v>
      </c>
    </row>
    <row r="16" spans="1:9" ht="20.100000000000001" customHeight="1" x14ac:dyDescent="0.25">
      <c r="B16" s="87" t="s">
        <v>135</v>
      </c>
      <c r="C16" s="87"/>
      <c r="D16" s="87"/>
      <c r="E16" s="87"/>
      <c r="F16" s="87"/>
      <c r="G16" s="87"/>
      <c r="H16" s="87"/>
      <c r="I16" s="88"/>
    </row>
    <row r="17" spans="1:9" ht="12.95" customHeight="1" x14ac:dyDescent="0.25">
      <c r="A17" s="2" t="s">
        <v>133</v>
      </c>
      <c r="B17" s="58">
        <v>163</v>
      </c>
      <c r="C17" s="58">
        <v>3760</v>
      </c>
      <c r="D17" s="58">
        <v>2655</v>
      </c>
      <c r="E17" s="58">
        <v>380</v>
      </c>
      <c r="F17" s="58">
        <v>281</v>
      </c>
      <c r="G17" s="58">
        <v>281</v>
      </c>
      <c r="H17" s="58">
        <v>69</v>
      </c>
      <c r="I17" s="58">
        <v>7589</v>
      </c>
    </row>
    <row r="18" spans="1:9" ht="12.95" customHeight="1" x14ac:dyDescent="0.25">
      <c r="A18" s="2" t="s">
        <v>132</v>
      </c>
      <c r="B18" s="58">
        <v>174</v>
      </c>
      <c r="C18" s="58">
        <v>2783</v>
      </c>
      <c r="D18" s="58">
        <v>2070</v>
      </c>
      <c r="E18" s="58">
        <v>349</v>
      </c>
      <c r="F18" s="58">
        <v>300</v>
      </c>
      <c r="G18" s="58">
        <v>419</v>
      </c>
      <c r="H18" s="58">
        <v>173</v>
      </c>
      <c r="I18" s="58">
        <v>6268</v>
      </c>
    </row>
    <row r="19" spans="1:9" ht="12.95" customHeight="1" x14ac:dyDescent="0.25">
      <c r="A19" s="2" t="s">
        <v>131</v>
      </c>
      <c r="B19" s="58">
        <v>337</v>
      </c>
      <c r="C19" s="58">
        <v>6543</v>
      </c>
      <c r="D19" s="58">
        <v>4725</v>
      </c>
      <c r="E19" s="58">
        <v>729</v>
      </c>
      <c r="F19" s="58">
        <v>581</v>
      </c>
      <c r="G19" s="58">
        <v>700</v>
      </c>
      <c r="H19" s="58">
        <v>242</v>
      </c>
      <c r="I19" s="58">
        <v>13857</v>
      </c>
    </row>
    <row r="20" spans="1:9" ht="20.100000000000001" customHeight="1" x14ac:dyDescent="0.25">
      <c r="B20" s="87" t="s">
        <v>42</v>
      </c>
      <c r="C20" s="87"/>
      <c r="D20" s="87"/>
      <c r="E20" s="87"/>
      <c r="F20" s="87"/>
      <c r="G20" s="87"/>
      <c r="H20" s="87"/>
      <c r="I20" s="88"/>
    </row>
    <row r="21" spans="1:9" x14ac:dyDescent="0.25">
      <c r="A21" s="2" t="s">
        <v>133</v>
      </c>
      <c r="B21" s="59">
        <v>3</v>
      </c>
      <c r="C21" s="59">
        <v>247</v>
      </c>
      <c r="D21" s="59">
        <v>806</v>
      </c>
      <c r="E21" s="59">
        <v>235</v>
      </c>
      <c r="F21" s="59">
        <v>169</v>
      </c>
      <c r="G21" s="59">
        <v>145</v>
      </c>
      <c r="H21" s="59">
        <v>15</v>
      </c>
      <c r="I21" s="59">
        <v>1620</v>
      </c>
    </row>
    <row r="22" spans="1:9" x14ac:dyDescent="0.25">
      <c r="A22" s="2" t="s">
        <v>132</v>
      </c>
      <c r="B22" s="59" t="s">
        <v>40</v>
      </c>
      <c r="C22" s="59">
        <v>57</v>
      </c>
      <c r="D22" s="59">
        <v>154</v>
      </c>
      <c r="E22" s="59">
        <v>56</v>
      </c>
      <c r="F22" s="59">
        <v>30</v>
      </c>
      <c r="G22" s="59">
        <v>45</v>
      </c>
      <c r="H22" s="59">
        <v>22</v>
      </c>
      <c r="I22" s="59">
        <v>364</v>
      </c>
    </row>
    <row r="23" spans="1:9" x14ac:dyDescent="0.25">
      <c r="A23" s="2" t="s">
        <v>131</v>
      </c>
      <c r="B23" s="59">
        <v>3</v>
      </c>
      <c r="C23" s="59">
        <v>304</v>
      </c>
      <c r="D23" s="59">
        <v>960</v>
      </c>
      <c r="E23" s="59">
        <v>291</v>
      </c>
      <c r="F23" s="59">
        <v>199</v>
      </c>
      <c r="G23" s="59">
        <v>190</v>
      </c>
      <c r="H23" s="59">
        <v>37</v>
      </c>
      <c r="I23" s="59">
        <v>1984</v>
      </c>
    </row>
    <row r="24" spans="1:9" ht="20.100000000000001" customHeight="1" x14ac:dyDescent="0.25">
      <c r="B24" s="87" t="s">
        <v>54</v>
      </c>
      <c r="C24" s="87"/>
      <c r="D24" s="87"/>
      <c r="E24" s="87"/>
      <c r="F24" s="87"/>
      <c r="G24" s="87"/>
      <c r="H24" s="87"/>
      <c r="I24" s="88"/>
    </row>
    <row r="25" spans="1:9" x14ac:dyDescent="0.25">
      <c r="A25" s="2" t="s">
        <v>133</v>
      </c>
      <c r="B25" s="59" t="s">
        <v>40</v>
      </c>
      <c r="C25" s="59">
        <v>83</v>
      </c>
      <c r="D25" s="59">
        <v>256</v>
      </c>
      <c r="E25" s="59">
        <v>66</v>
      </c>
      <c r="F25" s="59">
        <v>48</v>
      </c>
      <c r="G25" s="59">
        <v>37</v>
      </c>
      <c r="H25" s="59">
        <v>8</v>
      </c>
      <c r="I25" s="59">
        <v>498</v>
      </c>
    </row>
    <row r="26" spans="1:9" x14ac:dyDescent="0.25">
      <c r="A26" s="2" t="s">
        <v>132</v>
      </c>
      <c r="B26" s="59" t="s">
        <v>40</v>
      </c>
      <c r="C26" s="59">
        <v>24</v>
      </c>
      <c r="D26" s="59">
        <v>40</v>
      </c>
      <c r="E26" s="59">
        <v>5</v>
      </c>
      <c r="F26" s="59">
        <v>6</v>
      </c>
      <c r="G26" s="59">
        <v>8</v>
      </c>
      <c r="H26" s="59">
        <v>10</v>
      </c>
      <c r="I26" s="59">
        <v>93</v>
      </c>
    </row>
    <row r="27" spans="1:9" x14ac:dyDescent="0.25">
      <c r="A27" s="2" t="s">
        <v>131</v>
      </c>
      <c r="B27" s="59" t="s">
        <v>40</v>
      </c>
      <c r="C27" s="59">
        <v>107</v>
      </c>
      <c r="D27" s="59">
        <v>296</v>
      </c>
      <c r="E27" s="59">
        <v>71</v>
      </c>
      <c r="F27" s="59">
        <v>54</v>
      </c>
      <c r="G27" s="59">
        <v>45</v>
      </c>
      <c r="H27" s="59">
        <v>18</v>
      </c>
      <c r="I27" s="59">
        <v>591</v>
      </c>
    </row>
    <row r="28" spans="1:9" ht="20.100000000000001" customHeight="1" x14ac:dyDescent="0.25">
      <c r="B28" s="87" t="s">
        <v>37</v>
      </c>
      <c r="C28" s="87"/>
      <c r="D28" s="87"/>
      <c r="E28" s="87"/>
      <c r="F28" s="87"/>
      <c r="G28" s="87"/>
      <c r="H28" s="87"/>
      <c r="I28" s="88"/>
    </row>
    <row r="29" spans="1:9" x14ac:dyDescent="0.25">
      <c r="A29" s="2" t="s">
        <v>133</v>
      </c>
      <c r="B29" s="59">
        <v>6</v>
      </c>
      <c r="C29" s="59">
        <v>7</v>
      </c>
      <c r="D29" s="59" t="s">
        <v>40</v>
      </c>
      <c r="E29" s="59" t="s">
        <v>40</v>
      </c>
      <c r="F29" s="59" t="s">
        <v>40</v>
      </c>
      <c r="G29" s="59" t="s">
        <v>40</v>
      </c>
      <c r="H29" s="59" t="s">
        <v>40</v>
      </c>
      <c r="I29" s="59">
        <v>13</v>
      </c>
    </row>
    <row r="30" spans="1:9" x14ac:dyDescent="0.25">
      <c r="A30" s="2" t="s">
        <v>132</v>
      </c>
      <c r="B30" s="59">
        <v>2</v>
      </c>
      <c r="C30" s="59">
        <v>1</v>
      </c>
      <c r="D30" s="59">
        <v>1</v>
      </c>
      <c r="E30" s="59" t="s">
        <v>40</v>
      </c>
      <c r="F30" s="59">
        <v>1</v>
      </c>
      <c r="G30" s="59">
        <v>10</v>
      </c>
      <c r="H30" s="59">
        <v>16</v>
      </c>
      <c r="I30" s="59">
        <v>31</v>
      </c>
    </row>
    <row r="31" spans="1:9" x14ac:dyDescent="0.25">
      <c r="A31" s="2" t="s">
        <v>131</v>
      </c>
      <c r="B31" s="59">
        <v>8</v>
      </c>
      <c r="C31" s="59">
        <v>8</v>
      </c>
      <c r="D31" s="59">
        <v>1</v>
      </c>
      <c r="E31" s="59" t="s">
        <v>40</v>
      </c>
      <c r="F31" s="59">
        <v>1</v>
      </c>
      <c r="G31" s="59">
        <v>10</v>
      </c>
      <c r="H31" s="59">
        <v>16</v>
      </c>
      <c r="I31" s="59">
        <v>44</v>
      </c>
    </row>
    <row r="32" spans="1:9" ht="20.100000000000001" customHeight="1" x14ac:dyDescent="0.25">
      <c r="B32" s="87" t="s">
        <v>134</v>
      </c>
      <c r="C32" s="87"/>
      <c r="D32" s="87"/>
      <c r="E32" s="87"/>
      <c r="F32" s="87"/>
      <c r="G32" s="87"/>
      <c r="H32" s="87"/>
      <c r="I32" s="88"/>
    </row>
    <row r="33" spans="1:9" x14ac:dyDescent="0.25">
      <c r="A33" s="2" t="s">
        <v>133</v>
      </c>
      <c r="B33" s="58">
        <v>869</v>
      </c>
      <c r="C33" s="58">
        <v>5292</v>
      </c>
      <c r="D33" s="58">
        <v>8131</v>
      </c>
      <c r="E33" s="58">
        <v>2668</v>
      </c>
      <c r="F33" s="58">
        <v>2645</v>
      </c>
      <c r="G33" s="58">
        <v>5251</v>
      </c>
      <c r="H33" s="58">
        <v>3807</v>
      </c>
      <c r="I33" s="58">
        <v>28663</v>
      </c>
    </row>
    <row r="34" spans="1:9" x14ac:dyDescent="0.25">
      <c r="A34" s="2" t="s">
        <v>132</v>
      </c>
      <c r="B34" s="58">
        <v>627</v>
      </c>
      <c r="C34" s="58">
        <v>3710</v>
      </c>
      <c r="D34" s="58">
        <v>5206</v>
      </c>
      <c r="E34" s="58">
        <v>2155</v>
      </c>
      <c r="F34" s="58">
        <v>3143</v>
      </c>
      <c r="G34" s="58">
        <v>11448</v>
      </c>
      <c r="H34" s="58">
        <v>16168</v>
      </c>
      <c r="I34" s="58">
        <v>42457</v>
      </c>
    </row>
    <row r="35" spans="1:9" x14ac:dyDescent="0.25">
      <c r="A35" s="2" t="s">
        <v>131</v>
      </c>
      <c r="B35" s="58">
        <v>1496</v>
      </c>
      <c r="C35" s="58">
        <v>9002</v>
      </c>
      <c r="D35" s="58">
        <v>13337</v>
      </c>
      <c r="E35" s="58">
        <v>4823</v>
      </c>
      <c r="F35" s="58">
        <v>5788</v>
      </c>
      <c r="G35" s="58">
        <v>16699</v>
      </c>
      <c r="H35" s="58">
        <v>19975</v>
      </c>
      <c r="I35" s="58">
        <v>71120</v>
      </c>
    </row>
  </sheetData>
  <mergeCells count="11">
    <mergeCell ref="A2:A3"/>
    <mergeCell ref="B32:I32"/>
    <mergeCell ref="B3:H3"/>
    <mergeCell ref="I2:I3"/>
    <mergeCell ref="B20:I20"/>
    <mergeCell ref="B24:I24"/>
    <mergeCell ref="B28:I28"/>
    <mergeCell ref="B4:I4"/>
    <mergeCell ref="B8:I8"/>
    <mergeCell ref="B12:I12"/>
    <mergeCell ref="B16:I16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0A1C1-B4DB-409C-9457-5F16076F79DE}">
  <dimension ref="A1:I33"/>
  <sheetViews>
    <sheetView zoomScaleNormal="100" workbookViewId="0"/>
  </sheetViews>
  <sheetFormatPr defaultRowHeight="13.5" x14ac:dyDescent="0.25"/>
  <cols>
    <col min="1" max="1" width="17" style="2" customWidth="1"/>
    <col min="2" max="9" width="8.7109375" style="2" customWidth="1"/>
    <col min="10" max="16384" width="9.140625" style="1"/>
  </cols>
  <sheetData>
    <row r="1" spans="1:9" s="9" customFormat="1" ht="15.75" customHeight="1" x14ac:dyDescent="0.25">
      <c r="A1" s="10" t="s">
        <v>154</v>
      </c>
      <c r="B1" s="27"/>
      <c r="C1" s="27"/>
      <c r="D1" s="27"/>
      <c r="E1" s="27"/>
      <c r="F1" s="27"/>
      <c r="G1" s="27"/>
      <c r="H1" s="27"/>
      <c r="I1" s="27"/>
    </row>
    <row r="2" spans="1:9" ht="15.75" customHeight="1" x14ac:dyDescent="0.2">
      <c r="A2" s="68" t="s">
        <v>126</v>
      </c>
      <c r="B2" s="95" t="s">
        <v>92</v>
      </c>
      <c r="C2" s="96"/>
      <c r="D2" s="96"/>
      <c r="E2" s="96"/>
      <c r="F2" s="77"/>
      <c r="G2" s="70" t="s">
        <v>153</v>
      </c>
      <c r="H2" s="70" t="s">
        <v>152</v>
      </c>
      <c r="I2" s="72" t="s">
        <v>36</v>
      </c>
    </row>
    <row r="3" spans="1:9" ht="52.5" customHeight="1" x14ac:dyDescent="0.2">
      <c r="A3" s="69"/>
      <c r="B3" s="16" t="s">
        <v>151</v>
      </c>
      <c r="C3" s="16" t="s">
        <v>88</v>
      </c>
      <c r="D3" s="16" t="s">
        <v>150</v>
      </c>
      <c r="E3" s="16" t="s">
        <v>149</v>
      </c>
      <c r="F3" s="16" t="s">
        <v>85</v>
      </c>
      <c r="G3" s="70"/>
      <c r="H3" s="70"/>
      <c r="I3" s="72"/>
    </row>
    <row r="4" spans="1:9" ht="15.75" customHeight="1" x14ac:dyDescent="0.25">
      <c r="A4" s="14">
        <v>2004</v>
      </c>
      <c r="B4" s="62">
        <v>2862</v>
      </c>
      <c r="C4" s="62">
        <v>20</v>
      </c>
      <c r="D4" s="62">
        <v>75</v>
      </c>
      <c r="E4" s="62">
        <v>115</v>
      </c>
      <c r="F4" s="62">
        <v>89</v>
      </c>
      <c r="G4" s="59">
        <v>3013</v>
      </c>
      <c r="H4" s="62">
        <v>3928</v>
      </c>
      <c r="I4" s="62">
        <v>10102</v>
      </c>
    </row>
    <row r="5" spans="1:9" x14ac:dyDescent="0.25">
      <c r="A5" s="14">
        <v>2005</v>
      </c>
      <c r="B5" s="59">
        <v>2996</v>
      </c>
      <c r="C5" s="59">
        <v>65</v>
      </c>
      <c r="D5" s="59">
        <v>69</v>
      </c>
      <c r="E5" s="59">
        <v>125</v>
      </c>
      <c r="F5" s="59">
        <v>115</v>
      </c>
      <c r="G5" s="59">
        <v>3459</v>
      </c>
      <c r="H5" s="59">
        <v>4217</v>
      </c>
      <c r="I5" s="59">
        <v>6829</v>
      </c>
    </row>
    <row r="6" spans="1:9" x14ac:dyDescent="0.25">
      <c r="A6" s="2" t="s">
        <v>23</v>
      </c>
      <c r="B6" s="26"/>
      <c r="C6" s="26"/>
      <c r="D6" s="26"/>
      <c r="E6" s="26"/>
      <c r="F6" s="26"/>
      <c r="G6" s="26"/>
      <c r="H6" s="26"/>
      <c r="I6" s="26"/>
    </row>
    <row r="7" spans="1:9" ht="18" customHeight="1" x14ac:dyDescent="0.25">
      <c r="A7" s="2" t="s">
        <v>123</v>
      </c>
      <c r="B7" s="59">
        <v>812</v>
      </c>
      <c r="C7" s="59">
        <v>65</v>
      </c>
      <c r="D7" s="59" t="s">
        <v>40</v>
      </c>
      <c r="E7" s="59">
        <v>44</v>
      </c>
      <c r="F7" s="59">
        <v>22</v>
      </c>
      <c r="G7" s="59">
        <v>1903</v>
      </c>
      <c r="H7" s="59">
        <v>2266</v>
      </c>
      <c r="I7" s="59">
        <v>5112</v>
      </c>
    </row>
    <row r="8" spans="1:9" ht="15" customHeight="1" x14ac:dyDescent="0.25">
      <c r="A8" s="2" t="s">
        <v>122</v>
      </c>
      <c r="B8" s="59">
        <v>323</v>
      </c>
      <c r="C8" s="59" t="s">
        <v>40</v>
      </c>
      <c r="D8" s="59" t="s">
        <v>40</v>
      </c>
      <c r="E8" s="59" t="s">
        <v>40</v>
      </c>
      <c r="F8" s="59" t="s">
        <v>40</v>
      </c>
      <c r="G8" s="59">
        <v>69</v>
      </c>
      <c r="H8" s="59">
        <v>61</v>
      </c>
      <c r="I8" s="59">
        <v>392</v>
      </c>
    </row>
    <row r="9" spans="1:9" s="9" customFormat="1" ht="15.75" customHeight="1" x14ac:dyDescent="0.25">
      <c r="A9" s="27" t="s">
        <v>121</v>
      </c>
      <c r="B9" s="61">
        <v>1135</v>
      </c>
      <c r="C9" s="61">
        <v>65</v>
      </c>
      <c r="D9" s="61" t="s">
        <v>40</v>
      </c>
      <c r="E9" s="61">
        <v>44</v>
      </c>
      <c r="F9" s="61">
        <v>22</v>
      </c>
      <c r="G9" s="61">
        <v>1972</v>
      </c>
      <c r="H9" s="61">
        <v>2327</v>
      </c>
      <c r="I9" s="61">
        <v>5504</v>
      </c>
    </row>
    <row r="10" spans="1:9" ht="18" customHeight="1" x14ac:dyDescent="0.25">
      <c r="A10" s="2" t="s">
        <v>120</v>
      </c>
      <c r="B10" s="59">
        <v>114</v>
      </c>
      <c r="C10" s="59" t="s">
        <v>40</v>
      </c>
      <c r="D10" s="59" t="s">
        <v>40</v>
      </c>
      <c r="E10" s="59">
        <v>20</v>
      </c>
      <c r="F10" s="59" t="s">
        <v>40</v>
      </c>
      <c r="G10" s="59">
        <v>111</v>
      </c>
      <c r="H10" s="59">
        <v>168</v>
      </c>
      <c r="I10" s="59">
        <v>245</v>
      </c>
    </row>
    <row r="11" spans="1:9" ht="15" customHeight="1" x14ac:dyDescent="0.25">
      <c r="A11" s="2" t="s">
        <v>119</v>
      </c>
      <c r="B11" s="59">
        <v>125</v>
      </c>
      <c r="C11" s="59" t="s">
        <v>40</v>
      </c>
      <c r="D11" s="59" t="s">
        <v>40</v>
      </c>
      <c r="E11" s="59" t="s">
        <v>40</v>
      </c>
      <c r="F11" s="59">
        <v>12</v>
      </c>
      <c r="G11" s="59">
        <v>136</v>
      </c>
      <c r="H11" s="59">
        <v>80</v>
      </c>
      <c r="I11" s="59">
        <v>273</v>
      </c>
    </row>
    <row r="12" spans="1:9" ht="15" customHeight="1" x14ac:dyDescent="0.25">
      <c r="A12" s="2" t="s">
        <v>118</v>
      </c>
      <c r="B12" s="59">
        <v>71</v>
      </c>
      <c r="C12" s="59" t="s">
        <v>40</v>
      </c>
      <c r="D12" s="59">
        <v>29</v>
      </c>
      <c r="E12" s="59">
        <v>16</v>
      </c>
      <c r="F12" s="59" t="s">
        <v>40</v>
      </c>
      <c r="G12" s="59">
        <v>82</v>
      </c>
      <c r="H12" s="59">
        <v>166</v>
      </c>
      <c r="I12" s="59">
        <v>364</v>
      </c>
    </row>
    <row r="13" spans="1:9" s="9" customFormat="1" ht="15" customHeight="1" x14ac:dyDescent="0.25">
      <c r="A13" s="27" t="s">
        <v>117</v>
      </c>
      <c r="B13" s="61">
        <v>310</v>
      </c>
      <c r="C13" s="61" t="s">
        <v>40</v>
      </c>
      <c r="D13" s="61">
        <v>29</v>
      </c>
      <c r="E13" s="61">
        <v>36</v>
      </c>
      <c r="F13" s="61">
        <v>12</v>
      </c>
      <c r="G13" s="61">
        <v>329</v>
      </c>
      <c r="H13" s="61">
        <v>414</v>
      </c>
      <c r="I13" s="61">
        <v>882</v>
      </c>
    </row>
    <row r="14" spans="1:9" ht="18" customHeight="1" x14ac:dyDescent="0.25">
      <c r="A14" s="2" t="s">
        <v>116</v>
      </c>
      <c r="B14" s="59">
        <v>228</v>
      </c>
      <c r="C14" s="59" t="s">
        <v>40</v>
      </c>
      <c r="D14" s="59" t="s">
        <v>40</v>
      </c>
      <c r="E14" s="59" t="s">
        <v>40</v>
      </c>
      <c r="F14" s="59" t="s">
        <v>40</v>
      </c>
      <c r="G14" s="59">
        <v>53</v>
      </c>
      <c r="H14" s="59">
        <v>215</v>
      </c>
      <c r="I14" s="59">
        <v>281</v>
      </c>
    </row>
    <row r="15" spans="1:9" ht="15" customHeight="1" x14ac:dyDescent="0.25">
      <c r="A15" s="2" t="s">
        <v>115</v>
      </c>
      <c r="B15" s="59">
        <v>87</v>
      </c>
      <c r="C15" s="59" t="s">
        <v>40</v>
      </c>
      <c r="D15" s="59" t="s">
        <v>40</v>
      </c>
      <c r="E15" s="59" t="s">
        <v>40</v>
      </c>
      <c r="F15" s="59">
        <v>16</v>
      </c>
      <c r="G15" s="59">
        <v>34</v>
      </c>
      <c r="H15" s="59">
        <v>74</v>
      </c>
      <c r="I15" s="59">
        <v>137</v>
      </c>
    </row>
    <row r="16" spans="1:9" ht="15" customHeight="1" x14ac:dyDescent="0.25">
      <c r="A16" s="2" t="s">
        <v>114</v>
      </c>
      <c r="B16" s="59">
        <v>82</v>
      </c>
      <c r="C16" s="59" t="s">
        <v>40</v>
      </c>
      <c r="D16" s="59" t="s">
        <v>40</v>
      </c>
      <c r="E16" s="59">
        <v>10</v>
      </c>
      <c r="F16" s="59" t="s">
        <v>40</v>
      </c>
      <c r="G16" s="59">
        <v>85</v>
      </c>
      <c r="H16" s="59">
        <v>85</v>
      </c>
      <c r="I16" s="59">
        <v>177</v>
      </c>
    </row>
    <row r="17" spans="1:9" s="9" customFormat="1" ht="15" customHeight="1" x14ac:dyDescent="0.25">
      <c r="A17" s="27" t="s">
        <v>113</v>
      </c>
      <c r="B17" s="61">
        <v>397</v>
      </c>
      <c r="C17" s="61" t="s">
        <v>40</v>
      </c>
      <c r="D17" s="61" t="s">
        <v>40</v>
      </c>
      <c r="E17" s="61">
        <v>10</v>
      </c>
      <c r="F17" s="61">
        <v>16</v>
      </c>
      <c r="G17" s="61">
        <v>172</v>
      </c>
      <c r="H17" s="61">
        <v>374</v>
      </c>
      <c r="I17" s="61">
        <v>595</v>
      </c>
    </row>
    <row r="18" spans="1:9" ht="18" customHeight="1" x14ac:dyDescent="0.25">
      <c r="A18" s="2" t="s">
        <v>112</v>
      </c>
      <c r="B18" s="59">
        <v>62</v>
      </c>
      <c r="C18" s="59" t="s">
        <v>40</v>
      </c>
      <c r="D18" s="59" t="s">
        <v>40</v>
      </c>
      <c r="E18" s="59">
        <v>10</v>
      </c>
      <c r="F18" s="59" t="s">
        <v>40</v>
      </c>
      <c r="G18" s="59">
        <v>114</v>
      </c>
      <c r="H18" s="59">
        <v>91</v>
      </c>
      <c r="I18" s="59">
        <v>186</v>
      </c>
    </row>
    <row r="19" spans="1:9" ht="15" customHeight="1" x14ac:dyDescent="0.25">
      <c r="A19" s="2" t="s">
        <v>111</v>
      </c>
      <c r="B19" s="59">
        <v>37</v>
      </c>
      <c r="C19" s="59" t="s">
        <v>40</v>
      </c>
      <c r="D19" s="59" t="s">
        <v>40</v>
      </c>
      <c r="E19" s="59" t="s">
        <v>40</v>
      </c>
      <c r="F19" s="59" t="s">
        <v>40</v>
      </c>
      <c r="G19" s="59">
        <v>72</v>
      </c>
      <c r="H19" s="59">
        <v>10</v>
      </c>
      <c r="I19" s="59">
        <v>109</v>
      </c>
    </row>
    <row r="20" spans="1:9" ht="15" customHeight="1" x14ac:dyDescent="0.25">
      <c r="A20" s="2" t="s">
        <v>110</v>
      </c>
      <c r="B20" s="59">
        <v>73</v>
      </c>
      <c r="C20" s="59" t="s">
        <v>40</v>
      </c>
      <c r="D20" s="59" t="s">
        <v>40</v>
      </c>
      <c r="E20" s="59" t="s">
        <v>40</v>
      </c>
      <c r="F20" s="59" t="s">
        <v>40</v>
      </c>
      <c r="G20" s="59">
        <v>18</v>
      </c>
      <c r="H20" s="59">
        <v>35</v>
      </c>
      <c r="I20" s="59">
        <v>91</v>
      </c>
    </row>
    <row r="21" spans="1:9" s="9" customFormat="1" ht="15" customHeight="1" x14ac:dyDescent="0.25">
      <c r="A21" s="27" t="s">
        <v>109</v>
      </c>
      <c r="B21" s="61">
        <v>172</v>
      </c>
      <c r="C21" s="61" t="s">
        <v>40</v>
      </c>
      <c r="D21" s="61" t="s">
        <v>40</v>
      </c>
      <c r="E21" s="61">
        <v>10</v>
      </c>
      <c r="F21" s="61" t="s">
        <v>40</v>
      </c>
      <c r="G21" s="61">
        <v>204</v>
      </c>
      <c r="H21" s="61">
        <v>136</v>
      </c>
      <c r="I21" s="61">
        <v>386</v>
      </c>
    </row>
    <row r="22" spans="1:9" ht="18" customHeight="1" x14ac:dyDescent="0.25">
      <c r="A22" s="2" t="s">
        <v>108</v>
      </c>
      <c r="B22" s="59">
        <v>225</v>
      </c>
      <c r="C22" s="59" t="s">
        <v>40</v>
      </c>
      <c r="D22" s="59" t="s">
        <v>40</v>
      </c>
      <c r="E22" s="59">
        <v>10</v>
      </c>
      <c r="F22" s="59" t="s">
        <v>40</v>
      </c>
      <c r="G22" s="59">
        <v>201</v>
      </c>
      <c r="H22" s="59">
        <v>226</v>
      </c>
      <c r="I22" s="59">
        <v>436</v>
      </c>
    </row>
    <row r="23" spans="1:9" ht="15" customHeight="1" x14ac:dyDescent="0.25">
      <c r="A23" s="2" t="s">
        <v>107</v>
      </c>
      <c r="B23" s="59">
        <v>36</v>
      </c>
      <c r="C23" s="59" t="s">
        <v>40</v>
      </c>
      <c r="D23" s="59">
        <v>10</v>
      </c>
      <c r="E23" s="59" t="s">
        <v>40</v>
      </c>
      <c r="F23" s="59" t="s">
        <v>40</v>
      </c>
      <c r="G23" s="59">
        <v>49</v>
      </c>
      <c r="H23" s="59">
        <v>25</v>
      </c>
      <c r="I23" s="59">
        <v>95</v>
      </c>
    </row>
    <row r="24" spans="1:9" ht="15" customHeight="1" x14ac:dyDescent="0.25">
      <c r="A24" s="2" t="s">
        <v>106</v>
      </c>
      <c r="B24" s="59">
        <v>91</v>
      </c>
      <c r="C24" s="59" t="s">
        <v>40</v>
      </c>
      <c r="D24" s="59" t="s">
        <v>40</v>
      </c>
      <c r="E24" s="59" t="s">
        <v>40</v>
      </c>
      <c r="F24" s="59">
        <v>12</v>
      </c>
      <c r="G24" s="59" t="s">
        <v>40</v>
      </c>
      <c r="H24" s="59">
        <v>80</v>
      </c>
      <c r="I24" s="59">
        <v>103</v>
      </c>
    </row>
    <row r="25" spans="1:9" s="9" customFormat="1" ht="15" customHeight="1" x14ac:dyDescent="0.25">
      <c r="A25" s="27" t="s">
        <v>105</v>
      </c>
      <c r="B25" s="61">
        <v>352</v>
      </c>
      <c r="C25" s="61" t="s">
        <v>40</v>
      </c>
      <c r="D25" s="61">
        <v>10</v>
      </c>
      <c r="E25" s="61">
        <v>10</v>
      </c>
      <c r="F25" s="61">
        <v>12</v>
      </c>
      <c r="G25" s="61">
        <v>250</v>
      </c>
      <c r="H25" s="61">
        <v>331</v>
      </c>
      <c r="I25" s="61">
        <v>634</v>
      </c>
    </row>
    <row r="26" spans="1:9" ht="18" customHeight="1" x14ac:dyDescent="0.25">
      <c r="A26" s="2" t="s">
        <v>104</v>
      </c>
      <c r="B26" s="59">
        <v>34</v>
      </c>
      <c r="C26" s="59" t="s">
        <v>40</v>
      </c>
      <c r="D26" s="59" t="s">
        <v>40</v>
      </c>
      <c r="E26" s="59">
        <v>10</v>
      </c>
      <c r="F26" s="59" t="s">
        <v>40</v>
      </c>
      <c r="G26" s="59">
        <v>89</v>
      </c>
      <c r="H26" s="59">
        <v>84</v>
      </c>
      <c r="I26" s="59">
        <v>133</v>
      </c>
    </row>
    <row r="27" spans="1:9" ht="15" customHeight="1" x14ac:dyDescent="0.25">
      <c r="A27" s="2" t="s">
        <v>103</v>
      </c>
      <c r="B27" s="59">
        <v>37</v>
      </c>
      <c r="C27" s="59" t="s">
        <v>40</v>
      </c>
      <c r="D27" s="59" t="s">
        <v>40</v>
      </c>
      <c r="E27" s="59" t="s">
        <v>40</v>
      </c>
      <c r="F27" s="59" t="s">
        <v>40</v>
      </c>
      <c r="G27" s="59">
        <v>34</v>
      </c>
      <c r="H27" s="59">
        <v>23</v>
      </c>
      <c r="I27" s="59">
        <v>71</v>
      </c>
    </row>
    <row r="28" spans="1:9" ht="15" customHeight="1" x14ac:dyDescent="0.25">
      <c r="A28" s="2" t="s">
        <v>102</v>
      </c>
      <c r="B28" s="59">
        <v>177</v>
      </c>
      <c r="C28" s="59" t="s">
        <v>40</v>
      </c>
      <c r="D28" s="59" t="s">
        <v>40</v>
      </c>
      <c r="E28" s="59" t="s">
        <v>40</v>
      </c>
      <c r="F28" s="59">
        <v>33</v>
      </c>
      <c r="G28" s="59">
        <v>60</v>
      </c>
      <c r="H28" s="59">
        <v>85</v>
      </c>
      <c r="I28" s="59">
        <v>270</v>
      </c>
    </row>
    <row r="29" spans="1:9" s="9" customFormat="1" ht="15" customHeight="1" x14ac:dyDescent="0.25">
      <c r="A29" s="27" t="s">
        <v>101</v>
      </c>
      <c r="B29" s="61">
        <v>248</v>
      </c>
      <c r="C29" s="61" t="s">
        <v>40</v>
      </c>
      <c r="D29" s="61" t="s">
        <v>40</v>
      </c>
      <c r="E29" s="61">
        <v>10</v>
      </c>
      <c r="F29" s="61">
        <v>33</v>
      </c>
      <c r="G29" s="61">
        <v>183</v>
      </c>
      <c r="H29" s="61">
        <v>192</v>
      </c>
      <c r="I29" s="61">
        <v>474</v>
      </c>
    </row>
    <row r="30" spans="1:9" ht="18" customHeight="1" x14ac:dyDescent="0.25">
      <c r="A30" s="2" t="s">
        <v>100</v>
      </c>
      <c r="B30" s="59">
        <v>64</v>
      </c>
      <c r="C30" s="59" t="s">
        <v>40</v>
      </c>
      <c r="D30" s="59">
        <v>30</v>
      </c>
      <c r="E30" s="59">
        <v>5</v>
      </c>
      <c r="F30" s="59">
        <v>10</v>
      </c>
      <c r="G30" s="59">
        <v>100</v>
      </c>
      <c r="H30" s="59">
        <v>207</v>
      </c>
      <c r="I30" s="59">
        <v>416</v>
      </c>
    </row>
    <row r="31" spans="1:9" ht="15" customHeight="1" x14ac:dyDescent="0.25">
      <c r="A31" s="2" t="s">
        <v>99</v>
      </c>
      <c r="B31" s="59">
        <v>179</v>
      </c>
      <c r="C31" s="59" t="s">
        <v>40</v>
      </c>
      <c r="D31" s="59" t="s">
        <v>40</v>
      </c>
      <c r="E31" s="59" t="s">
        <v>40</v>
      </c>
      <c r="F31" s="59" t="s">
        <v>40</v>
      </c>
      <c r="G31" s="59">
        <v>50</v>
      </c>
      <c r="H31" s="59">
        <v>113</v>
      </c>
      <c r="I31" s="59">
        <v>229</v>
      </c>
    </row>
    <row r="32" spans="1:9" ht="15" customHeight="1" x14ac:dyDescent="0.25">
      <c r="A32" s="2" t="s">
        <v>98</v>
      </c>
      <c r="B32" s="59">
        <v>139</v>
      </c>
      <c r="C32" s="59" t="s">
        <v>40</v>
      </c>
      <c r="D32" s="59" t="s">
        <v>40</v>
      </c>
      <c r="E32" s="59" t="s">
        <v>40</v>
      </c>
      <c r="F32" s="59">
        <v>10</v>
      </c>
      <c r="G32" s="59">
        <v>199</v>
      </c>
      <c r="H32" s="59">
        <v>123</v>
      </c>
      <c r="I32" s="59">
        <v>348</v>
      </c>
    </row>
    <row r="33" spans="1:9" s="9" customFormat="1" ht="15" customHeight="1" x14ac:dyDescent="0.25">
      <c r="A33" s="27" t="s">
        <v>97</v>
      </c>
      <c r="B33" s="61">
        <v>382</v>
      </c>
      <c r="C33" s="61" t="s">
        <v>40</v>
      </c>
      <c r="D33" s="61">
        <v>30</v>
      </c>
      <c r="E33" s="61">
        <v>5</v>
      </c>
      <c r="F33" s="61">
        <v>20</v>
      </c>
      <c r="G33" s="61">
        <v>349</v>
      </c>
      <c r="H33" s="61">
        <v>443</v>
      </c>
      <c r="I33" s="61">
        <v>993</v>
      </c>
    </row>
  </sheetData>
  <mergeCells count="5">
    <mergeCell ref="A2:A3"/>
    <mergeCell ref="I2:I3"/>
    <mergeCell ref="G2:G3"/>
    <mergeCell ref="H2:H3"/>
    <mergeCell ref="B2:F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62668-95C6-42B4-884F-909A8DBB2E1C}">
  <dimension ref="A1:J33"/>
  <sheetViews>
    <sheetView zoomScaleNormal="100" workbookViewId="0"/>
  </sheetViews>
  <sheetFormatPr defaultRowHeight="13.5" x14ac:dyDescent="0.25"/>
  <cols>
    <col min="1" max="1" width="16" style="2" customWidth="1"/>
    <col min="2" max="9" width="8.85546875" style="2" customWidth="1"/>
    <col min="10" max="10" width="9.140625" style="2"/>
    <col min="11" max="16384" width="9.140625" style="1"/>
  </cols>
  <sheetData>
    <row r="1" spans="1:10" s="9" customFormat="1" ht="15.75" customHeight="1" x14ac:dyDescent="0.25">
      <c r="A1" s="10" t="s">
        <v>155</v>
      </c>
      <c r="B1" s="27"/>
      <c r="C1" s="27"/>
      <c r="D1" s="27"/>
      <c r="E1" s="27"/>
      <c r="F1" s="27"/>
      <c r="G1" s="27"/>
      <c r="H1" s="27"/>
      <c r="I1" s="27"/>
      <c r="J1" s="10"/>
    </row>
    <row r="2" spans="1:10" ht="15.75" customHeight="1" x14ac:dyDescent="0.2">
      <c r="A2" s="68" t="s">
        <v>126</v>
      </c>
      <c r="B2" s="95" t="s">
        <v>92</v>
      </c>
      <c r="C2" s="96"/>
      <c r="D2" s="96"/>
      <c r="E2" s="96"/>
      <c r="F2" s="77"/>
      <c r="G2" s="70" t="s">
        <v>153</v>
      </c>
      <c r="H2" s="70" t="s">
        <v>152</v>
      </c>
      <c r="I2" s="72" t="s">
        <v>36</v>
      </c>
      <c r="J2" s="82" t="s">
        <v>128</v>
      </c>
    </row>
    <row r="3" spans="1:10" ht="33" customHeight="1" x14ac:dyDescent="0.2">
      <c r="A3" s="69"/>
      <c r="B3" s="16" t="s">
        <v>151</v>
      </c>
      <c r="C3" s="16" t="s">
        <v>88</v>
      </c>
      <c r="D3" s="16" t="s">
        <v>150</v>
      </c>
      <c r="E3" s="16" t="s">
        <v>149</v>
      </c>
      <c r="F3" s="16" t="s">
        <v>85</v>
      </c>
      <c r="G3" s="70"/>
      <c r="H3" s="70"/>
      <c r="I3" s="72"/>
      <c r="J3" s="84"/>
    </row>
    <row r="4" spans="1:10" ht="15.75" customHeight="1" x14ac:dyDescent="0.25">
      <c r="A4" s="14">
        <v>2004</v>
      </c>
      <c r="B4" s="49">
        <v>2821</v>
      </c>
      <c r="C4" s="49">
        <v>20</v>
      </c>
      <c r="D4" s="49">
        <v>45</v>
      </c>
      <c r="E4" s="49">
        <v>95</v>
      </c>
      <c r="F4" s="49">
        <v>82</v>
      </c>
      <c r="G4" s="49">
        <v>2722</v>
      </c>
      <c r="H4" s="49">
        <v>3602</v>
      </c>
      <c r="I4" s="49">
        <v>9387</v>
      </c>
      <c r="J4" s="64">
        <v>9.2963153731662995</v>
      </c>
    </row>
    <row r="5" spans="1:10" x14ac:dyDescent="0.25">
      <c r="A5" s="14">
        <v>2005</v>
      </c>
      <c r="B5" s="49">
        <v>2927</v>
      </c>
      <c r="C5" s="49">
        <v>65</v>
      </c>
      <c r="D5" s="49">
        <v>56</v>
      </c>
      <c r="E5" s="49">
        <v>105</v>
      </c>
      <c r="F5" s="49">
        <v>101</v>
      </c>
      <c r="G5" s="49">
        <v>3260</v>
      </c>
      <c r="H5" s="49">
        <v>3791</v>
      </c>
      <c r="I5" s="49">
        <v>10305</v>
      </c>
      <c r="J5" s="64">
        <v>10.22668303862193</v>
      </c>
    </row>
    <row r="6" spans="1:10" x14ac:dyDescent="0.25">
      <c r="A6" s="2" t="s">
        <v>23</v>
      </c>
      <c r="B6" s="49"/>
      <c r="C6" s="49"/>
      <c r="D6" s="49"/>
      <c r="E6" s="49"/>
      <c r="F6" s="49"/>
      <c r="G6" s="49"/>
      <c r="H6" s="49"/>
      <c r="I6" s="49"/>
      <c r="J6" s="26"/>
    </row>
    <row r="7" spans="1:10" ht="18" customHeight="1" x14ac:dyDescent="0.25">
      <c r="A7" s="2" t="s">
        <v>123</v>
      </c>
      <c r="B7" s="49">
        <v>789</v>
      </c>
      <c r="C7" s="49">
        <v>65</v>
      </c>
      <c r="D7" s="49" t="s">
        <v>40</v>
      </c>
      <c r="E7" s="49">
        <v>33</v>
      </c>
      <c r="F7" s="49">
        <v>20</v>
      </c>
      <c r="G7" s="49">
        <v>1698</v>
      </c>
      <c r="H7" s="49">
        <v>2064</v>
      </c>
      <c r="I7" s="49">
        <v>4669</v>
      </c>
      <c r="J7" s="64">
        <v>27.495338924660768</v>
      </c>
    </row>
    <row r="8" spans="1:10" x14ac:dyDescent="0.25">
      <c r="A8" s="2" t="s">
        <v>122</v>
      </c>
      <c r="B8" s="49">
        <v>324</v>
      </c>
      <c r="C8" s="49" t="s">
        <v>40</v>
      </c>
      <c r="D8" s="49" t="s">
        <v>40</v>
      </c>
      <c r="E8" s="49" t="s">
        <v>40</v>
      </c>
      <c r="F8" s="49" t="s">
        <v>40</v>
      </c>
      <c r="G8" s="49">
        <v>60</v>
      </c>
      <c r="H8" s="49">
        <v>45</v>
      </c>
      <c r="I8" s="49">
        <v>429</v>
      </c>
      <c r="J8" s="64">
        <v>3.7060585850976704</v>
      </c>
    </row>
    <row r="9" spans="1:10" s="9" customFormat="1" x14ac:dyDescent="0.25">
      <c r="A9" s="27" t="s">
        <v>121</v>
      </c>
      <c r="B9" s="48">
        <v>1113</v>
      </c>
      <c r="C9" s="48">
        <v>65</v>
      </c>
      <c r="D9" s="48" t="s">
        <v>40</v>
      </c>
      <c r="E9" s="48">
        <v>33</v>
      </c>
      <c r="F9" s="48">
        <v>20</v>
      </c>
      <c r="G9" s="48">
        <v>1758</v>
      </c>
      <c r="H9" s="48">
        <v>2109</v>
      </c>
      <c r="I9" s="48">
        <v>5098</v>
      </c>
      <c r="J9" s="63">
        <v>17.852202810548835</v>
      </c>
    </row>
    <row r="10" spans="1:10" ht="18" customHeight="1" x14ac:dyDescent="0.25">
      <c r="A10" s="2" t="s">
        <v>120</v>
      </c>
      <c r="B10" s="49">
        <v>120</v>
      </c>
      <c r="C10" s="49" t="s">
        <v>40</v>
      </c>
      <c r="D10" s="49" t="s">
        <v>40</v>
      </c>
      <c r="E10" s="49">
        <v>19</v>
      </c>
      <c r="F10" s="49" t="s">
        <v>40</v>
      </c>
      <c r="G10" s="49">
        <v>135</v>
      </c>
      <c r="H10" s="49">
        <v>174</v>
      </c>
      <c r="I10" s="49">
        <v>448</v>
      </c>
      <c r="J10" s="64">
        <v>10.459176526619537</v>
      </c>
    </row>
    <row r="11" spans="1:10" x14ac:dyDescent="0.25">
      <c r="A11" s="2" t="s">
        <v>119</v>
      </c>
      <c r="B11" s="49">
        <v>120</v>
      </c>
      <c r="C11" s="49" t="s">
        <v>40</v>
      </c>
      <c r="D11" s="49" t="s">
        <v>40</v>
      </c>
      <c r="E11" s="49" t="s">
        <v>40</v>
      </c>
      <c r="F11" s="49">
        <v>6</v>
      </c>
      <c r="G11" s="49">
        <v>103</v>
      </c>
      <c r="H11" s="49">
        <v>59</v>
      </c>
      <c r="I11" s="49">
        <v>288</v>
      </c>
      <c r="J11" s="64">
        <v>9.1491598974531669</v>
      </c>
    </row>
    <row r="12" spans="1:10" x14ac:dyDescent="0.25">
      <c r="A12" s="2" t="s">
        <v>118</v>
      </c>
      <c r="B12" s="49">
        <v>57</v>
      </c>
      <c r="C12" s="49" t="s">
        <v>40</v>
      </c>
      <c r="D12" s="49">
        <v>16</v>
      </c>
      <c r="E12" s="49">
        <v>18</v>
      </c>
      <c r="F12" s="49" t="s">
        <v>40</v>
      </c>
      <c r="G12" s="49">
        <v>64</v>
      </c>
      <c r="H12" s="49">
        <v>150</v>
      </c>
      <c r="I12" s="49">
        <v>305</v>
      </c>
      <c r="J12" s="64">
        <v>8.3559583462325584</v>
      </c>
    </row>
    <row r="13" spans="1:10" s="9" customFormat="1" x14ac:dyDescent="0.25">
      <c r="A13" s="27" t="s">
        <v>117</v>
      </c>
      <c r="B13" s="48">
        <v>297</v>
      </c>
      <c r="C13" s="48" t="s">
        <v>40</v>
      </c>
      <c r="D13" s="48">
        <v>16</v>
      </c>
      <c r="E13" s="48">
        <v>37</v>
      </c>
      <c r="F13" s="48">
        <v>6</v>
      </c>
      <c r="G13" s="48">
        <v>302</v>
      </c>
      <c r="H13" s="48">
        <v>383</v>
      </c>
      <c r="I13" s="48">
        <v>1041</v>
      </c>
      <c r="J13" s="63">
        <v>9.3942555165306416</v>
      </c>
    </row>
    <row r="14" spans="1:10" ht="18" customHeight="1" x14ac:dyDescent="0.25">
      <c r="A14" s="2" t="s">
        <v>116</v>
      </c>
      <c r="B14" s="49">
        <v>219</v>
      </c>
      <c r="C14" s="49" t="s">
        <v>40</v>
      </c>
      <c r="D14" s="49" t="s">
        <v>40</v>
      </c>
      <c r="E14" s="49" t="s">
        <v>40</v>
      </c>
      <c r="F14" s="49" t="s">
        <v>40</v>
      </c>
      <c r="G14" s="49">
        <v>52</v>
      </c>
      <c r="H14" s="49">
        <v>203</v>
      </c>
      <c r="I14" s="49">
        <v>474</v>
      </c>
      <c r="J14" s="64">
        <v>10.73354981589924</v>
      </c>
    </row>
    <row r="15" spans="1:10" x14ac:dyDescent="0.25">
      <c r="A15" s="2" t="s">
        <v>115</v>
      </c>
      <c r="B15" s="49">
        <v>82</v>
      </c>
      <c r="C15" s="49" t="s">
        <v>40</v>
      </c>
      <c r="D15" s="49" t="s">
        <v>40</v>
      </c>
      <c r="E15" s="49" t="s">
        <v>40</v>
      </c>
      <c r="F15" s="49">
        <v>16</v>
      </c>
      <c r="G15" s="49">
        <v>43</v>
      </c>
      <c r="H15" s="49">
        <v>75</v>
      </c>
      <c r="I15" s="49">
        <v>216</v>
      </c>
      <c r="J15" s="64">
        <v>8.1706454431629485</v>
      </c>
    </row>
    <row r="16" spans="1:10" x14ac:dyDescent="0.25">
      <c r="A16" s="2" t="s">
        <v>114</v>
      </c>
      <c r="B16" s="49">
        <v>82</v>
      </c>
      <c r="C16" s="49" t="s">
        <v>40</v>
      </c>
      <c r="D16" s="49" t="s">
        <v>40</v>
      </c>
      <c r="E16" s="49">
        <v>3</v>
      </c>
      <c r="F16" s="49" t="s">
        <v>40</v>
      </c>
      <c r="G16" s="49">
        <v>64</v>
      </c>
      <c r="H16" s="49">
        <v>77</v>
      </c>
      <c r="I16" s="49">
        <v>226</v>
      </c>
      <c r="J16" s="64">
        <v>7.682501912127135</v>
      </c>
    </row>
    <row r="17" spans="1:10" s="9" customFormat="1" x14ac:dyDescent="0.25">
      <c r="A17" s="27" t="s">
        <v>113</v>
      </c>
      <c r="B17" s="48">
        <v>383</v>
      </c>
      <c r="C17" s="48" t="s">
        <v>40</v>
      </c>
      <c r="D17" s="48" t="s">
        <v>40</v>
      </c>
      <c r="E17" s="48">
        <v>3</v>
      </c>
      <c r="F17" s="48">
        <v>16</v>
      </c>
      <c r="G17" s="48">
        <v>159</v>
      </c>
      <c r="H17" s="48">
        <v>355</v>
      </c>
      <c r="I17" s="48">
        <v>916</v>
      </c>
      <c r="J17" s="63">
        <v>9.1586994646760154</v>
      </c>
    </row>
    <row r="18" spans="1:10" ht="18" customHeight="1" x14ac:dyDescent="0.25">
      <c r="A18" s="2" t="s">
        <v>112</v>
      </c>
      <c r="B18" s="49">
        <v>57</v>
      </c>
      <c r="C18" s="49" t="s">
        <v>40</v>
      </c>
      <c r="D18" s="49" t="s">
        <v>40</v>
      </c>
      <c r="E18" s="49">
        <v>6</v>
      </c>
      <c r="F18" s="49" t="s">
        <v>40</v>
      </c>
      <c r="G18" s="49">
        <v>168</v>
      </c>
      <c r="H18" s="49">
        <v>94</v>
      </c>
      <c r="I18" s="49">
        <v>325</v>
      </c>
      <c r="J18" s="64">
        <v>8.158552045286239</v>
      </c>
    </row>
    <row r="19" spans="1:10" x14ac:dyDescent="0.25">
      <c r="A19" s="2" t="s">
        <v>111</v>
      </c>
      <c r="B19" s="49">
        <v>40</v>
      </c>
      <c r="C19" s="49" t="s">
        <v>40</v>
      </c>
      <c r="D19" s="49" t="s">
        <v>40</v>
      </c>
      <c r="E19" s="49" t="s">
        <v>40</v>
      </c>
      <c r="F19" s="49" t="s">
        <v>40</v>
      </c>
      <c r="G19" s="49">
        <v>68</v>
      </c>
      <c r="H19" s="49">
        <v>4</v>
      </c>
      <c r="I19" s="49">
        <v>112</v>
      </c>
      <c r="J19" s="64">
        <v>3.4001317551055106</v>
      </c>
    </row>
    <row r="20" spans="1:10" x14ac:dyDescent="0.25">
      <c r="A20" s="2" t="s">
        <v>110</v>
      </c>
      <c r="B20" s="49">
        <v>76</v>
      </c>
      <c r="C20" s="49" t="s">
        <v>40</v>
      </c>
      <c r="D20" s="49" t="s">
        <v>40</v>
      </c>
      <c r="E20" s="49" t="s">
        <v>40</v>
      </c>
      <c r="F20" s="49" t="s">
        <v>40</v>
      </c>
      <c r="G20" s="49">
        <v>18</v>
      </c>
      <c r="H20" s="49">
        <v>32</v>
      </c>
      <c r="I20" s="49">
        <v>126</v>
      </c>
      <c r="J20" s="64">
        <v>5.1863377046751129</v>
      </c>
    </row>
    <row r="21" spans="1:10" s="9" customFormat="1" x14ac:dyDescent="0.25">
      <c r="A21" s="27" t="s">
        <v>109</v>
      </c>
      <c r="B21" s="48">
        <v>173</v>
      </c>
      <c r="C21" s="48" t="s">
        <v>40</v>
      </c>
      <c r="D21" s="48" t="s">
        <v>40</v>
      </c>
      <c r="E21" s="48">
        <v>6</v>
      </c>
      <c r="F21" s="48" t="s">
        <v>40</v>
      </c>
      <c r="G21" s="48">
        <v>254</v>
      </c>
      <c r="H21" s="48">
        <v>130</v>
      </c>
      <c r="I21" s="48">
        <v>563</v>
      </c>
      <c r="J21" s="63">
        <v>5.7999381889358199</v>
      </c>
    </row>
    <row r="22" spans="1:10" ht="18" customHeight="1" x14ac:dyDescent="0.25">
      <c r="A22" s="2" t="s">
        <v>108</v>
      </c>
      <c r="B22" s="49">
        <v>206</v>
      </c>
      <c r="C22" s="49" t="s">
        <v>40</v>
      </c>
      <c r="D22" s="49"/>
      <c r="E22" s="49">
        <v>10</v>
      </c>
      <c r="F22" s="49" t="s">
        <v>40</v>
      </c>
      <c r="G22" s="49">
        <v>208</v>
      </c>
      <c r="H22" s="49">
        <v>229</v>
      </c>
      <c r="I22" s="49">
        <v>653</v>
      </c>
      <c r="J22" s="64">
        <v>8.9972291840904735</v>
      </c>
    </row>
    <row r="23" spans="1:10" x14ac:dyDescent="0.25">
      <c r="A23" s="2" t="s">
        <v>107</v>
      </c>
      <c r="B23" s="49">
        <v>36</v>
      </c>
      <c r="C23" s="49" t="s">
        <v>40</v>
      </c>
      <c r="D23" s="49">
        <v>10</v>
      </c>
      <c r="E23" s="49" t="s">
        <v>40</v>
      </c>
      <c r="F23" s="49" t="s">
        <v>40</v>
      </c>
      <c r="G23" s="49">
        <v>60</v>
      </c>
      <c r="H23" s="49">
        <v>22</v>
      </c>
      <c r="I23" s="49">
        <v>128</v>
      </c>
      <c r="J23" s="64">
        <v>3.9889555792399793</v>
      </c>
    </row>
    <row r="24" spans="1:10" x14ac:dyDescent="0.25">
      <c r="A24" s="2" t="s">
        <v>106</v>
      </c>
      <c r="B24" s="49">
        <v>89</v>
      </c>
      <c r="C24" s="49" t="s">
        <v>40</v>
      </c>
      <c r="D24" s="49" t="s">
        <v>40</v>
      </c>
      <c r="E24" s="49"/>
      <c r="F24" s="49">
        <v>12</v>
      </c>
      <c r="G24" s="49" t="s">
        <v>40</v>
      </c>
      <c r="H24" s="49">
        <v>82</v>
      </c>
      <c r="I24" s="49">
        <v>183</v>
      </c>
      <c r="J24" s="64">
        <v>8.518601273600714</v>
      </c>
    </row>
    <row r="25" spans="1:10" s="9" customFormat="1" x14ac:dyDescent="0.25">
      <c r="A25" s="27" t="s">
        <v>105</v>
      </c>
      <c r="B25" s="48">
        <v>331</v>
      </c>
      <c r="C25" s="48" t="s">
        <v>40</v>
      </c>
      <c r="D25" s="48">
        <v>10</v>
      </c>
      <c r="E25" s="48">
        <v>10</v>
      </c>
      <c r="F25" s="48">
        <v>12</v>
      </c>
      <c r="G25" s="48">
        <v>268</v>
      </c>
      <c r="H25" s="48">
        <v>333</v>
      </c>
      <c r="I25" s="48">
        <v>964</v>
      </c>
      <c r="J25" s="63">
        <v>7.6417630276601702</v>
      </c>
    </row>
    <row r="26" spans="1:10" ht="18" customHeight="1" x14ac:dyDescent="0.25">
      <c r="A26" s="2" t="s">
        <v>104</v>
      </c>
      <c r="B26" s="49">
        <v>32</v>
      </c>
      <c r="C26" s="49" t="s">
        <v>40</v>
      </c>
      <c r="D26" s="49" t="s">
        <v>40</v>
      </c>
      <c r="E26" s="49">
        <v>10</v>
      </c>
      <c r="F26" s="49" t="s">
        <v>40</v>
      </c>
      <c r="G26" s="49">
        <v>106</v>
      </c>
      <c r="H26" s="49">
        <v>74</v>
      </c>
      <c r="I26" s="49">
        <v>222</v>
      </c>
      <c r="J26" s="64">
        <v>4.0558538577199155</v>
      </c>
    </row>
    <row r="27" spans="1:10" x14ac:dyDescent="0.25">
      <c r="A27" s="2" t="s">
        <v>103</v>
      </c>
      <c r="B27" s="49">
        <v>36</v>
      </c>
      <c r="C27" s="49" t="s">
        <v>40</v>
      </c>
      <c r="D27" s="49" t="s">
        <v>40</v>
      </c>
      <c r="E27" s="49" t="s">
        <v>40</v>
      </c>
      <c r="F27" s="49" t="s">
        <v>40</v>
      </c>
      <c r="G27" s="49">
        <v>28</v>
      </c>
      <c r="H27" s="49">
        <v>17</v>
      </c>
      <c r="I27" s="49">
        <v>81</v>
      </c>
      <c r="J27" s="64">
        <v>1.9890381895332392</v>
      </c>
    </row>
    <row r="28" spans="1:10" x14ac:dyDescent="0.25">
      <c r="A28" s="2" t="s">
        <v>102</v>
      </c>
      <c r="B28" s="49">
        <v>170</v>
      </c>
      <c r="C28" s="49" t="s">
        <v>40</v>
      </c>
      <c r="D28" s="49" t="s">
        <v>40</v>
      </c>
      <c r="E28" s="49" t="s">
        <v>40</v>
      </c>
      <c r="F28" s="49">
        <v>33</v>
      </c>
      <c r="G28" s="49">
        <v>66</v>
      </c>
      <c r="H28" s="49">
        <v>72</v>
      </c>
      <c r="I28" s="49">
        <v>341</v>
      </c>
      <c r="J28" s="64">
        <v>5.8938111526116836</v>
      </c>
    </row>
    <row r="29" spans="1:10" s="9" customFormat="1" x14ac:dyDescent="0.25">
      <c r="A29" s="27" t="s">
        <v>101</v>
      </c>
      <c r="B29" s="48">
        <v>238</v>
      </c>
      <c r="C29" s="48" t="s">
        <v>40</v>
      </c>
      <c r="D29" s="48" t="s">
        <v>40</v>
      </c>
      <c r="E29" s="48">
        <v>10</v>
      </c>
      <c r="F29" s="48">
        <v>33</v>
      </c>
      <c r="G29" s="48">
        <v>200</v>
      </c>
      <c r="H29" s="48">
        <v>163</v>
      </c>
      <c r="I29" s="48">
        <v>644</v>
      </c>
      <c r="J29" s="63">
        <v>4.200469356793346</v>
      </c>
    </row>
    <row r="30" spans="1:10" ht="18" customHeight="1" x14ac:dyDescent="0.25">
      <c r="A30" s="2" t="s">
        <v>100</v>
      </c>
      <c r="B30" s="49">
        <v>59</v>
      </c>
      <c r="C30" s="49" t="s">
        <v>40</v>
      </c>
      <c r="D30" s="49">
        <v>30</v>
      </c>
      <c r="E30" s="49">
        <v>6</v>
      </c>
      <c r="F30" s="49">
        <v>10</v>
      </c>
      <c r="G30" s="49">
        <v>76</v>
      </c>
      <c r="H30" s="49">
        <v>125</v>
      </c>
      <c r="I30" s="49">
        <v>306</v>
      </c>
      <c r="J30" s="64">
        <v>5.6891916513901331</v>
      </c>
    </row>
    <row r="31" spans="1:10" x14ac:dyDescent="0.25">
      <c r="A31" s="2" t="s">
        <v>99</v>
      </c>
      <c r="B31" s="49">
        <v>181</v>
      </c>
      <c r="C31" s="49" t="s">
        <v>40</v>
      </c>
      <c r="D31" s="49" t="s">
        <v>40</v>
      </c>
      <c r="E31" s="49" t="s">
        <v>40</v>
      </c>
      <c r="F31" s="49" t="s">
        <v>40</v>
      </c>
      <c r="G31" s="49">
        <v>42</v>
      </c>
      <c r="H31" s="49">
        <v>87</v>
      </c>
      <c r="I31" s="49">
        <v>310</v>
      </c>
      <c r="J31" s="64">
        <v>8.0342726521134011</v>
      </c>
    </row>
    <row r="32" spans="1:10" x14ac:dyDescent="0.25">
      <c r="A32" s="2" t="s">
        <v>98</v>
      </c>
      <c r="B32" s="49">
        <v>152</v>
      </c>
      <c r="C32" s="49" t="s">
        <v>40</v>
      </c>
      <c r="D32" s="49" t="s">
        <v>40</v>
      </c>
      <c r="E32" s="49" t="s">
        <v>40</v>
      </c>
      <c r="F32" s="49">
        <v>4</v>
      </c>
      <c r="G32" s="49">
        <v>201</v>
      </c>
      <c r="H32" s="49">
        <v>106</v>
      </c>
      <c r="I32" s="49">
        <v>463</v>
      </c>
      <c r="J32" s="64">
        <v>10.930509815031222</v>
      </c>
    </row>
    <row r="33" spans="1:10" s="9" customFormat="1" x14ac:dyDescent="0.25">
      <c r="A33" s="27" t="s">
        <v>97</v>
      </c>
      <c r="B33" s="48">
        <v>392</v>
      </c>
      <c r="C33" s="48" t="s">
        <v>40</v>
      </c>
      <c r="D33" s="48">
        <v>30</v>
      </c>
      <c r="E33" s="48">
        <v>6</v>
      </c>
      <c r="F33" s="48">
        <v>14</v>
      </c>
      <c r="G33" s="48">
        <v>319</v>
      </c>
      <c r="H33" s="48">
        <v>318</v>
      </c>
      <c r="I33" s="48">
        <v>1079</v>
      </c>
      <c r="J33" s="63">
        <v>8.0086454775275477</v>
      </c>
    </row>
  </sheetData>
  <mergeCells count="6">
    <mergeCell ref="J2:J3"/>
    <mergeCell ref="A2:A3"/>
    <mergeCell ref="I2:I3"/>
    <mergeCell ref="G2:G3"/>
    <mergeCell ref="H2:H3"/>
    <mergeCell ref="B2:F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17</vt:i4>
      </vt:variant>
    </vt:vector>
  </HeadingPairs>
  <TitlesOfParts>
    <vt:vector size="17" baseType="lpstr">
      <vt:lpstr>Table of Contents</vt:lpstr>
      <vt:lpstr>8.1</vt:lpstr>
      <vt:lpstr>8.2</vt:lpstr>
      <vt:lpstr>8.3</vt:lpstr>
      <vt:lpstr>8.4</vt:lpstr>
      <vt:lpstr>8.5</vt:lpstr>
      <vt:lpstr>8.6</vt:lpstr>
      <vt:lpstr>8.7</vt:lpstr>
      <vt:lpstr>8.8</vt:lpstr>
      <vt:lpstr>8.9</vt:lpstr>
      <vt:lpstr>8.10</vt:lpstr>
      <vt:lpstr>8.11</vt:lpstr>
      <vt:lpstr>8.12</vt:lpstr>
      <vt:lpstr>8.13</vt:lpstr>
      <vt:lpstr>8.14</vt:lpstr>
      <vt:lpstr>8.15</vt:lpstr>
      <vt:lpstr>8.16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2025-03-27T17:38:39Z</dcterms:created>
  <dcterms:modified xsi:type="dcterms:W3CDTF">2025-03-27T17:49:32Z</dcterms:modified>
</cp:coreProperties>
</file>