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6A334DC2-A3F2-4139-8946-C4A829F49D56}" xr6:coauthVersionLast="36" xr6:coauthVersionMax="36" xr10:uidLastSave="{00000000-0000-0000-0000-000000000000}"/>
  <bookViews>
    <workbookView xWindow="0" yWindow="0" windowWidth="28800" windowHeight="11625" xr2:uid="{805AEA55-EA57-4D06-AB03-B5D6729EFC18}"/>
  </bookViews>
  <sheets>
    <sheet name="Table of Contents" sheetId="11" r:id="rId1"/>
    <sheet name="9.1" sheetId="2" r:id="rId2"/>
    <sheet name="9.2" sheetId="3" r:id="rId3"/>
    <sheet name="9.3" sheetId="4" r:id="rId4"/>
    <sheet name="9.4" sheetId="5" r:id="rId5"/>
    <sheet name="9.5" sheetId="6" r:id="rId6"/>
    <sheet name="9.6" sheetId="7" r:id="rId7"/>
    <sheet name="9.7" sheetId="8" r:id="rId8"/>
    <sheet name="9.8" sheetId="9" r:id="rId9"/>
    <sheet name="9.9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6" l="1"/>
  <c r="C16" i="6"/>
  <c r="D16" i="6"/>
  <c r="E16" i="6"/>
</calcChain>
</file>

<file path=xl/sharedStrings.xml><?xml version="1.0" encoding="utf-8"?>
<sst xmlns="http://schemas.openxmlformats.org/spreadsheetml/2006/main" count="238" uniqueCount="79">
  <si>
    <t>Southern Great Plain</t>
  </si>
  <si>
    <t>–</t>
  </si>
  <si>
    <t>Northern Great Plain</t>
  </si>
  <si>
    <t>Northern Hungary</t>
  </si>
  <si>
    <t>Southern Transdanubia</t>
  </si>
  <si>
    <t>Western Transdanubia</t>
  </si>
  <si>
    <t>Central Transdanubia</t>
  </si>
  <si>
    <t>Central Hungary</t>
  </si>
  <si>
    <t>Of which:</t>
  </si>
  <si>
    <t xml:space="preserve">                  ..</t>
  </si>
  <si>
    <t>of which: outworkers</t>
  </si>
  <si>
    <t xml:space="preserve"> total</t>
  </si>
  <si>
    <t>Average monthly outworkers’ earnings  per capita, HUF</t>
  </si>
  <si>
    <t>Average monthly earnings per capita, HUF</t>
  </si>
  <si>
    <t>Average number of employed</t>
  </si>
  <si>
    <t>Year, region</t>
  </si>
  <si>
    <t>9.1. Average number and average earnings of people employed by social employers</t>
  </si>
  <si>
    <t xml:space="preserve">                     ..</t>
  </si>
  <si>
    <t>local government support</t>
  </si>
  <si>
    <t>subsidy</t>
  </si>
  <si>
    <t>total</t>
  </si>
  <si>
    <t xml:space="preserve"> of which</t>
  </si>
  <si>
    <t>Total costs, expenditures, payments</t>
  </si>
  <si>
    <t>Revenue</t>
  </si>
  <si>
    <r>
      <t>9.2. Financial data of social employers</t>
    </r>
    <r>
      <rPr>
        <sz val="10"/>
        <rFont val="Arial Narrow"/>
        <family val="2"/>
        <charset val="238"/>
      </rPr>
      <t xml:space="preserve"> [thousand HUF]</t>
    </r>
  </si>
  <si>
    <t>Country total</t>
  </si>
  <si>
    <t>years of age</t>
  </si>
  <si>
    <t>female</t>
  </si>
  <si>
    <t>male</t>
  </si>
  <si>
    <t>62–x</t>
  </si>
  <si>
    <t>60–61</t>
  </si>
  <si>
    <t>40–59</t>
  </si>
  <si>
    <t>18–39</t>
  </si>
  <si>
    <t>Of which</t>
  </si>
  <si>
    <t>Total</t>
  </si>
  <si>
    <t>Region</t>
  </si>
  <si>
    <t>9.3. Number of people employed by social employers by age-group and sex, 2005</t>
  </si>
  <si>
    <t>outworker</t>
  </si>
  <si>
    <t>employer</t>
  </si>
  <si>
    <t>other</t>
  </si>
  <si>
    <t>reduced  capacity to work</t>
  </si>
  <si>
    <t>on shared premises</t>
  </si>
  <si>
    <t>at home</t>
  </si>
  <si>
    <t>by reason for relationship</t>
  </si>
  <si>
    <t>by reason for employment</t>
  </si>
  <si>
    <t>by place of work</t>
  </si>
  <si>
    <t>9.4. Number of people employed by social employers by terms of employment, 2005</t>
  </si>
  <si>
    <t xml:space="preserve">            ..</t>
  </si>
  <si>
    <t>of reduced  capacity to work</t>
  </si>
  <si>
    <t>of employees</t>
  </si>
  <si>
    <t>of which: reduced capacity to work</t>
  </si>
  <si>
    <t>sites</t>
  </si>
  <si>
    <t>subsidised organisations</t>
  </si>
  <si>
    <t>Average monthly earnings, HUF</t>
  </si>
  <si>
    <t>Average number of employees</t>
  </si>
  <si>
    <t>Number of</t>
  </si>
  <si>
    <t>9.5. Average number and average earnings of employees in state-subsidised organizations</t>
  </si>
  <si>
    <t>Retained profit</t>
  </si>
  <si>
    <t>Costs, expenditures, payments</t>
  </si>
  <si>
    <t>Of which: total subsidy</t>
  </si>
  <si>
    <t>Total  revenue</t>
  </si>
  <si>
    <r>
      <t xml:space="preserve">9.6. Financial data of state-subsidised organisations </t>
    </r>
    <r>
      <rPr>
        <sz val="10"/>
        <rFont val="Arial Narrow"/>
        <family val="2"/>
        <charset val="238"/>
      </rPr>
      <t>[thousand HUF]</t>
    </r>
  </si>
  <si>
    <t>–19</t>
  </si>
  <si>
    <t xml:space="preserve">        2005</t>
  </si>
  <si>
    <t>9.7. Number of people with reduced capacity to work employed in state-subsidised organizations by age-group and sex,</t>
  </si>
  <si>
    <t>people with reduced 
capacity to work</t>
  </si>
  <si>
    <t>disabled</t>
  </si>
  <si>
    <t>Type of health deterioration category</t>
  </si>
  <si>
    <t xml:space="preserve">         deterioration category, 2005</t>
  </si>
  <si>
    <t xml:space="preserve">9.8. Number of people with reduced capacity to work employed in state-subsidised organizations by type of health </t>
  </si>
  <si>
    <t>people with reduced capacity to work</t>
  </si>
  <si>
    <t>Number of employees</t>
  </si>
  <si>
    <t>Number of sites intsitutions</t>
  </si>
  <si>
    <t>9.9. Data of sites institutions in state-subsidised organisations, 2005</t>
  </si>
  <si>
    <t>9.2. Financial data of social employers [thousand HUF]</t>
  </si>
  <si>
    <t>9.6. Financial data of state-subsidised organisations [thousand HUF]</t>
  </si>
  <si>
    <t>Table of Contents</t>
  </si>
  <si>
    <t>9.7. Number of people with reduced capacity to work employed in state-subsidised organizations by age-group and sex, 2005</t>
  </si>
  <si>
    <t>9.8. Number of people with reduced capacity to work employed in state-subsidised organizations by type of health deterioration category,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</si>
</sst>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________________"/>
    <numFmt numFmtId="165" formatCode="#,##0________________;@________________"/>
    <numFmt numFmtId="166" formatCode="#,##0________________;@__________________"/>
    <numFmt numFmtId="167" formatCode="#,##0______________"/>
    <numFmt numFmtId="168" formatCode="#,##0________;@________"/>
    <numFmt numFmtId="169" formatCode="#,##0__________"/>
    <numFmt numFmtId="170" formatCode="\–#,##0_______________-"/>
    <numFmt numFmtId="171" formatCode="#,##0_______________-"/>
    <numFmt numFmtId="172" formatCode="#,##0______;@______"/>
    <numFmt numFmtId="173" formatCode="#,##0__________________"/>
    <numFmt numFmtId="174" formatCode="#,##0____________;@____________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165" fontId="3" fillId="0" borderId="0" xfId="0" applyNumberFormat="1" applyFont="1" applyAlignment="1">
      <alignment horizontal="right"/>
    </xf>
    <xf numFmtId="166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167" fontId="3" fillId="0" borderId="0" xfId="0" applyNumberFormat="1" applyFont="1"/>
    <xf numFmtId="167" fontId="4" fillId="0" borderId="0" xfId="0" applyNumberFormat="1" applyFont="1" applyAlignment="1">
      <alignment horizontal="center"/>
    </xf>
    <xf numFmtId="0" fontId="4" fillId="0" borderId="0" xfId="0" applyFont="1"/>
    <xf numFmtId="168" fontId="4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9" fontId="3" fillId="0" borderId="0" xfId="0" applyNumberFormat="1" applyFont="1"/>
    <xf numFmtId="169" fontId="4" fillId="0" borderId="0" xfId="0" applyNumberFormat="1" applyFont="1" applyAlignment="1">
      <alignment horizontal="center"/>
    </xf>
    <xf numFmtId="170" fontId="3" fillId="0" borderId="0" xfId="0" applyNumberFormat="1" applyFont="1"/>
    <xf numFmtId="171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/>
    <xf numFmtId="172" fontId="4" fillId="0" borderId="0" xfId="0" applyNumberFormat="1" applyFont="1" applyAlignment="1">
      <alignment horizontal="right"/>
    </xf>
    <xf numFmtId="172" fontId="3" fillId="0" borderId="0" xfId="0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6" fillId="0" borderId="0" xfId="0" applyFont="1"/>
    <xf numFmtId="0" fontId="5" fillId="0" borderId="0" xfId="0" quotePrefix="1" applyFont="1" applyAlignment="1">
      <alignment horizontal="left"/>
    </xf>
    <xf numFmtId="173" fontId="4" fillId="0" borderId="0" xfId="0" applyNumberFormat="1" applyFont="1"/>
    <xf numFmtId="173" fontId="3" fillId="0" borderId="0" xfId="0" applyNumberFormat="1" applyFont="1"/>
    <xf numFmtId="174" fontId="4" fillId="0" borderId="0" xfId="0" applyNumberFormat="1" applyFont="1" applyAlignment="1">
      <alignment horizontal="right"/>
    </xf>
    <xf numFmtId="174" fontId="3" fillId="0" borderId="0" xfId="0" applyNumberFormat="1" applyFont="1" applyAlignment="1">
      <alignment horizontal="right"/>
    </xf>
    <xf numFmtId="174" fontId="3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 applyAlignment="1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A9589-C5C3-44F9-A2E6-2C389EC3C5A5}">
  <dimension ref="A1:A10"/>
  <sheetViews>
    <sheetView tabSelected="1" zoomScaleNormal="100" workbookViewId="0"/>
  </sheetViews>
  <sheetFormatPr defaultRowHeight="12.75" x14ac:dyDescent="0.2"/>
  <cols>
    <col min="1" max="1" width="122.28515625" style="40" bestFit="1" customWidth="1"/>
    <col min="2" max="16384" width="9.140625" style="40"/>
  </cols>
  <sheetData>
    <row r="1" spans="1:1" x14ac:dyDescent="0.2">
      <c r="A1" s="39" t="s">
        <v>76</v>
      </c>
    </row>
    <row r="2" spans="1:1" x14ac:dyDescent="0.2">
      <c r="A2" s="41" t="s">
        <v>16</v>
      </c>
    </row>
    <row r="3" spans="1:1" x14ac:dyDescent="0.2">
      <c r="A3" s="41" t="s">
        <v>74</v>
      </c>
    </row>
    <row r="4" spans="1:1" x14ac:dyDescent="0.2">
      <c r="A4" s="41" t="s">
        <v>36</v>
      </c>
    </row>
    <row r="5" spans="1:1" x14ac:dyDescent="0.2">
      <c r="A5" s="41" t="s">
        <v>46</v>
      </c>
    </row>
    <row r="6" spans="1:1" x14ac:dyDescent="0.2">
      <c r="A6" s="41" t="s">
        <v>56</v>
      </c>
    </row>
    <row r="7" spans="1:1" x14ac:dyDescent="0.2">
      <c r="A7" s="41" t="s">
        <v>75</v>
      </c>
    </row>
    <row r="8" spans="1:1" x14ac:dyDescent="0.2">
      <c r="A8" s="41" t="s">
        <v>77</v>
      </c>
    </row>
    <row r="9" spans="1:1" x14ac:dyDescent="0.2">
      <c r="A9" s="41" t="s">
        <v>78</v>
      </c>
    </row>
    <row r="10" spans="1:1" x14ac:dyDescent="0.2">
      <c r="A10" s="41" t="s">
        <v>73</v>
      </c>
    </row>
  </sheetData>
  <hyperlinks>
    <hyperlink ref="A2" location="9.1!A1" display="9.1. Average number and average earnings of people employed by social employers" xr:uid="{028FE369-515F-4575-9837-FE6C628F04DF}"/>
    <hyperlink ref="A3" location="9.2!A1" display="9.2. Financial data of social employers [thousand HUF]" xr:uid="{D1B0F3A1-834B-40D0-B2C5-0091AEEFDF86}"/>
    <hyperlink ref="A4" location="9.3!A1" display="9.3. Number of people employed by social employers by age-group and sex, 2005" xr:uid="{0C3ADFC8-24F9-4768-BB86-22D4C6E9E3A0}"/>
    <hyperlink ref="A5" location="9.4!A1" display="9.4. Number of people employed by social employers by terms of employment, 2005" xr:uid="{163B68B3-0502-46B7-98A6-060FAAFEBF08}"/>
    <hyperlink ref="A6" location="9.5!A1" display="9.5. Average number and average earnings of employees in state-subsidised organizations" xr:uid="{ED4D1164-A158-4C14-AF13-6A9D7A639961}"/>
    <hyperlink ref="A7" location="9.6!A1" display="9.6. Financial data of state-subsidised organisations [thousand HUF]" xr:uid="{1C488365-0AB3-4168-9FDA-95BC0BCF65F9}"/>
    <hyperlink ref="A8" location="9.7!A1" display="9.7. Number of people with reduced capacity to work employed in state-subsidised organizations by age-group and sex," xr:uid="{8E9AB0CF-06DA-430C-9E3C-9FE95FA68CFF}"/>
    <hyperlink ref="A9" location="9.8!A1" display="9.8. Number of people with reduced capacity to work employed in state-subsidised organizations by type of health" xr:uid="{E00F93BE-821D-4B1A-A1B7-E6C89A1D4860}"/>
    <hyperlink ref="A10" location="9.9!A1" display="9.9. Data of sites institutions in state-subsidised organisations, 2005" xr:uid="{07F33C31-D1CD-4F88-9D9F-241551A2AD9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F76BB-004A-47D9-9C8C-0E87E60A654A}">
  <dimension ref="A1:E24"/>
  <sheetViews>
    <sheetView zoomScaleNormal="100" workbookViewId="0"/>
  </sheetViews>
  <sheetFormatPr defaultRowHeight="13.5" x14ac:dyDescent="0.25"/>
  <cols>
    <col min="1" max="1" width="16.7109375" style="2" customWidth="1"/>
    <col min="2" max="5" width="17.5703125" style="2" customWidth="1"/>
    <col min="6" max="16384" width="9.140625" style="1"/>
  </cols>
  <sheetData>
    <row r="1" spans="1:5" s="10" customFormat="1" ht="15.75" customHeight="1" x14ac:dyDescent="0.2">
      <c r="A1" s="10" t="s">
        <v>16</v>
      </c>
    </row>
    <row r="2" spans="1:5" ht="15.75" customHeight="1" x14ac:dyDescent="0.2">
      <c r="A2" s="42" t="s">
        <v>15</v>
      </c>
      <c r="B2" s="43" t="s">
        <v>14</v>
      </c>
      <c r="C2" s="43"/>
      <c r="D2" s="44" t="s">
        <v>13</v>
      </c>
      <c r="E2" s="46" t="s">
        <v>12</v>
      </c>
    </row>
    <row r="3" spans="1:5" ht="15.75" customHeight="1" x14ac:dyDescent="0.2">
      <c r="A3" s="42"/>
      <c r="B3" s="9" t="s">
        <v>11</v>
      </c>
      <c r="C3" s="9" t="s">
        <v>10</v>
      </c>
      <c r="D3" s="45"/>
      <c r="E3" s="47"/>
    </row>
    <row r="4" spans="1:5" ht="18" customHeight="1" x14ac:dyDescent="0.25">
      <c r="A4" s="7">
        <v>1993</v>
      </c>
      <c r="B4" s="8" t="s">
        <v>9</v>
      </c>
      <c r="C4" s="3">
        <v>2938</v>
      </c>
      <c r="D4" s="3">
        <v>6207</v>
      </c>
      <c r="E4" s="3">
        <v>5669</v>
      </c>
    </row>
    <row r="5" spans="1:5" ht="15" customHeight="1" x14ac:dyDescent="0.25">
      <c r="A5" s="7">
        <v>1994</v>
      </c>
      <c r="B5" s="3">
        <v>3594</v>
      </c>
      <c r="C5" s="3">
        <v>2839</v>
      </c>
      <c r="D5" s="3">
        <v>7025</v>
      </c>
      <c r="E5" s="3">
        <v>6369</v>
      </c>
    </row>
    <row r="6" spans="1:5" ht="15" customHeight="1" x14ac:dyDescent="0.25">
      <c r="A6" s="7">
        <v>1995</v>
      </c>
      <c r="B6" s="3">
        <v>2877</v>
      </c>
      <c r="C6" s="3">
        <v>2160</v>
      </c>
      <c r="D6" s="3">
        <v>8700</v>
      </c>
      <c r="E6" s="3">
        <v>6747</v>
      </c>
    </row>
    <row r="7" spans="1:5" ht="15" customHeight="1" x14ac:dyDescent="0.25">
      <c r="A7" s="7">
        <v>1996</v>
      </c>
      <c r="B7" s="3">
        <v>3037</v>
      </c>
      <c r="C7" s="3">
        <v>2212</v>
      </c>
      <c r="D7" s="3">
        <v>10632</v>
      </c>
      <c r="E7" s="3">
        <v>9299</v>
      </c>
    </row>
    <row r="8" spans="1:5" ht="15" customHeight="1" x14ac:dyDescent="0.25">
      <c r="A8" s="7">
        <v>1997</v>
      </c>
      <c r="B8" s="3">
        <v>3104</v>
      </c>
      <c r="C8" s="3">
        <v>2028</v>
      </c>
      <c r="D8" s="3">
        <v>13023</v>
      </c>
      <c r="E8" s="3">
        <v>10004</v>
      </c>
    </row>
    <row r="9" spans="1:5" ht="15" customHeight="1" x14ac:dyDescent="0.25">
      <c r="A9" s="7">
        <v>1998</v>
      </c>
      <c r="B9" s="3">
        <v>3193</v>
      </c>
      <c r="C9" s="3">
        <v>2072</v>
      </c>
      <c r="D9" s="3">
        <v>25255</v>
      </c>
      <c r="E9" s="3">
        <v>14364</v>
      </c>
    </row>
    <row r="10" spans="1:5" ht="15" customHeight="1" x14ac:dyDescent="0.25">
      <c r="A10" s="7">
        <v>1999</v>
      </c>
      <c r="B10" s="3">
        <v>3090</v>
      </c>
      <c r="C10" s="3">
        <v>1968</v>
      </c>
      <c r="D10" s="3">
        <v>29855</v>
      </c>
      <c r="E10" s="3">
        <v>16297</v>
      </c>
    </row>
    <row r="11" spans="1:5" ht="15" customHeight="1" x14ac:dyDescent="0.25">
      <c r="A11" s="7">
        <v>2000</v>
      </c>
      <c r="B11" s="3">
        <v>2880</v>
      </c>
      <c r="C11" s="3">
        <v>1846</v>
      </c>
      <c r="D11" s="3">
        <v>32765</v>
      </c>
      <c r="E11" s="3">
        <v>19512</v>
      </c>
    </row>
    <row r="12" spans="1:5" ht="15" customHeight="1" x14ac:dyDescent="0.25">
      <c r="A12" s="7">
        <v>2001</v>
      </c>
      <c r="B12" s="3">
        <v>2803</v>
      </c>
      <c r="C12" s="3">
        <v>1631</v>
      </c>
      <c r="D12" s="3">
        <v>39669</v>
      </c>
      <c r="E12" s="3">
        <v>23504</v>
      </c>
    </row>
    <row r="13" spans="1:5" ht="15" customHeight="1" x14ac:dyDescent="0.25">
      <c r="A13" s="7">
        <v>2002</v>
      </c>
      <c r="B13" s="3">
        <v>2227</v>
      </c>
      <c r="C13" s="3">
        <v>984</v>
      </c>
      <c r="D13" s="3">
        <v>46835</v>
      </c>
      <c r="E13" s="3">
        <v>31304</v>
      </c>
    </row>
    <row r="14" spans="1:5" ht="15" customHeight="1" x14ac:dyDescent="0.25">
      <c r="A14" s="7">
        <v>2003</v>
      </c>
      <c r="B14" s="3">
        <v>2290</v>
      </c>
      <c r="C14" s="3">
        <v>911</v>
      </c>
      <c r="D14" s="3">
        <v>51700</v>
      </c>
      <c r="E14" s="3">
        <v>28187</v>
      </c>
    </row>
    <row r="15" spans="1:5" ht="15" customHeight="1" x14ac:dyDescent="0.25">
      <c r="A15" s="7">
        <v>2004</v>
      </c>
      <c r="B15" s="3">
        <v>2322</v>
      </c>
      <c r="C15" s="3">
        <v>1169</v>
      </c>
      <c r="D15" s="3">
        <v>57021</v>
      </c>
      <c r="E15" s="3">
        <v>36623</v>
      </c>
    </row>
    <row r="16" spans="1:5" ht="15" customHeight="1" x14ac:dyDescent="0.25">
      <c r="A16" s="7">
        <v>2005</v>
      </c>
      <c r="B16" s="3">
        <v>2393</v>
      </c>
      <c r="C16" s="3">
        <v>1304</v>
      </c>
      <c r="D16" s="3">
        <v>60958</v>
      </c>
      <c r="E16" s="3">
        <v>37729</v>
      </c>
    </row>
    <row r="17" spans="1:5" x14ac:dyDescent="0.25">
      <c r="A17" s="2" t="s">
        <v>8</v>
      </c>
      <c r="B17" s="3"/>
      <c r="C17" s="3"/>
      <c r="D17" s="3"/>
      <c r="E17" s="3"/>
    </row>
    <row r="18" spans="1:5" ht="12" customHeight="1" x14ac:dyDescent="0.25">
      <c r="A18" s="2" t="s">
        <v>7</v>
      </c>
      <c r="B18" s="3">
        <v>1343</v>
      </c>
      <c r="C18" s="3">
        <v>485</v>
      </c>
      <c r="D18" s="3">
        <v>68390</v>
      </c>
      <c r="E18" s="3">
        <v>33551</v>
      </c>
    </row>
    <row r="19" spans="1:5" ht="12" customHeight="1" x14ac:dyDescent="0.25">
      <c r="A19" s="2" t="s">
        <v>6</v>
      </c>
      <c r="B19" s="6">
        <v>24</v>
      </c>
      <c r="C19" s="6">
        <v>24</v>
      </c>
      <c r="D19" s="6">
        <v>24856</v>
      </c>
      <c r="E19" s="6">
        <v>24856</v>
      </c>
    </row>
    <row r="20" spans="1:5" ht="12" customHeight="1" x14ac:dyDescent="0.25">
      <c r="A20" s="2" t="s">
        <v>5</v>
      </c>
      <c r="B20" s="3">
        <v>456</v>
      </c>
      <c r="C20" s="3">
        <v>395</v>
      </c>
      <c r="D20" s="3">
        <v>53043</v>
      </c>
      <c r="E20" s="3">
        <v>42847</v>
      </c>
    </row>
    <row r="21" spans="1:5" ht="12" customHeight="1" x14ac:dyDescent="0.25">
      <c r="A21" s="2" t="s">
        <v>4</v>
      </c>
      <c r="B21" s="5">
        <v>281</v>
      </c>
      <c r="C21" s="3">
        <v>127</v>
      </c>
      <c r="D21" s="3">
        <v>59439</v>
      </c>
      <c r="E21" s="3">
        <v>37317</v>
      </c>
    </row>
    <row r="22" spans="1:5" ht="12" customHeight="1" x14ac:dyDescent="0.25">
      <c r="A22" s="2" t="s">
        <v>3</v>
      </c>
      <c r="B22" s="4" t="s">
        <v>1</v>
      </c>
      <c r="C22" s="4" t="s">
        <v>1</v>
      </c>
      <c r="D22" s="4" t="s">
        <v>1</v>
      </c>
      <c r="E22" s="4" t="s">
        <v>1</v>
      </c>
    </row>
    <row r="23" spans="1:5" ht="12" customHeight="1" x14ac:dyDescent="0.25">
      <c r="A23" s="2" t="s">
        <v>2</v>
      </c>
      <c r="B23" s="4" t="s">
        <v>1</v>
      </c>
      <c r="C23" s="4" t="s">
        <v>1</v>
      </c>
      <c r="D23" s="4" t="s">
        <v>1</v>
      </c>
      <c r="E23" s="4" t="s">
        <v>1</v>
      </c>
    </row>
    <row r="24" spans="1:5" ht="12" customHeight="1" x14ac:dyDescent="0.25">
      <c r="A24" s="2" t="s">
        <v>0</v>
      </c>
      <c r="B24" s="3">
        <v>289</v>
      </c>
      <c r="C24" s="3">
        <v>273</v>
      </c>
      <c r="D24" s="3">
        <v>43386</v>
      </c>
      <c r="E24" s="3">
        <v>39071</v>
      </c>
    </row>
  </sheetData>
  <mergeCells count="4">
    <mergeCell ref="A2:A3"/>
    <mergeCell ref="B2:C2"/>
    <mergeCell ref="D2:D3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8D9C8-6041-461F-9D8C-95E90DC18A1E}">
  <dimension ref="A1:E25"/>
  <sheetViews>
    <sheetView zoomScaleNormal="100" workbookViewId="0"/>
  </sheetViews>
  <sheetFormatPr defaultRowHeight="13.5" x14ac:dyDescent="0.25"/>
  <cols>
    <col min="1" max="1" width="16.7109375" style="2" customWidth="1"/>
    <col min="2" max="5" width="17.5703125" style="2" customWidth="1"/>
    <col min="6" max="16384" width="9.140625" style="1"/>
  </cols>
  <sheetData>
    <row r="1" spans="1:5" s="10" customFormat="1" ht="15.75" customHeight="1" x14ac:dyDescent="0.2">
      <c r="A1" s="10" t="s">
        <v>24</v>
      </c>
    </row>
    <row r="2" spans="1:5" ht="15.75" customHeight="1" x14ac:dyDescent="0.2">
      <c r="A2" s="48" t="s">
        <v>15</v>
      </c>
      <c r="B2" s="43" t="s">
        <v>23</v>
      </c>
      <c r="C2" s="43"/>
      <c r="D2" s="43"/>
      <c r="E2" s="51" t="s">
        <v>22</v>
      </c>
    </row>
    <row r="3" spans="1:5" ht="15.75" customHeight="1" x14ac:dyDescent="0.2">
      <c r="A3" s="49"/>
      <c r="B3" s="9"/>
      <c r="C3" s="43" t="s">
        <v>21</v>
      </c>
      <c r="D3" s="43"/>
      <c r="E3" s="52"/>
    </row>
    <row r="4" spans="1:5" ht="15.75" customHeight="1" x14ac:dyDescent="0.2">
      <c r="A4" s="50"/>
      <c r="B4" s="9" t="s">
        <v>20</v>
      </c>
      <c r="C4" s="9" t="s">
        <v>19</v>
      </c>
      <c r="D4" s="9" t="s">
        <v>18</v>
      </c>
      <c r="E4" s="53"/>
    </row>
    <row r="5" spans="1:5" ht="18" customHeight="1" x14ac:dyDescent="0.25">
      <c r="A5" s="7">
        <v>1993</v>
      </c>
      <c r="B5" s="11">
        <v>1333782</v>
      </c>
      <c r="C5" s="11">
        <v>65530</v>
      </c>
      <c r="D5" s="12" t="s">
        <v>17</v>
      </c>
      <c r="E5" s="11">
        <v>1274037</v>
      </c>
    </row>
    <row r="6" spans="1:5" ht="15" customHeight="1" x14ac:dyDescent="0.25">
      <c r="A6" s="7">
        <v>1994</v>
      </c>
      <c r="B6" s="11">
        <v>1399514</v>
      </c>
      <c r="C6" s="11">
        <v>34175</v>
      </c>
      <c r="D6" s="12" t="s">
        <v>17</v>
      </c>
      <c r="E6" s="11">
        <v>1363261</v>
      </c>
    </row>
    <row r="7" spans="1:5" ht="15" customHeight="1" x14ac:dyDescent="0.25">
      <c r="A7" s="7">
        <v>1995</v>
      </c>
      <c r="B7" s="11">
        <v>1434350</v>
      </c>
      <c r="C7" s="11">
        <v>58317</v>
      </c>
      <c r="D7" s="12" t="s">
        <v>17</v>
      </c>
      <c r="E7" s="11">
        <v>1367763</v>
      </c>
    </row>
    <row r="8" spans="1:5" ht="15" customHeight="1" x14ac:dyDescent="0.25">
      <c r="A8" s="7">
        <v>1996</v>
      </c>
      <c r="B8" s="11">
        <v>1649334</v>
      </c>
      <c r="C8" s="11">
        <v>103464</v>
      </c>
      <c r="D8" s="12" t="s">
        <v>17</v>
      </c>
      <c r="E8" s="11">
        <v>1613550</v>
      </c>
    </row>
    <row r="9" spans="1:5" ht="15" customHeight="1" x14ac:dyDescent="0.25">
      <c r="A9" s="7">
        <v>1997</v>
      </c>
      <c r="B9" s="11">
        <v>1880019</v>
      </c>
      <c r="C9" s="11">
        <v>161246</v>
      </c>
      <c r="D9" s="12" t="s">
        <v>17</v>
      </c>
      <c r="E9" s="11">
        <v>1849733</v>
      </c>
    </row>
    <row r="10" spans="1:5" ht="15" customHeight="1" x14ac:dyDescent="0.25">
      <c r="A10" s="7">
        <v>1998</v>
      </c>
      <c r="B10" s="11">
        <v>2325148</v>
      </c>
      <c r="C10" s="11">
        <v>218031</v>
      </c>
      <c r="D10" s="11">
        <v>689180</v>
      </c>
      <c r="E10" s="11">
        <v>2529662</v>
      </c>
    </row>
    <row r="11" spans="1:5" ht="15" customHeight="1" x14ac:dyDescent="0.25">
      <c r="A11" s="7">
        <v>1999</v>
      </c>
      <c r="B11" s="11">
        <v>2570991</v>
      </c>
      <c r="C11" s="11">
        <v>250931</v>
      </c>
      <c r="D11" s="11">
        <v>662720</v>
      </c>
      <c r="E11" s="11">
        <v>2522476</v>
      </c>
    </row>
    <row r="12" spans="1:5" ht="15" customHeight="1" x14ac:dyDescent="0.25">
      <c r="A12" s="7">
        <v>2000</v>
      </c>
      <c r="B12" s="11">
        <v>2626141</v>
      </c>
      <c r="C12" s="11">
        <v>332465</v>
      </c>
      <c r="D12" s="11">
        <v>786802</v>
      </c>
      <c r="E12" s="11">
        <v>2633341</v>
      </c>
    </row>
    <row r="13" spans="1:5" ht="15" customHeight="1" x14ac:dyDescent="0.25">
      <c r="A13" s="7">
        <v>2001</v>
      </c>
      <c r="B13" s="11">
        <v>2636926</v>
      </c>
      <c r="C13" s="11">
        <v>369057</v>
      </c>
      <c r="D13" s="11">
        <v>927530</v>
      </c>
      <c r="E13" s="11">
        <v>2807797</v>
      </c>
    </row>
    <row r="14" spans="1:5" ht="15" customHeight="1" x14ac:dyDescent="0.25">
      <c r="A14" s="7">
        <v>2002</v>
      </c>
      <c r="B14" s="11">
        <v>2647278</v>
      </c>
      <c r="C14" s="11">
        <v>411660</v>
      </c>
      <c r="D14" s="11">
        <v>781884</v>
      </c>
      <c r="E14" s="11">
        <v>2538833</v>
      </c>
    </row>
    <row r="15" spans="1:5" ht="15" customHeight="1" x14ac:dyDescent="0.25">
      <c r="A15" s="7">
        <v>2003</v>
      </c>
      <c r="B15" s="11">
        <v>3002829</v>
      </c>
      <c r="C15" s="11">
        <v>517658</v>
      </c>
      <c r="D15" s="11">
        <v>983046</v>
      </c>
      <c r="E15" s="11">
        <v>2985592</v>
      </c>
    </row>
    <row r="16" spans="1:5" ht="15" customHeight="1" x14ac:dyDescent="0.25">
      <c r="A16" s="7">
        <v>2004</v>
      </c>
      <c r="B16" s="11">
        <v>3285330</v>
      </c>
      <c r="C16" s="11">
        <v>664029</v>
      </c>
      <c r="D16" s="11">
        <v>1040415</v>
      </c>
      <c r="E16" s="11">
        <v>3252343</v>
      </c>
    </row>
    <row r="17" spans="1:5" ht="15" customHeight="1" x14ac:dyDescent="0.25">
      <c r="A17" s="7">
        <v>2005</v>
      </c>
      <c r="B17" s="4">
        <v>3540686</v>
      </c>
      <c r="C17" s="4">
        <v>594701</v>
      </c>
      <c r="D17" s="4">
        <v>1360410</v>
      </c>
      <c r="E17" s="4">
        <v>3517113</v>
      </c>
    </row>
    <row r="18" spans="1:5" ht="15" customHeight="1" x14ac:dyDescent="0.25">
      <c r="A18" s="2" t="s">
        <v>8</v>
      </c>
      <c r="B18" s="4"/>
      <c r="C18" s="4"/>
      <c r="D18" s="4"/>
      <c r="E18" s="4"/>
    </row>
    <row r="19" spans="1:5" ht="12" customHeight="1" x14ac:dyDescent="0.25">
      <c r="A19" s="2" t="s">
        <v>7</v>
      </c>
      <c r="B19" s="4">
        <v>2192462</v>
      </c>
      <c r="C19" s="4">
        <v>184739</v>
      </c>
      <c r="D19" s="4">
        <v>1188844</v>
      </c>
      <c r="E19" s="4">
        <v>2169426</v>
      </c>
    </row>
    <row r="20" spans="1:5" ht="12" customHeight="1" x14ac:dyDescent="0.25">
      <c r="A20" s="2" t="s">
        <v>6</v>
      </c>
      <c r="B20" s="4">
        <v>2385</v>
      </c>
      <c r="C20" s="4">
        <v>763</v>
      </c>
      <c r="D20" s="4" t="s">
        <v>1</v>
      </c>
      <c r="E20" s="4">
        <v>3608</v>
      </c>
    </row>
    <row r="21" spans="1:5" ht="12" customHeight="1" x14ac:dyDescent="0.25">
      <c r="A21" s="2" t="s">
        <v>5</v>
      </c>
      <c r="B21" s="4">
        <v>738998</v>
      </c>
      <c r="C21" s="4">
        <v>195128</v>
      </c>
      <c r="D21" s="4">
        <v>107554</v>
      </c>
      <c r="E21" s="4">
        <v>705272</v>
      </c>
    </row>
    <row r="22" spans="1:5" ht="12" customHeight="1" x14ac:dyDescent="0.25">
      <c r="A22" s="2" t="s">
        <v>4</v>
      </c>
      <c r="B22" s="4">
        <v>319035</v>
      </c>
      <c r="C22" s="4">
        <v>112699</v>
      </c>
      <c r="D22" s="4">
        <v>20026</v>
      </c>
      <c r="E22" s="4">
        <v>351530</v>
      </c>
    </row>
    <row r="23" spans="1:5" ht="12" customHeight="1" x14ac:dyDescent="0.25">
      <c r="A23" s="2" t="s">
        <v>3</v>
      </c>
      <c r="B23" s="4" t="s">
        <v>1</v>
      </c>
      <c r="C23" s="4" t="s">
        <v>1</v>
      </c>
      <c r="D23" s="4" t="s">
        <v>1</v>
      </c>
      <c r="E23" s="4" t="s">
        <v>1</v>
      </c>
    </row>
    <row r="24" spans="1:5" ht="12" customHeight="1" x14ac:dyDescent="0.25">
      <c r="A24" s="2" t="s">
        <v>2</v>
      </c>
      <c r="B24" s="4" t="s">
        <v>1</v>
      </c>
      <c r="C24" s="4" t="s">
        <v>1</v>
      </c>
      <c r="D24" s="4" t="s">
        <v>1</v>
      </c>
      <c r="E24" s="4" t="s">
        <v>1</v>
      </c>
    </row>
    <row r="25" spans="1:5" ht="12" customHeight="1" x14ac:dyDescent="0.25">
      <c r="A25" s="2" t="s">
        <v>0</v>
      </c>
      <c r="B25" s="4">
        <v>287806</v>
      </c>
      <c r="C25" s="4">
        <v>101372</v>
      </c>
      <c r="D25" s="4">
        <v>43986</v>
      </c>
      <c r="E25" s="4">
        <v>287277</v>
      </c>
    </row>
  </sheetData>
  <mergeCells count="4">
    <mergeCell ref="B2:D2"/>
    <mergeCell ref="C3:D3"/>
    <mergeCell ref="A2:A4"/>
    <mergeCell ref="E2:E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FC261-5059-4AE2-BE8D-692010A01FA5}">
  <dimension ref="A1:H12"/>
  <sheetViews>
    <sheetView zoomScaleNormal="100" workbookViewId="0"/>
  </sheetViews>
  <sheetFormatPr defaultRowHeight="13.5" x14ac:dyDescent="0.25"/>
  <cols>
    <col min="1" max="1" width="16.85546875" style="2" customWidth="1"/>
    <col min="2" max="8" width="10" style="2" customWidth="1"/>
    <col min="9" max="16384" width="9.140625" style="1"/>
  </cols>
  <sheetData>
    <row r="1" spans="1:8" s="10" customFormat="1" ht="15.75" customHeight="1" x14ac:dyDescent="0.2">
      <c r="A1" s="10" t="s">
        <v>36</v>
      </c>
    </row>
    <row r="2" spans="1:8" s="16" customFormat="1" ht="15.75" customHeight="1" x14ac:dyDescent="0.25">
      <c r="A2" s="48" t="s">
        <v>35</v>
      </c>
      <c r="B2" s="54" t="s">
        <v>34</v>
      </c>
      <c r="C2" s="57" t="s">
        <v>33</v>
      </c>
      <c r="D2" s="58"/>
      <c r="E2" s="58"/>
      <c r="F2" s="42"/>
      <c r="G2" s="57" t="s">
        <v>33</v>
      </c>
      <c r="H2" s="58"/>
    </row>
    <row r="3" spans="1:8" s="16" customFormat="1" ht="15.75" customHeight="1" x14ac:dyDescent="0.25">
      <c r="A3" s="49"/>
      <c r="B3" s="55"/>
      <c r="C3" s="17" t="s">
        <v>32</v>
      </c>
      <c r="D3" s="17" t="s">
        <v>31</v>
      </c>
      <c r="E3" s="17" t="s">
        <v>30</v>
      </c>
      <c r="F3" s="17" t="s">
        <v>29</v>
      </c>
      <c r="G3" s="54" t="s">
        <v>28</v>
      </c>
      <c r="H3" s="59" t="s">
        <v>27</v>
      </c>
    </row>
    <row r="4" spans="1:8" s="16" customFormat="1" ht="15.75" customHeight="1" x14ac:dyDescent="0.25">
      <c r="A4" s="50"/>
      <c r="B4" s="56"/>
      <c r="C4" s="57" t="s">
        <v>26</v>
      </c>
      <c r="D4" s="58"/>
      <c r="E4" s="58"/>
      <c r="F4" s="42"/>
      <c r="G4" s="56"/>
      <c r="H4" s="60"/>
    </row>
    <row r="5" spans="1:8" x14ac:dyDescent="0.25">
      <c r="A5" s="2" t="s">
        <v>7</v>
      </c>
      <c r="B5" s="15">
        <v>1317</v>
      </c>
      <c r="C5" s="15">
        <v>405</v>
      </c>
      <c r="D5" s="15">
        <v>790</v>
      </c>
      <c r="E5" s="15">
        <v>40</v>
      </c>
      <c r="F5" s="15">
        <v>82</v>
      </c>
      <c r="G5" s="15">
        <v>552</v>
      </c>
      <c r="H5" s="15">
        <v>765</v>
      </c>
    </row>
    <row r="6" spans="1:8" x14ac:dyDescent="0.25">
      <c r="A6" s="2" t="s">
        <v>6</v>
      </c>
      <c r="B6" s="15">
        <v>24</v>
      </c>
      <c r="C6" s="15">
        <v>8</v>
      </c>
      <c r="D6" s="15">
        <v>13</v>
      </c>
      <c r="E6" s="15">
        <v>3</v>
      </c>
      <c r="F6" s="15" t="s">
        <v>1</v>
      </c>
      <c r="G6" s="15">
        <v>6</v>
      </c>
      <c r="H6" s="15">
        <v>18</v>
      </c>
    </row>
    <row r="7" spans="1:8" x14ac:dyDescent="0.25">
      <c r="A7" s="2" t="s">
        <v>5</v>
      </c>
      <c r="B7" s="15">
        <v>470</v>
      </c>
      <c r="C7" s="15">
        <v>181</v>
      </c>
      <c r="D7" s="15">
        <v>264</v>
      </c>
      <c r="E7" s="15">
        <v>11</v>
      </c>
      <c r="F7" s="15">
        <v>14</v>
      </c>
      <c r="G7" s="15">
        <v>172</v>
      </c>
      <c r="H7" s="15">
        <v>298</v>
      </c>
    </row>
    <row r="8" spans="1:8" x14ac:dyDescent="0.25">
      <c r="A8" s="2" t="s">
        <v>4</v>
      </c>
      <c r="B8" s="15">
        <v>294</v>
      </c>
      <c r="C8" s="15">
        <v>101</v>
      </c>
      <c r="D8" s="15">
        <v>178</v>
      </c>
      <c r="E8" s="15">
        <v>5</v>
      </c>
      <c r="F8" s="15">
        <v>10</v>
      </c>
      <c r="G8" s="15">
        <v>81</v>
      </c>
      <c r="H8" s="15">
        <v>213</v>
      </c>
    </row>
    <row r="9" spans="1:8" x14ac:dyDescent="0.25">
      <c r="A9" s="2" t="s">
        <v>3</v>
      </c>
      <c r="B9" s="15" t="s">
        <v>1</v>
      </c>
      <c r="C9" s="15" t="s">
        <v>1</v>
      </c>
      <c r="D9" s="15" t="s">
        <v>1</v>
      </c>
      <c r="E9" s="15" t="s">
        <v>1</v>
      </c>
      <c r="F9" s="15" t="s">
        <v>1</v>
      </c>
      <c r="G9" s="15" t="s">
        <v>1</v>
      </c>
      <c r="H9" s="15" t="s">
        <v>1</v>
      </c>
    </row>
    <row r="10" spans="1:8" x14ac:dyDescent="0.25">
      <c r="A10" s="2" t="s">
        <v>2</v>
      </c>
      <c r="B10" s="15" t="s">
        <v>1</v>
      </c>
      <c r="C10" s="15" t="s">
        <v>1</v>
      </c>
      <c r="D10" s="15" t="s">
        <v>1</v>
      </c>
      <c r="E10" s="15" t="s">
        <v>1</v>
      </c>
      <c r="F10" s="15" t="s">
        <v>1</v>
      </c>
      <c r="G10" s="15" t="s">
        <v>1</v>
      </c>
      <c r="H10" s="15" t="s">
        <v>1</v>
      </c>
    </row>
    <row r="11" spans="1:8" x14ac:dyDescent="0.25">
      <c r="A11" s="2" t="s">
        <v>0</v>
      </c>
      <c r="B11" s="15">
        <v>303</v>
      </c>
      <c r="C11" s="15">
        <v>64</v>
      </c>
      <c r="D11" s="15">
        <v>206</v>
      </c>
      <c r="E11" s="15">
        <v>10</v>
      </c>
      <c r="F11" s="15">
        <v>23</v>
      </c>
      <c r="G11" s="15">
        <v>100</v>
      </c>
      <c r="H11" s="15">
        <v>203</v>
      </c>
    </row>
    <row r="12" spans="1:8" s="10" customFormat="1" x14ac:dyDescent="0.25">
      <c r="A12" s="13" t="s">
        <v>25</v>
      </c>
      <c r="B12" s="14">
        <v>2408</v>
      </c>
      <c r="C12" s="14">
        <v>759</v>
      </c>
      <c r="D12" s="14">
        <v>1451</v>
      </c>
      <c r="E12" s="14">
        <v>69</v>
      </c>
      <c r="F12" s="14">
        <v>129</v>
      </c>
      <c r="G12" s="14">
        <v>911</v>
      </c>
      <c r="H12" s="14">
        <v>1497</v>
      </c>
    </row>
  </sheetData>
  <mergeCells count="7">
    <mergeCell ref="A2:A4"/>
    <mergeCell ref="B2:B4"/>
    <mergeCell ref="G2:H2"/>
    <mergeCell ref="G3:G4"/>
    <mergeCell ref="H3:H4"/>
    <mergeCell ref="C4:F4"/>
    <mergeCell ref="C2:F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3E924-87EE-4432-B469-4C15F6D76FCB}">
  <dimension ref="A1:H12"/>
  <sheetViews>
    <sheetView zoomScaleNormal="100" workbookViewId="0"/>
  </sheetViews>
  <sheetFormatPr defaultRowHeight="13.5" x14ac:dyDescent="0.25"/>
  <cols>
    <col min="1" max="1" width="16.7109375" style="2" customWidth="1"/>
    <col min="2" max="8" width="10" style="2" customWidth="1"/>
    <col min="9" max="16384" width="9.140625" style="1"/>
  </cols>
  <sheetData>
    <row r="1" spans="1:8" s="10" customFormat="1" ht="15.75" customHeight="1" x14ac:dyDescent="0.2">
      <c r="A1" s="10" t="s">
        <v>46</v>
      </c>
    </row>
    <row r="2" spans="1:8" s="16" customFormat="1" ht="15.75" customHeight="1" x14ac:dyDescent="0.25">
      <c r="A2" s="48" t="s">
        <v>35</v>
      </c>
      <c r="B2" s="54" t="s">
        <v>34</v>
      </c>
      <c r="C2" s="57" t="s">
        <v>33</v>
      </c>
      <c r="D2" s="58"/>
      <c r="E2" s="58"/>
      <c r="F2" s="58"/>
      <c r="G2" s="58"/>
      <c r="H2" s="58"/>
    </row>
    <row r="3" spans="1:8" s="16" customFormat="1" ht="15.75" customHeight="1" x14ac:dyDescent="0.25">
      <c r="A3" s="49"/>
      <c r="B3" s="55"/>
      <c r="C3" s="60" t="s">
        <v>45</v>
      </c>
      <c r="D3" s="50"/>
      <c r="E3" s="60" t="s">
        <v>44</v>
      </c>
      <c r="F3" s="50"/>
      <c r="G3" s="60" t="s">
        <v>43</v>
      </c>
      <c r="H3" s="61"/>
    </row>
    <row r="4" spans="1:8" s="16" customFormat="1" ht="22.5" customHeight="1" x14ac:dyDescent="0.25">
      <c r="A4" s="50"/>
      <c r="B4" s="56"/>
      <c r="C4" s="20" t="s">
        <v>42</v>
      </c>
      <c r="D4" s="19" t="s">
        <v>41</v>
      </c>
      <c r="E4" s="19" t="s">
        <v>40</v>
      </c>
      <c r="F4" s="20" t="s">
        <v>39</v>
      </c>
      <c r="G4" s="19" t="s">
        <v>38</v>
      </c>
      <c r="H4" s="18" t="s">
        <v>37</v>
      </c>
    </row>
    <row r="5" spans="1:8" x14ac:dyDescent="0.25">
      <c r="A5" s="2" t="s">
        <v>7</v>
      </c>
      <c r="B5" s="15">
        <v>1317</v>
      </c>
      <c r="C5" s="15">
        <v>101</v>
      </c>
      <c r="D5" s="15">
        <v>1216</v>
      </c>
      <c r="E5" s="15">
        <v>732</v>
      </c>
      <c r="F5" s="15">
        <v>585</v>
      </c>
      <c r="G5" s="15">
        <v>730</v>
      </c>
      <c r="H5" s="15">
        <v>587</v>
      </c>
    </row>
    <row r="6" spans="1:8" x14ac:dyDescent="0.25">
      <c r="A6" s="2" t="s">
        <v>6</v>
      </c>
      <c r="B6" s="15">
        <v>24</v>
      </c>
      <c r="C6" s="15" t="s">
        <v>1</v>
      </c>
      <c r="D6" s="15">
        <v>24</v>
      </c>
      <c r="E6" s="15">
        <v>24</v>
      </c>
      <c r="F6" s="15" t="s">
        <v>1</v>
      </c>
      <c r="G6" s="15" t="s">
        <v>1</v>
      </c>
      <c r="H6" s="15">
        <v>24</v>
      </c>
    </row>
    <row r="7" spans="1:8" x14ac:dyDescent="0.25">
      <c r="A7" s="2" t="s">
        <v>5</v>
      </c>
      <c r="B7" s="15">
        <v>470</v>
      </c>
      <c r="C7" s="15">
        <v>11</v>
      </c>
      <c r="D7" s="15">
        <v>459</v>
      </c>
      <c r="E7" s="15">
        <v>337</v>
      </c>
      <c r="F7" s="15">
        <v>133</v>
      </c>
      <c r="G7" s="15">
        <v>48</v>
      </c>
      <c r="H7" s="15">
        <v>422</v>
      </c>
    </row>
    <row r="8" spans="1:8" x14ac:dyDescent="0.25">
      <c r="A8" s="2" t="s">
        <v>4</v>
      </c>
      <c r="B8" s="15">
        <v>294</v>
      </c>
      <c r="C8" s="15" t="s">
        <v>1</v>
      </c>
      <c r="D8" s="15">
        <v>294</v>
      </c>
      <c r="E8" s="15">
        <v>210</v>
      </c>
      <c r="F8" s="15">
        <v>84</v>
      </c>
      <c r="G8" s="15">
        <v>165</v>
      </c>
      <c r="H8" s="15">
        <v>129</v>
      </c>
    </row>
    <row r="9" spans="1:8" x14ac:dyDescent="0.25">
      <c r="A9" s="2" t="s">
        <v>3</v>
      </c>
      <c r="B9" s="15" t="s">
        <v>1</v>
      </c>
      <c r="C9" s="15" t="s">
        <v>1</v>
      </c>
      <c r="D9" s="15" t="s">
        <v>1</v>
      </c>
      <c r="E9" s="15" t="s">
        <v>1</v>
      </c>
      <c r="F9" s="15" t="s">
        <v>1</v>
      </c>
      <c r="G9" s="15" t="s">
        <v>1</v>
      </c>
      <c r="H9" s="15" t="s">
        <v>1</v>
      </c>
    </row>
    <row r="10" spans="1:8" x14ac:dyDescent="0.25">
      <c r="A10" s="2" t="s">
        <v>2</v>
      </c>
      <c r="B10" s="15" t="s">
        <v>1</v>
      </c>
      <c r="C10" s="15" t="s">
        <v>1</v>
      </c>
      <c r="D10" s="15" t="s">
        <v>1</v>
      </c>
      <c r="E10" s="15" t="s">
        <v>1</v>
      </c>
      <c r="F10" s="15" t="s">
        <v>1</v>
      </c>
      <c r="G10" s="15" t="s">
        <v>1</v>
      </c>
      <c r="H10" s="15" t="s">
        <v>1</v>
      </c>
    </row>
    <row r="11" spans="1:8" x14ac:dyDescent="0.25">
      <c r="A11" s="2" t="s">
        <v>0</v>
      </c>
      <c r="B11" s="15">
        <v>303</v>
      </c>
      <c r="C11" s="15">
        <v>16</v>
      </c>
      <c r="D11" s="15">
        <v>287</v>
      </c>
      <c r="E11" s="15">
        <v>266</v>
      </c>
      <c r="F11" s="15">
        <v>37</v>
      </c>
      <c r="G11" s="15">
        <v>16</v>
      </c>
      <c r="H11" s="15">
        <v>287</v>
      </c>
    </row>
    <row r="12" spans="1:8" s="10" customFormat="1" x14ac:dyDescent="0.25">
      <c r="A12" s="13" t="s">
        <v>25</v>
      </c>
      <c r="B12" s="14">
        <v>2408</v>
      </c>
      <c r="C12" s="14">
        <v>128</v>
      </c>
      <c r="D12" s="14">
        <v>2280</v>
      </c>
      <c r="E12" s="14">
        <v>1569</v>
      </c>
      <c r="F12" s="14">
        <v>839</v>
      </c>
      <c r="G12" s="14">
        <v>959</v>
      </c>
      <c r="H12" s="14">
        <v>1449</v>
      </c>
    </row>
  </sheetData>
  <mergeCells count="6">
    <mergeCell ref="C3:D3"/>
    <mergeCell ref="A2:A4"/>
    <mergeCell ref="B2:B4"/>
    <mergeCell ref="C2:H2"/>
    <mergeCell ref="G3:H3"/>
    <mergeCell ref="E3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01C20-36E3-4C6C-8EF8-CE433B9ECE21}">
  <dimension ref="A1:G24"/>
  <sheetViews>
    <sheetView zoomScaleNormal="100" workbookViewId="0"/>
  </sheetViews>
  <sheetFormatPr defaultRowHeight="13.5" x14ac:dyDescent="0.25"/>
  <cols>
    <col min="1" max="1" width="16.7109375" style="2" customWidth="1"/>
    <col min="2" max="7" width="11.7109375" style="2" customWidth="1"/>
    <col min="8" max="16384" width="9.140625" style="1"/>
  </cols>
  <sheetData>
    <row r="1" spans="1:7" s="10" customFormat="1" ht="15.75" customHeight="1" x14ac:dyDescent="0.2">
      <c r="A1" s="10" t="s">
        <v>56</v>
      </c>
    </row>
    <row r="2" spans="1:7" ht="15.75" customHeight="1" x14ac:dyDescent="0.2">
      <c r="A2" s="48" t="s">
        <v>15</v>
      </c>
      <c r="B2" s="57" t="s">
        <v>55</v>
      </c>
      <c r="C2" s="42"/>
      <c r="D2" s="57" t="s">
        <v>54</v>
      </c>
      <c r="E2" s="42"/>
      <c r="F2" s="57" t="s">
        <v>53</v>
      </c>
      <c r="G2" s="58"/>
    </row>
    <row r="3" spans="1:7" ht="22.5" customHeight="1" x14ac:dyDescent="0.2">
      <c r="A3" s="50"/>
      <c r="B3" s="19" t="s">
        <v>52</v>
      </c>
      <c r="C3" s="20" t="s">
        <v>51</v>
      </c>
      <c r="D3" s="20" t="s">
        <v>20</v>
      </c>
      <c r="E3" s="19" t="s">
        <v>50</v>
      </c>
      <c r="F3" s="20" t="s">
        <v>49</v>
      </c>
      <c r="G3" s="18" t="s">
        <v>48</v>
      </c>
    </row>
    <row r="4" spans="1:7" ht="18" customHeight="1" x14ac:dyDescent="0.25">
      <c r="A4" s="7">
        <v>1993</v>
      </c>
      <c r="B4" s="21">
        <v>47</v>
      </c>
      <c r="C4" s="22" t="s">
        <v>47</v>
      </c>
      <c r="D4" s="21">
        <v>14455</v>
      </c>
      <c r="E4" s="21">
        <v>10329</v>
      </c>
      <c r="F4" s="21">
        <v>16017</v>
      </c>
      <c r="G4" s="21">
        <v>12634</v>
      </c>
    </row>
    <row r="5" spans="1:7" ht="15" customHeight="1" x14ac:dyDescent="0.25">
      <c r="A5" s="7">
        <v>1994</v>
      </c>
      <c r="B5" s="21">
        <v>41</v>
      </c>
      <c r="C5" s="22" t="s">
        <v>47</v>
      </c>
      <c r="D5" s="21">
        <v>9683</v>
      </c>
      <c r="E5" s="21">
        <v>6625</v>
      </c>
      <c r="F5" s="21">
        <v>18151</v>
      </c>
      <c r="G5" s="21">
        <v>14591</v>
      </c>
    </row>
    <row r="6" spans="1:7" ht="15" customHeight="1" x14ac:dyDescent="0.25">
      <c r="A6" s="7">
        <v>1995</v>
      </c>
      <c r="B6" s="21">
        <v>46</v>
      </c>
      <c r="C6" s="22" t="s">
        <v>47</v>
      </c>
      <c r="D6" s="21">
        <v>16333</v>
      </c>
      <c r="E6" s="21">
        <v>12577</v>
      </c>
      <c r="F6" s="21">
        <v>18560</v>
      </c>
      <c r="G6" s="21">
        <v>14989</v>
      </c>
    </row>
    <row r="7" spans="1:7" ht="15" customHeight="1" x14ac:dyDescent="0.25">
      <c r="A7" s="7">
        <v>1996</v>
      </c>
      <c r="B7" s="21">
        <v>43</v>
      </c>
      <c r="C7" s="22" t="s">
        <v>47</v>
      </c>
      <c r="D7" s="21">
        <v>16774</v>
      </c>
      <c r="E7" s="21">
        <v>13207</v>
      </c>
      <c r="F7" s="21">
        <v>20830</v>
      </c>
      <c r="G7" s="21">
        <v>16665</v>
      </c>
    </row>
    <row r="8" spans="1:7" ht="15" customHeight="1" x14ac:dyDescent="0.25">
      <c r="A8" s="7">
        <v>1997</v>
      </c>
      <c r="B8" s="21">
        <v>42</v>
      </c>
      <c r="C8" s="22" t="s">
        <v>47</v>
      </c>
      <c r="D8" s="21">
        <v>18414</v>
      </c>
      <c r="E8" s="21">
        <v>14316</v>
      </c>
      <c r="F8" s="21">
        <v>23865</v>
      </c>
      <c r="G8" s="21">
        <v>19230</v>
      </c>
    </row>
    <row r="9" spans="1:7" ht="15" customHeight="1" x14ac:dyDescent="0.25">
      <c r="A9" s="7">
        <v>1998</v>
      </c>
      <c r="B9" s="21">
        <v>44</v>
      </c>
      <c r="C9" s="21">
        <v>291</v>
      </c>
      <c r="D9" s="21">
        <v>20849</v>
      </c>
      <c r="E9" s="21">
        <v>16643</v>
      </c>
      <c r="F9" s="21">
        <v>25627</v>
      </c>
      <c r="G9" s="21">
        <v>21560</v>
      </c>
    </row>
    <row r="10" spans="1:7" ht="15" customHeight="1" x14ac:dyDescent="0.25">
      <c r="A10" s="7">
        <v>1999</v>
      </c>
      <c r="B10" s="21">
        <v>46</v>
      </c>
      <c r="C10" s="21">
        <v>298</v>
      </c>
      <c r="D10" s="21">
        <v>22885</v>
      </c>
      <c r="E10" s="21">
        <v>18548</v>
      </c>
      <c r="F10" s="21">
        <v>30070</v>
      </c>
      <c r="G10" s="21">
        <v>24973</v>
      </c>
    </row>
    <row r="11" spans="1:7" ht="15" customHeight="1" x14ac:dyDescent="0.25">
      <c r="A11" s="7">
        <v>2000</v>
      </c>
      <c r="B11" s="21">
        <v>48</v>
      </c>
      <c r="C11" s="21">
        <v>486</v>
      </c>
      <c r="D11" s="21">
        <v>23707</v>
      </c>
      <c r="E11" s="21">
        <v>18908</v>
      </c>
      <c r="F11" s="21">
        <v>33082</v>
      </c>
      <c r="G11" s="21">
        <v>26758</v>
      </c>
    </row>
    <row r="12" spans="1:7" ht="15" customHeight="1" x14ac:dyDescent="0.25">
      <c r="A12" s="7">
        <v>2001</v>
      </c>
      <c r="B12" s="21">
        <v>61</v>
      </c>
      <c r="C12" s="21">
        <v>631</v>
      </c>
      <c r="D12" s="21">
        <v>26415</v>
      </c>
      <c r="E12" s="21">
        <v>21698</v>
      </c>
      <c r="F12" s="21">
        <v>46404</v>
      </c>
      <c r="G12" s="21">
        <v>41384</v>
      </c>
    </row>
    <row r="13" spans="1:7" ht="15" customHeight="1" x14ac:dyDescent="0.25">
      <c r="A13" s="7">
        <v>2002</v>
      </c>
      <c r="B13" s="21">
        <v>61</v>
      </c>
      <c r="C13" s="21">
        <v>464</v>
      </c>
      <c r="D13" s="21">
        <v>27438</v>
      </c>
      <c r="E13" s="21">
        <v>20728</v>
      </c>
      <c r="F13" s="21">
        <v>56845</v>
      </c>
      <c r="G13" s="21">
        <v>50270</v>
      </c>
    </row>
    <row r="14" spans="1:7" ht="15" customHeight="1" x14ac:dyDescent="0.25">
      <c r="A14" s="7">
        <v>2003</v>
      </c>
      <c r="B14" s="21">
        <v>80</v>
      </c>
      <c r="C14" s="21">
        <v>810</v>
      </c>
      <c r="D14" s="21">
        <v>37205</v>
      </c>
      <c r="E14" s="21">
        <v>30189</v>
      </c>
      <c r="F14" s="21">
        <v>58275</v>
      </c>
      <c r="G14" s="21">
        <v>52729</v>
      </c>
    </row>
    <row r="15" spans="1:7" ht="15" customHeight="1" x14ac:dyDescent="0.25">
      <c r="A15" s="7">
        <v>2004</v>
      </c>
      <c r="B15" s="21">
        <v>76</v>
      </c>
      <c r="C15" s="21">
        <v>899</v>
      </c>
      <c r="D15" s="21">
        <v>38908</v>
      </c>
      <c r="E15" s="21">
        <v>33139</v>
      </c>
      <c r="F15" s="21">
        <v>61471</v>
      </c>
      <c r="G15" s="21">
        <v>55403</v>
      </c>
    </row>
    <row r="16" spans="1:7" ht="15" customHeight="1" x14ac:dyDescent="0.25">
      <c r="A16" s="7">
        <v>2005</v>
      </c>
      <c r="B16" s="21">
        <f>SUM(B18:B24)</f>
        <v>72</v>
      </c>
      <c r="C16" s="21">
        <f>SUM(C18:C24)</f>
        <v>776</v>
      </c>
      <c r="D16" s="21">
        <f>SUM(D18:D24)</f>
        <v>33201</v>
      </c>
      <c r="E16" s="21">
        <f>SUM(E18:E24)</f>
        <v>27969</v>
      </c>
      <c r="F16" s="21">
        <v>63990</v>
      </c>
      <c r="G16" s="21">
        <v>57754</v>
      </c>
    </row>
    <row r="17" spans="1:7" ht="15" customHeight="1" x14ac:dyDescent="0.25">
      <c r="A17" s="2" t="s">
        <v>8</v>
      </c>
      <c r="B17" s="21"/>
      <c r="C17" s="21"/>
      <c r="D17" s="21"/>
      <c r="E17" s="21"/>
      <c r="F17" s="21"/>
      <c r="G17" s="21"/>
    </row>
    <row r="18" spans="1:7" ht="12" customHeight="1" x14ac:dyDescent="0.25">
      <c r="A18" s="2" t="s">
        <v>7</v>
      </c>
      <c r="B18" s="21">
        <v>29</v>
      </c>
      <c r="C18" s="21">
        <v>293</v>
      </c>
      <c r="D18" s="21">
        <v>12850</v>
      </c>
      <c r="E18" s="21">
        <v>10510</v>
      </c>
      <c r="F18" s="21">
        <v>66587</v>
      </c>
      <c r="G18" s="21">
        <v>55322</v>
      </c>
    </row>
    <row r="19" spans="1:7" ht="12" customHeight="1" x14ac:dyDescent="0.25">
      <c r="A19" s="2" t="s">
        <v>6</v>
      </c>
      <c r="B19" s="21">
        <v>5</v>
      </c>
      <c r="C19" s="21">
        <v>25</v>
      </c>
      <c r="D19" s="21">
        <v>1720</v>
      </c>
      <c r="E19" s="21">
        <v>1531</v>
      </c>
      <c r="F19" s="21">
        <v>68415</v>
      </c>
      <c r="G19" s="21">
        <v>62789</v>
      </c>
    </row>
    <row r="20" spans="1:7" ht="12" customHeight="1" x14ac:dyDescent="0.25">
      <c r="A20" s="2" t="s">
        <v>5</v>
      </c>
      <c r="B20" s="21">
        <v>6</v>
      </c>
      <c r="C20" s="21">
        <v>124</v>
      </c>
      <c r="D20" s="21">
        <v>3673</v>
      </c>
      <c r="E20" s="21">
        <v>3262</v>
      </c>
      <c r="F20" s="21">
        <v>62900</v>
      </c>
      <c r="G20" s="21">
        <v>59302</v>
      </c>
    </row>
    <row r="21" spans="1:7" ht="12" customHeight="1" x14ac:dyDescent="0.25">
      <c r="A21" s="2" t="s">
        <v>4</v>
      </c>
      <c r="B21" s="21">
        <v>10</v>
      </c>
      <c r="C21" s="21">
        <v>110</v>
      </c>
      <c r="D21" s="21">
        <v>3386</v>
      </c>
      <c r="E21" s="21">
        <v>2947</v>
      </c>
      <c r="F21" s="21">
        <v>58963</v>
      </c>
      <c r="G21" s="21">
        <v>58083</v>
      </c>
    </row>
    <row r="22" spans="1:7" ht="12" customHeight="1" x14ac:dyDescent="0.25">
      <c r="A22" s="2" t="s">
        <v>3</v>
      </c>
      <c r="B22" s="21">
        <v>5</v>
      </c>
      <c r="C22" s="21">
        <v>48</v>
      </c>
      <c r="D22" s="21">
        <v>1325</v>
      </c>
      <c r="E22" s="21">
        <v>1114</v>
      </c>
      <c r="F22" s="21">
        <v>55516</v>
      </c>
      <c r="G22" s="21">
        <v>53843</v>
      </c>
    </row>
    <row r="23" spans="1:7" ht="12" customHeight="1" x14ac:dyDescent="0.25">
      <c r="A23" s="2" t="s">
        <v>2</v>
      </c>
      <c r="B23" s="21">
        <v>9</v>
      </c>
      <c r="C23" s="21">
        <v>115</v>
      </c>
      <c r="D23" s="21">
        <v>7515</v>
      </c>
      <c r="E23" s="21">
        <v>6390</v>
      </c>
      <c r="F23" s="21">
        <v>63062</v>
      </c>
      <c r="G23" s="21">
        <v>58560</v>
      </c>
    </row>
    <row r="24" spans="1:7" ht="12" customHeight="1" x14ac:dyDescent="0.25">
      <c r="A24" s="2" t="s">
        <v>0</v>
      </c>
      <c r="B24" s="21">
        <v>8</v>
      </c>
      <c r="C24" s="21">
        <v>61</v>
      </c>
      <c r="D24" s="21">
        <v>2732</v>
      </c>
      <c r="E24" s="21">
        <v>2215</v>
      </c>
      <c r="F24" s="21">
        <v>63347</v>
      </c>
      <c r="G24" s="21">
        <v>62736</v>
      </c>
    </row>
  </sheetData>
  <mergeCells count="4">
    <mergeCell ref="A2:A3"/>
    <mergeCell ref="F2:G2"/>
    <mergeCell ref="D2:E2"/>
    <mergeCell ref="B2:C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0831F-2CE5-473C-B6DE-D5AD62506DFF}">
  <dimension ref="A1:E23"/>
  <sheetViews>
    <sheetView zoomScaleNormal="100" workbookViewId="0"/>
  </sheetViews>
  <sheetFormatPr defaultRowHeight="13.5" x14ac:dyDescent="0.25"/>
  <cols>
    <col min="1" max="1" width="16.7109375" style="2" customWidth="1"/>
    <col min="2" max="5" width="17.5703125" style="2" customWidth="1"/>
    <col min="6" max="16384" width="9.140625" style="1"/>
  </cols>
  <sheetData>
    <row r="1" spans="1:5" s="10" customFormat="1" ht="15.75" customHeight="1" x14ac:dyDescent="0.2">
      <c r="A1" s="10" t="s">
        <v>61</v>
      </c>
    </row>
    <row r="2" spans="1:5" ht="25.5" x14ac:dyDescent="0.2">
      <c r="A2" s="27" t="s">
        <v>15</v>
      </c>
      <c r="B2" s="9" t="s">
        <v>60</v>
      </c>
      <c r="C2" s="9" t="s">
        <v>59</v>
      </c>
      <c r="D2" s="26" t="s">
        <v>58</v>
      </c>
      <c r="E2" s="25" t="s">
        <v>57</v>
      </c>
    </row>
    <row r="3" spans="1:5" ht="18" customHeight="1" x14ac:dyDescent="0.25">
      <c r="A3" s="7">
        <v>1993</v>
      </c>
      <c r="B3" s="24">
        <v>7483661</v>
      </c>
      <c r="C3" s="24">
        <v>3526699</v>
      </c>
      <c r="D3" s="24">
        <v>7255679</v>
      </c>
      <c r="E3" s="24">
        <v>227982</v>
      </c>
    </row>
    <row r="4" spans="1:5" ht="15" customHeight="1" x14ac:dyDescent="0.25">
      <c r="A4" s="7">
        <v>1994</v>
      </c>
      <c r="B4" s="24">
        <v>11028610</v>
      </c>
      <c r="C4" s="24">
        <v>4674449</v>
      </c>
      <c r="D4" s="24">
        <v>10449143</v>
      </c>
      <c r="E4" s="24">
        <v>579467</v>
      </c>
    </row>
    <row r="5" spans="1:5" ht="15" customHeight="1" x14ac:dyDescent="0.25">
      <c r="A5" s="7">
        <v>1995</v>
      </c>
      <c r="B5" s="24">
        <v>12668194</v>
      </c>
      <c r="C5" s="24">
        <v>4894081</v>
      </c>
      <c r="D5" s="24">
        <v>12536384</v>
      </c>
      <c r="E5" s="24">
        <v>131810</v>
      </c>
    </row>
    <row r="6" spans="1:5" ht="15" customHeight="1" x14ac:dyDescent="0.25">
      <c r="A6" s="7">
        <v>1996</v>
      </c>
      <c r="B6" s="24">
        <v>13082160</v>
      </c>
      <c r="C6" s="24">
        <v>5349481</v>
      </c>
      <c r="D6" s="24">
        <v>13012130</v>
      </c>
      <c r="E6" s="24">
        <v>70030</v>
      </c>
    </row>
    <row r="7" spans="1:5" ht="15" customHeight="1" x14ac:dyDescent="0.25">
      <c r="A7" s="7">
        <v>1997</v>
      </c>
      <c r="B7" s="24">
        <v>16194929</v>
      </c>
      <c r="C7" s="24">
        <v>6906270</v>
      </c>
      <c r="D7" s="24">
        <v>15997222</v>
      </c>
      <c r="E7" s="24">
        <v>197707</v>
      </c>
    </row>
    <row r="8" spans="1:5" ht="15" customHeight="1" x14ac:dyDescent="0.25">
      <c r="A8" s="7">
        <v>1998</v>
      </c>
      <c r="B8" s="24">
        <v>20203986</v>
      </c>
      <c r="C8" s="24">
        <v>9276234</v>
      </c>
      <c r="D8" s="24">
        <v>19822745</v>
      </c>
      <c r="E8" s="24">
        <v>381241</v>
      </c>
    </row>
    <row r="9" spans="1:5" ht="15" customHeight="1" x14ac:dyDescent="0.25">
      <c r="A9" s="7">
        <v>1999</v>
      </c>
      <c r="B9" s="24">
        <v>23776504</v>
      </c>
      <c r="C9" s="24">
        <v>11416950</v>
      </c>
      <c r="D9" s="24">
        <v>23449628</v>
      </c>
      <c r="E9" s="24">
        <v>326876</v>
      </c>
    </row>
    <row r="10" spans="1:5" ht="15" customHeight="1" x14ac:dyDescent="0.25">
      <c r="A10" s="7">
        <v>2000</v>
      </c>
      <c r="B10" s="24">
        <v>28499314</v>
      </c>
      <c r="C10" s="24">
        <v>13725113</v>
      </c>
      <c r="D10" s="24">
        <v>28013627</v>
      </c>
      <c r="E10" s="24">
        <v>485687</v>
      </c>
    </row>
    <row r="11" spans="1:5" ht="15" customHeight="1" x14ac:dyDescent="0.25">
      <c r="A11" s="7">
        <v>2001</v>
      </c>
      <c r="B11" s="24">
        <v>37165194</v>
      </c>
      <c r="C11" s="24">
        <v>18387011</v>
      </c>
      <c r="D11" s="24">
        <v>36749731</v>
      </c>
      <c r="E11" s="24">
        <v>415463</v>
      </c>
    </row>
    <row r="12" spans="1:5" ht="15" customHeight="1" x14ac:dyDescent="0.25">
      <c r="A12" s="7">
        <v>2002</v>
      </c>
      <c r="B12" s="24">
        <v>49609544</v>
      </c>
      <c r="C12" s="24">
        <v>25372631</v>
      </c>
      <c r="D12" s="24">
        <v>48755945</v>
      </c>
      <c r="E12" s="24">
        <v>853599</v>
      </c>
    </row>
    <row r="13" spans="1:5" ht="15" customHeight="1" x14ac:dyDescent="0.25">
      <c r="A13" s="7">
        <v>2003</v>
      </c>
      <c r="B13" s="24">
        <v>65905226</v>
      </c>
      <c r="C13" s="24">
        <v>34916955</v>
      </c>
      <c r="D13" s="24">
        <v>64974376</v>
      </c>
      <c r="E13" s="24">
        <v>930850</v>
      </c>
    </row>
    <row r="14" spans="1:5" ht="15" customHeight="1" x14ac:dyDescent="0.25">
      <c r="A14" s="7">
        <v>2004</v>
      </c>
      <c r="B14" s="24">
        <v>75742301</v>
      </c>
      <c r="C14" s="24">
        <v>41245052</v>
      </c>
      <c r="D14" s="24">
        <v>74921962</v>
      </c>
      <c r="E14" s="24">
        <v>820339</v>
      </c>
    </row>
    <row r="15" spans="1:5" ht="15" customHeight="1" x14ac:dyDescent="0.25">
      <c r="A15" s="7">
        <v>2005</v>
      </c>
      <c r="B15" s="24">
        <v>67507792</v>
      </c>
      <c r="C15" s="24">
        <v>34455516</v>
      </c>
      <c r="D15" s="24">
        <v>67234697</v>
      </c>
      <c r="E15" s="24">
        <v>273095</v>
      </c>
    </row>
    <row r="16" spans="1:5" ht="15" customHeight="1" x14ac:dyDescent="0.25">
      <c r="A16" s="2" t="s">
        <v>8</v>
      </c>
    </row>
    <row r="17" spans="1:5" ht="12" customHeight="1" x14ac:dyDescent="0.25">
      <c r="A17" s="2" t="s">
        <v>7</v>
      </c>
      <c r="B17" s="24">
        <v>28254796</v>
      </c>
      <c r="C17" s="24">
        <v>14370818</v>
      </c>
      <c r="D17" s="24">
        <v>28222549</v>
      </c>
      <c r="E17" s="24">
        <v>32247</v>
      </c>
    </row>
    <row r="18" spans="1:5" ht="12" customHeight="1" x14ac:dyDescent="0.25">
      <c r="A18" s="2" t="s">
        <v>6</v>
      </c>
      <c r="B18" s="24">
        <v>3324927</v>
      </c>
      <c r="C18" s="24">
        <v>1703903</v>
      </c>
      <c r="D18" s="24">
        <v>3256584</v>
      </c>
      <c r="E18" s="24">
        <v>68343</v>
      </c>
    </row>
    <row r="19" spans="1:5" ht="12" customHeight="1" x14ac:dyDescent="0.25">
      <c r="A19" s="2" t="s">
        <v>5</v>
      </c>
      <c r="B19" s="24">
        <v>7538727</v>
      </c>
      <c r="C19" s="24">
        <v>4272613</v>
      </c>
      <c r="D19" s="24">
        <v>7427593</v>
      </c>
      <c r="E19" s="24">
        <v>111134</v>
      </c>
    </row>
    <row r="20" spans="1:5" ht="12" customHeight="1" x14ac:dyDescent="0.25">
      <c r="A20" s="2" t="s">
        <v>4</v>
      </c>
      <c r="B20" s="24">
        <v>6779887</v>
      </c>
      <c r="C20" s="24">
        <v>3518120</v>
      </c>
      <c r="D20" s="24">
        <v>6810967</v>
      </c>
      <c r="E20" s="23">
        <v>31080</v>
      </c>
    </row>
    <row r="21" spans="1:5" ht="12" customHeight="1" x14ac:dyDescent="0.25">
      <c r="A21" s="2" t="s">
        <v>3</v>
      </c>
      <c r="B21" s="24">
        <v>1917580</v>
      </c>
      <c r="C21" s="24">
        <v>672487</v>
      </c>
      <c r="D21" s="24">
        <v>1894010</v>
      </c>
      <c r="E21" s="24">
        <v>23570</v>
      </c>
    </row>
    <row r="22" spans="1:5" ht="12" customHeight="1" x14ac:dyDescent="0.25">
      <c r="A22" s="2" t="s">
        <v>2</v>
      </c>
      <c r="B22" s="24">
        <v>14774893</v>
      </c>
      <c r="C22" s="24">
        <v>7399565</v>
      </c>
      <c r="D22" s="24">
        <v>14686919</v>
      </c>
      <c r="E22" s="24">
        <v>87974</v>
      </c>
    </row>
    <row r="23" spans="1:5" ht="12" customHeight="1" x14ac:dyDescent="0.25">
      <c r="A23" s="2" t="s">
        <v>0</v>
      </c>
      <c r="B23" s="24">
        <v>4916982</v>
      </c>
      <c r="C23" s="24">
        <v>2518010</v>
      </c>
      <c r="D23" s="24">
        <v>4936075</v>
      </c>
      <c r="E23" s="23">
        <v>19093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56F5B-0ABC-40D8-8890-85252CCE3D60}">
  <dimension ref="A1:I13"/>
  <sheetViews>
    <sheetView zoomScaleNormal="100" workbookViewId="0"/>
  </sheetViews>
  <sheetFormatPr defaultRowHeight="13.5" x14ac:dyDescent="0.25"/>
  <cols>
    <col min="1" max="1" width="17.140625" style="2" customWidth="1"/>
    <col min="2" max="8" width="8.7109375" style="2" customWidth="1"/>
    <col min="9" max="9" width="8.7109375" style="28" customWidth="1"/>
    <col min="10" max="16384" width="9.140625" style="28"/>
  </cols>
  <sheetData>
    <row r="1" spans="1:9" s="32" customFormat="1" ht="15.75" customHeight="1" x14ac:dyDescent="0.2">
      <c r="A1" s="10" t="s">
        <v>64</v>
      </c>
      <c r="B1" s="10"/>
      <c r="D1" s="10"/>
      <c r="E1" s="10"/>
      <c r="F1" s="10"/>
      <c r="G1" s="10"/>
      <c r="H1" s="10"/>
    </row>
    <row r="2" spans="1:9" s="32" customFormat="1" ht="15.75" customHeight="1" x14ac:dyDescent="0.2">
      <c r="A2" s="33" t="s">
        <v>63</v>
      </c>
      <c r="B2" s="10"/>
      <c r="D2" s="10"/>
      <c r="E2" s="10"/>
      <c r="F2" s="10"/>
      <c r="G2" s="10"/>
      <c r="H2" s="10"/>
    </row>
    <row r="3" spans="1:9" s="31" customFormat="1" ht="15.75" customHeight="1" x14ac:dyDescent="0.25">
      <c r="A3" s="48" t="s">
        <v>35</v>
      </c>
      <c r="B3" s="62" t="s">
        <v>34</v>
      </c>
      <c r="C3" s="57" t="s">
        <v>33</v>
      </c>
      <c r="D3" s="58"/>
      <c r="E3" s="58"/>
      <c r="F3" s="58"/>
      <c r="G3" s="42"/>
      <c r="H3" s="57" t="s">
        <v>33</v>
      </c>
      <c r="I3" s="58"/>
    </row>
    <row r="4" spans="1:9" s="31" customFormat="1" ht="15.75" customHeight="1" x14ac:dyDescent="0.25">
      <c r="A4" s="49"/>
      <c r="B4" s="63"/>
      <c r="C4" s="17" t="s">
        <v>62</v>
      </c>
      <c r="D4" s="17" t="s">
        <v>32</v>
      </c>
      <c r="E4" s="17" t="s">
        <v>31</v>
      </c>
      <c r="F4" s="17" t="s">
        <v>30</v>
      </c>
      <c r="G4" s="17" t="s">
        <v>29</v>
      </c>
      <c r="H4" s="54" t="s">
        <v>28</v>
      </c>
      <c r="I4" s="59" t="s">
        <v>27</v>
      </c>
    </row>
    <row r="5" spans="1:9" s="31" customFormat="1" ht="15.75" customHeight="1" x14ac:dyDescent="0.25">
      <c r="A5" s="50"/>
      <c r="B5" s="64"/>
      <c r="C5" s="57" t="s">
        <v>26</v>
      </c>
      <c r="D5" s="58"/>
      <c r="E5" s="58"/>
      <c r="F5" s="58"/>
      <c r="G5" s="42"/>
      <c r="H5" s="56"/>
      <c r="I5" s="60"/>
    </row>
    <row r="6" spans="1:9" ht="12" customHeight="1" x14ac:dyDescent="0.25">
      <c r="A6" s="2" t="s">
        <v>7</v>
      </c>
      <c r="B6" s="30">
        <v>11374</v>
      </c>
      <c r="C6" s="30">
        <v>7</v>
      </c>
      <c r="D6" s="30">
        <v>4185</v>
      </c>
      <c r="E6" s="30">
        <v>6917</v>
      </c>
      <c r="F6" s="30">
        <v>195</v>
      </c>
      <c r="G6" s="30">
        <v>70</v>
      </c>
      <c r="H6" s="30">
        <v>4991</v>
      </c>
      <c r="I6" s="30">
        <v>6383</v>
      </c>
    </row>
    <row r="7" spans="1:9" ht="12" customHeight="1" x14ac:dyDescent="0.25">
      <c r="A7" s="2" t="s">
        <v>6</v>
      </c>
      <c r="B7" s="30">
        <v>1587</v>
      </c>
      <c r="C7" s="30" t="s">
        <v>1</v>
      </c>
      <c r="D7" s="30">
        <v>412</v>
      </c>
      <c r="E7" s="30">
        <v>1148</v>
      </c>
      <c r="F7" s="30">
        <v>27</v>
      </c>
      <c r="G7" s="30" t="s">
        <v>1</v>
      </c>
      <c r="H7" s="30">
        <v>730</v>
      </c>
      <c r="I7" s="30">
        <v>857</v>
      </c>
    </row>
    <row r="8" spans="1:9" ht="12" customHeight="1" x14ac:dyDescent="0.25">
      <c r="A8" s="2" t="s">
        <v>5</v>
      </c>
      <c r="B8" s="30">
        <v>3829</v>
      </c>
      <c r="C8" s="30">
        <v>1</v>
      </c>
      <c r="D8" s="30">
        <v>1565</v>
      </c>
      <c r="E8" s="30">
        <v>1964</v>
      </c>
      <c r="F8" s="30">
        <v>296</v>
      </c>
      <c r="G8" s="30">
        <v>3</v>
      </c>
      <c r="H8" s="30">
        <v>1674</v>
      </c>
      <c r="I8" s="30">
        <v>2155</v>
      </c>
    </row>
    <row r="9" spans="1:9" ht="12" customHeight="1" x14ac:dyDescent="0.25">
      <c r="A9" s="2" t="s">
        <v>4</v>
      </c>
      <c r="B9" s="30">
        <v>2620</v>
      </c>
      <c r="C9" s="30" t="s">
        <v>1</v>
      </c>
      <c r="D9" s="30">
        <v>621</v>
      </c>
      <c r="E9" s="30">
        <v>1899</v>
      </c>
      <c r="F9" s="30">
        <v>85</v>
      </c>
      <c r="G9" s="30">
        <v>15</v>
      </c>
      <c r="H9" s="30">
        <v>1026</v>
      </c>
      <c r="I9" s="30">
        <v>1594</v>
      </c>
    </row>
    <row r="10" spans="1:9" ht="12" customHeight="1" x14ac:dyDescent="0.25">
      <c r="A10" s="2" t="s">
        <v>3</v>
      </c>
      <c r="B10" s="30">
        <v>1123</v>
      </c>
      <c r="C10" s="30" t="s">
        <v>1</v>
      </c>
      <c r="D10" s="30">
        <v>282</v>
      </c>
      <c r="E10" s="30">
        <v>798</v>
      </c>
      <c r="F10" s="30">
        <v>30</v>
      </c>
      <c r="G10" s="30">
        <v>13</v>
      </c>
      <c r="H10" s="30">
        <v>429</v>
      </c>
      <c r="I10" s="30">
        <v>694</v>
      </c>
    </row>
    <row r="11" spans="1:9" x14ac:dyDescent="0.25">
      <c r="A11" s="2" t="s">
        <v>2</v>
      </c>
      <c r="B11" s="30">
        <v>6892</v>
      </c>
      <c r="C11" s="30" t="s">
        <v>1</v>
      </c>
      <c r="D11" s="30">
        <v>1721</v>
      </c>
      <c r="E11" s="30">
        <v>4961</v>
      </c>
      <c r="F11" s="30">
        <v>183</v>
      </c>
      <c r="G11" s="30">
        <v>27</v>
      </c>
      <c r="H11" s="30">
        <v>2697</v>
      </c>
      <c r="I11" s="30">
        <v>4195</v>
      </c>
    </row>
    <row r="12" spans="1:9" ht="12" customHeight="1" x14ac:dyDescent="0.25">
      <c r="A12" s="2" t="s">
        <v>0</v>
      </c>
      <c r="B12" s="30">
        <v>2633</v>
      </c>
      <c r="C12" s="30" t="s">
        <v>1</v>
      </c>
      <c r="D12" s="30">
        <v>771</v>
      </c>
      <c r="E12" s="30">
        <v>1794</v>
      </c>
      <c r="F12" s="30">
        <v>56</v>
      </c>
      <c r="G12" s="30">
        <v>12</v>
      </c>
      <c r="H12" s="30">
        <v>863</v>
      </c>
      <c r="I12" s="30">
        <v>1770</v>
      </c>
    </row>
    <row r="13" spans="1:9" ht="12" customHeight="1" x14ac:dyDescent="0.25">
      <c r="A13" s="13" t="s">
        <v>25</v>
      </c>
      <c r="B13" s="29">
        <v>30058</v>
      </c>
      <c r="C13" s="29">
        <v>8</v>
      </c>
      <c r="D13" s="29">
        <v>9557</v>
      </c>
      <c r="E13" s="29">
        <v>19481</v>
      </c>
      <c r="F13" s="29">
        <v>872</v>
      </c>
      <c r="G13" s="29">
        <v>140</v>
      </c>
      <c r="H13" s="29">
        <v>12410</v>
      </c>
      <c r="I13" s="29">
        <v>17648</v>
      </c>
    </row>
  </sheetData>
  <mergeCells count="7">
    <mergeCell ref="C5:G5"/>
    <mergeCell ref="A3:A5"/>
    <mergeCell ref="B3:B5"/>
    <mergeCell ref="H4:H5"/>
    <mergeCell ref="C3:G3"/>
    <mergeCell ref="H3:I3"/>
    <mergeCell ref="I4:I5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3B760-3715-4B12-A529-DF4EEB95970B}">
  <dimension ref="A1:E12"/>
  <sheetViews>
    <sheetView zoomScaleNormal="100" workbookViewId="0"/>
  </sheetViews>
  <sheetFormatPr defaultRowHeight="13.5" x14ac:dyDescent="0.25"/>
  <cols>
    <col min="1" max="1" width="19.42578125" style="2" customWidth="1"/>
    <col min="2" max="5" width="16.85546875" style="2" customWidth="1"/>
    <col min="6" max="16384" width="9.140625" style="1"/>
  </cols>
  <sheetData>
    <row r="1" spans="1:5" s="10" customFormat="1" ht="15.75" customHeight="1" x14ac:dyDescent="0.2">
      <c r="A1" s="10" t="s">
        <v>69</v>
      </c>
    </row>
    <row r="2" spans="1:5" s="10" customFormat="1" ht="15.75" customHeight="1" x14ac:dyDescent="0.2">
      <c r="A2" s="10" t="s">
        <v>68</v>
      </c>
    </row>
    <row r="3" spans="1:5" ht="15.75" customHeight="1" x14ac:dyDescent="0.2">
      <c r="A3" s="48" t="s">
        <v>35</v>
      </c>
      <c r="B3" s="43" t="s">
        <v>67</v>
      </c>
      <c r="C3" s="43"/>
      <c r="D3" s="43"/>
      <c r="E3" s="59" t="s">
        <v>34</v>
      </c>
    </row>
    <row r="4" spans="1:5" ht="22.5" customHeight="1" x14ac:dyDescent="0.2">
      <c r="A4" s="50"/>
      <c r="B4" s="9" t="s">
        <v>66</v>
      </c>
      <c r="C4" s="26" t="s">
        <v>65</v>
      </c>
      <c r="D4" s="9" t="s">
        <v>39</v>
      </c>
      <c r="E4" s="60"/>
    </row>
    <row r="5" spans="1:5" x14ac:dyDescent="0.25">
      <c r="A5" s="2" t="s">
        <v>7</v>
      </c>
      <c r="B5" s="35">
        <v>7062</v>
      </c>
      <c r="C5" s="35">
        <v>2347</v>
      </c>
      <c r="D5" s="35">
        <v>1965</v>
      </c>
      <c r="E5" s="35">
        <v>11374</v>
      </c>
    </row>
    <row r="6" spans="1:5" x14ac:dyDescent="0.25">
      <c r="A6" s="2" t="s">
        <v>6</v>
      </c>
      <c r="B6" s="35">
        <v>510</v>
      </c>
      <c r="C6" s="35">
        <v>493</v>
      </c>
      <c r="D6" s="35">
        <v>584</v>
      </c>
      <c r="E6" s="35">
        <v>1587</v>
      </c>
    </row>
    <row r="7" spans="1:5" x14ac:dyDescent="0.25">
      <c r="A7" s="2" t="s">
        <v>5</v>
      </c>
      <c r="B7" s="35">
        <v>1578</v>
      </c>
      <c r="C7" s="35">
        <v>913</v>
      </c>
      <c r="D7" s="35">
        <v>1338</v>
      </c>
      <c r="E7" s="35">
        <v>3829</v>
      </c>
    </row>
    <row r="8" spans="1:5" x14ac:dyDescent="0.25">
      <c r="A8" s="2" t="s">
        <v>4</v>
      </c>
      <c r="B8" s="35">
        <v>871</v>
      </c>
      <c r="C8" s="35">
        <v>856</v>
      </c>
      <c r="D8" s="35">
        <v>893</v>
      </c>
      <c r="E8" s="35">
        <v>2620</v>
      </c>
    </row>
    <row r="9" spans="1:5" x14ac:dyDescent="0.25">
      <c r="A9" s="2" t="s">
        <v>3</v>
      </c>
      <c r="B9" s="35">
        <v>344</v>
      </c>
      <c r="C9" s="35">
        <v>482</v>
      </c>
      <c r="D9" s="35">
        <v>297</v>
      </c>
      <c r="E9" s="35">
        <v>1123</v>
      </c>
    </row>
    <row r="10" spans="1:5" x14ac:dyDescent="0.25">
      <c r="A10" s="2" t="s">
        <v>2</v>
      </c>
      <c r="B10" s="35">
        <v>1513</v>
      </c>
      <c r="C10" s="35">
        <v>4043</v>
      </c>
      <c r="D10" s="35">
        <v>1336</v>
      </c>
      <c r="E10" s="35">
        <v>6892</v>
      </c>
    </row>
    <row r="11" spans="1:5" s="10" customFormat="1" x14ac:dyDescent="0.25">
      <c r="A11" s="2" t="s">
        <v>0</v>
      </c>
      <c r="B11" s="35">
        <v>795</v>
      </c>
      <c r="C11" s="35">
        <v>810</v>
      </c>
      <c r="D11" s="35">
        <v>1028</v>
      </c>
      <c r="E11" s="35">
        <v>2633</v>
      </c>
    </row>
    <row r="12" spans="1:5" x14ac:dyDescent="0.25">
      <c r="A12" s="13" t="s">
        <v>25</v>
      </c>
      <c r="B12" s="34">
        <v>12673</v>
      </c>
      <c r="C12" s="34">
        <v>9944</v>
      </c>
      <c r="D12" s="34">
        <v>7441</v>
      </c>
      <c r="E12" s="34">
        <v>30058</v>
      </c>
    </row>
  </sheetData>
  <mergeCells count="3">
    <mergeCell ref="E3:E4"/>
    <mergeCell ref="A3:A4"/>
    <mergeCell ref="B3:D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428A3-7B46-415E-ABC0-FCAE19A329CB}">
  <dimension ref="A1:F11"/>
  <sheetViews>
    <sheetView zoomScaleNormal="100" workbookViewId="0"/>
  </sheetViews>
  <sheetFormatPr defaultRowHeight="13.5" x14ac:dyDescent="0.25"/>
  <cols>
    <col min="1" max="1" width="17.85546875" style="2" customWidth="1"/>
    <col min="2" max="6" width="13.85546875" style="2" customWidth="1"/>
    <col min="7" max="16384" width="9.140625" style="1"/>
  </cols>
  <sheetData>
    <row r="1" spans="1:6" s="10" customFormat="1" ht="15.75" customHeight="1" x14ac:dyDescent="0.2">
      <c r="A1" s="10" t="s">
        <v>73</v>
      </c>
    </row>
    <row r="2" spans="1:6" ht="15.75" customHeight="1" x14ac:dyDescent="0.2">
      <c r="A2" s="48" t="s">
        <v>35</v>
      </c>
      <c r="B2" s="62" t="s">
        <v>72</v>
      </c>
      <c r="C2" s="62" t="s">
        <v>71</v>
      </c>
      <c r="D2" s="65" t="s">
        <v>33</v>
      </c>
      <c r="E2" s="66"/>
      <c r="F2" s="66"/>
    </row>
    <row r="3" spans="1:6" ht="22.5" customHeight="1" x14ac:dyDescent="0.2">
      <c r="A3" s="50"/>
      <c r="B3" s="64"/>
      <c r="C3" s="64"/>
      <c r="D3" s="19" t="s">
        <v>66</v>
      </c>
      <c r="E3" s="18" t="s">
        <v>70</v>
      </c>
      <c r="F3" s="18" t="s">
        <v>39</v>
      </c>
    </row>
    <row r="4" spans="1:6" x14ac:dyDescent="0.25">
      <c r="A4" s="2" t="s">
        <v>7</v>
      </c>
      <c r="B4" s="37">
        <v>106</v>
      </c>
      <c r="C4" s="37">
        <v>4563</v>
      </c>
      <c r="D4" s="37">
        <v>3934</v>
      </c>
      <c r="E4" s="37">
        <v>482</v>
      </c>
      <c r="F4" s="38">
        <v>147</v>
      </c>
    </row>
    <row r="5" spans="1:6" x14ac:dyDescent="0.25">
      <c r="A5" s="2" t="s">
        <v>6</v>
      </c>
      <c r="B5" s="37">
        <v>4</v>
      </c>
      <c r="C5" s="37">
        <v>124</v>
      </c>
      <c r="D5" s="37">
        <v>124</v>
      </c>
      <c r="E5" s="37" t="s">
        <v>1</v>
      </c>
      <c r="F5" s="37" t="s">
        <v>1</v>
      </c>
    </row>
    <row r="6" spans="1:6" x14ac:dyDescent="0.25">
      <c r="A6" s="2" t="s">
        <v>5</v>
      </c>
      <c r="B6" s="37">
        <v>9</v>
      </c>
      <c r="C6" s="37">
        <v>317</v>
      </c>
      <c r="D6" s="37">
        <v>301</v>
      </c>
      <c r="E6" s="37">
        <v>15</v>
      </c>
      <c r="F6" s="37">
        <v>1</v>
      </c>
    </row>
    <row r="7" spans="1:6" x14ac:dyDescent="0.25">
      <c r="A7" s="2" t="s">
        <v>4</v>
      </c>
      <c r="B7" s="37">
        <v>4</v>
      </c>
      <c r="C7" s="37">
        <v>24</v>
      </c>
      <c r="D7" s="37">
        <v>16</v>
      </c>
      <c r="E7" s="37">
        <v>6</v>
      </c>
      <c r="F7" s="37">
        <v>2</v>
      </c>
    </row>
    <row r="8" spans="1:6" x14ac:dyDescent="0.25">
      <c r="A8" s="2" t="s">
        <v>3</v>
      </c>
      <c r="B8" s="37">
        <v>2</v>
      </c>
      <c r="C8" s="37">
        <v>40</v>
      </c>
      <c r="D8" s="37">
        <v>18</v>
      </c>
      <c r="E8" s="37">
        <v>13</v>
      </c>
      <c r="F8" s="37">
        <v>9</v>
      </c>
    </row>
    <row r="9" spans="1:6" x14ac:dyDescent="0.25">
      <c r="A9" s="2" t="s">
        <v>2</v>
      </c>
      <c r="B9" s="37">
        <v>12</v>
      </c>
      <c r="C9" s="37">
        <v>292</v>
      </c>
      <c r="D9" s="37">
        <v>180</v>
      </c>
      <c r="E9" s="37">
        <v>68</v>
      </c>
      <c r="F9" s="37">
        <v>44</v>
      </c>
    </row>
    <row r="10" spans="1:6" x14ac:dyDescent="0.25">
      <c r="A10" s="2" t="s">
        <v>0</v>
      </c>
      <c r="B10" s="37">
        <v>9</v>
      </c>
      <c r="C10" s="37">
        <v>90</v>
      </c>
      <c r="D10" s="37">
        <v>74</v>
      </c>
      <c r="E10" s="37">
        <v>14</v>
      </c>
      <c r="F10" s="37">
        <v>2</v>
      </c>
    </row>
    <row r="11" spans="1:6" s="10" customFormat="1" x14ac:dyDescent="0.25">
      <c r="A11" s="13" t="s">
        <v>25</v>
      </c>
      <c r="B11" s="36">
        <v>146</v>
      </c>
      <c r="C11" s="36">
        <v>5450</v>
      </c>
      <c r="D11" s="36">
        <v>4647</v>
      </c>
      <c r="E11" s="36">
        <v>598</v>
      </c>
      <c r="F11" s="36">
        <v>205</v>
      </c>
    </row>
  </sheetData>
  <mergeCells count="4">
    <mergeCell ref="A2:A3"/>
    <mergeCell ref="B2:B3"/>
    <mergeCell ref="C2:C3"/>
    <mergeCell ref="D2:F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Table of Contents</vt:lpstr>
      <vt:lpstr>9.1</vt:lpstr>
      <vt:lpstr>9.2</vt:lpstr>
      <vt:lpstr>9.3</vt:lpstr>
      <vt:lpstr>9.4</vt:lpstr>
      <vt:lpstr>9.5</vt:lpstr>
      <vt:lpstr>9.6</vt:lpstr>
      <vt:lpstr>9.7</vt:lpstr>
      <vt:lpstr>9.8</vt:lpstr>
      <vt:lpstr>9.9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2025-03-27T17:38:40Z</dcterms:created>
  <dcterms:modified xsi:type="dcterms:W3CDTF">2025-03-27T17:49:33Z</dcterms:modified>
</cp:coreProperties>
</file>