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389A3E97-4595-40FC-B330-ABA96C12EE6A}" xr6:coauthVersionLast="36" xr6:coauthVersionMax="36" xr10:uidLastSave="{00000000-0000-0000-0000-000000000000}"/>
  <bookViews>
    <workbookView xWindow="0" yWindow="0" windowWidth="28800" windowHeight="11625" xr2:uid="{0BA93818-F27C-4C7F-BD6C-96272B762BFF}"/>
  </bookViews>
  <sheets>
    <sheet name="Table of Contents" sheetId="11" r:id="rId1"/>
    <sheet name="10.1" sheetId="2" r:id="rId2"/>
    <sheet name="10.2" sheetId="3" r:id="rId3"/>
    <sheet name="10.3" sheetId="4" r:id="rId4"/>
    <sheet name="10.4" sheetId="5" r:id="rId5"/>
    <sheet name="10.5" sheetId="6" r:id="rId6"/>
    <sheet name="10.6" sheetId="7" r:id="rId7"/>
    <sheet name="10.7" sheetId="8" r:id="rId8"/>
    <sheet name="10.8" sheetId="9" r:id="rId9"/>
    <sheet name="10.9" sheetId="10"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7" l="1"/>
  <c r="C1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8DD593E-ABC5-4A45-9F6E-A647501184E6}">
      <text>
        <r>
          <rPr>
            <sz val="8"/>
            <color indexed="81"/>
            <rFont val="Tahoma"/>
            <family val="2"/>
            <charset val="238"/>
          </rPr>
          <t>Data of employers operating social insurance pay-office.</t>
        </r>
      </text>
    </comment>
    <comment ref="B2" authorId="0" shapeId="0" xr:uid="{2DB94B65-7A94-4885-8AFA-F202A34FAAFC}">
      <text>
        <r>
          <rPr>
            <sz val="8"/>
            <color indexed="81"/>
            <rFont val="Tahoma"/>
            <family val="2"/>
            <charset val="238"/>
          </rPr>
          <t xml:space="preserve"> Data corrected by the National Health Insurance Fund Administration.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F1F993A-6B5D-41C0-B733-82835B9D42EC}">
      <text>
        <r>
          <rPr>
            <sz val="8"/>
            <color indexed="81"/>
            <rFont val="Tahoma"/>
            <family val="2"/>
            <charset val="238"/>
          </rPr>
          <t xml:space="preserve"> Including data of Hungarian State Railways, up to 1998 excluding data of those who contracted with NHIFA. From 1999 excluding data of professional staff of armed corporations and order defence organizations.</t>
        </r>
      </text>
    </comment>
    <comment ref="F2" authorId="0" shapeId="0" xr:uid="{AFE17E6F-A6A7-4DB6-B1B3-BC342D97A267}">
      <text>
        <r>
          <rPr>
            <sz val="8"/>
            <color indexed="81"/>
            <rFont val="Tahoma"/>
            <family val="2"/>
            <charset val="238"/>
          </rPr>
          <t xml:space="preserve">Total expenses on sick-pay, from 1996 including employer’s contribution to sick-pay.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20C0A25-6D66-4E81-93E8-BCDD45F3530C}">
      <text>
        <r>
          <rPr>
            <sz val="8"/>
            <color indexed="81"/>
            <rFont val="Tahoma"/>
            <family val="2"/>
            <charset val="238"/>
          </rPr>
          <t>Including data of Hungarian State Railways, up to 1998 excluding data of those who contracted with NHIFA. From 1999 excluding data of professional staff of armed corporations and order defence organizations.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3DA62DD-A4F5-4DD5-BD67-29B0404C00B1}">
      <text>
        <r>
          <rPr>
            <sz val="8"/>
            <color indexed="81"/>
            <rFont val="Tahoma"/>
            <family val="2"/>
            <charset val="238"/>
          </rPr>
          <t>Including data of up to 1998 excluding data of those who contracted with NHIFA. From 1999 excluding data of professional staff of armed corporations and order defence organizations.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E16A30A-C34E-480D-A958-7B55442982F3}">
      <text>
        <r>
          <rPr>
            <sz val="8"/>
            <color indexed="81"/>
            <rFont val="Tahoma"/>
            <family val="2"/>
            <charset val="238"/>
          </rPr>
          <t>Including data on persons engaged in secondary activities. Up to 1998 excluding data of those who contracted with NHIFA. From 1999 excluding data of professional staff of armed corporations and order defence organizations.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7EC7015-D81B-4520-95CB-F161AD9A230A}">
      <text>
        <r>
          <rPr>
            <sz val="8"/>
            <color indexed="81"/>
            <rFont val="Tahoma"/>
            <family val="2"/>
            <charset val="238"/>
          </rPr>
          <t>Regional data classified according to the authority of competent County Health Insurance Fund. Data of professional staff of armed forces, security organizations and national civil services excluded.
Notes:Those who contracted with NHIFA included in countie's data.</t>
        </r>
      </text>
    </comment>
    <comment ref="B3" authorId="0" shapeId="0" xr:uid="{DB91F960-CCB9-43FA-B5E3-0367BD036C6B}">
      <text>
        <r>
          <rPr>
            <sz val="8"/>
            <color indexed="81"/>
            <rFont val="Tahoma"/>
            <family val="2"/>
            <charset val="238"/>
          </rPr>
          <t>Estimated data.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AD181C0-6740-4394-B3C0-B70A0F7DFE64}">
      <text>
        <r>
          <rPr>
            <sz val="8"/>
            <color indexed="81"/>
            <rFont val="Tahoma"/>
            <family val="2"/>
            <charset val="238"/>
          </rPr>
          <t>Regional data classified according to the authority of competent County Health Insurance Fund. Data of professional staff of armed forces, security organizations and national civil services excluded.
Notes:Those who contracted with NHIFA included in countie's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3B65102-4274-4297-8EFD-824C0485C364}">
      <text>
        <r>
          <rPr>
            <sz val="8"/>
            <color indexed="81"/>
            <rFont val="Tahoma"/>
            <family val="2"/>
            <charset val="238"/>
          </rPr>
          <t>Regional data classified according to the authority of competent County Health Insurance Fund. Data of professional staff of armed forces, security organizations and national civil services excluded.
Notes:Those who contracted with NHIFA included in countie's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1FBEE18-FF48-4D4C-8B0C-3E73AFF9C2D7}">
      <text>
        <r>
          <rPr>
            <sz val="8"/>
            <color indexed="81"/>
            <rFont val="Tahoma"/>
            <family val="2"/>
            <charset val="238"/>
          </rPr>
          <t>Regional data classified according to the authority of competent County Health Insurance Fund. Data of professional staff of armed forces, security organizations and national civil services excluded.
Notes:Those who contracted with NHIFA included in countie's data.</t>
        </r>
      </text>
    </comment>
  </commentList>
</comments>
</file>

<file path=xl/sharedStrings.xml><?xml version="1.0" encoding="utf-8"?>
<sst xmlns="http://schemas.openxmlformats.org/spreadsheetml/2006/main" count="242" uniqueCount="114">
  <si>
    <t>Expenditure per working day, HUF</t>
  </si>
  <si>
    <t>Expenditure on sick leave, million HUF</t>
  </si>
  <si>
    <t xml:space="preserve">  by working days, thousands</t>
  </si>
  <si>
    <t xml:space="preserve">Daily average number of persons on sick leave, </t>
  </si>
  <si>
    <t xml:space="preserve">Number of working days of sick leave, millions </t>
  </si>
  <si>
    <t>Average number of employees, thousands</t>
  </si>
  <si>
    <r>
      <t>1995</t>
    </r>
    <r>
      <rPr>
        <vertAlign val="superscript"/>
        <sz val="8"/>
        <rFont val="Arial Narrow"/>
        <family val="2"/>
        <charset val="238"/>
      </rPr>
      <t>b)</t>
    </r>
  </si>
  <si>
    <t>Denomination</t>
  </si>
  <si>
    <r>
      <t>10.1. Sick leave data on payment offices</t>
    </r>
    <r>
      <rPr>
        <b/>
        <vertAlign val="superscript"/>
        <sz val="10"/>
        <rFont val="Arial Narrow"/>
        <family val="2"/>
        <charset val="238"/>
      </rPr>
      <t>a)</t>
    </r>
  </si>
  <si>
    <t>thousands</t>
  </si>
  <si>
    <t>persons on sick pay</t>
  </si>
  <si>
    <t>persons entitled                                                                                                                                  to sick pay</t>
  </si>
  <si>
    <t>Expenditure per sick pay day, HUF</t>
  </si>
  <si>
    <r>
      <t>Total sick pay</t>
    </r>
    <r>
      <rPr>
        <vertAlign val="superscript"/>
        <sz val="8"/>
        <rFont val="Arial Narrow"/>
        <family val="2"/>
        <charset val="238"/>
      </rPr>
      <t>b)</t>
    </r>
    <r>
      <rPr>
        <sz val="8"/>
        <rFont val="Arial Narrow"/>
        <family val="2"/>
        <charset val="238"/>
      </rPr>
      <t xml:space="preserve"> expenditure,  million HUF</t>
    </r>
  </si>
  <si>
    <t>Sick pay days,                                                                                                                         millions</t>
  </si>
  <si>
    <t>Rate of</t>
  </si>
  <si>
    <t>Daily average number of</t>
  </si>
  <si>
    <t>Year</t>
  </si>
  <si>
    <r>
      <t>10.2. Aggregate sick pay data</t>
    </r>
    <r>
      <rPr>
        <b/>
        <vertAlign val="superscript"/>
        <sz val="10"/>
        <rFont val="Arial Narrow"/>
        <family val="2"/>
        <charset val="238"/>
      </rPr>
      <t>a)</t>
    </r>
  </si>
  <si>
    <t>Together</t>
  </si>
  <si>
    <t>..</t>
  </si>
  <si>
    <t xml:space="preserve">       ..</t>
  </si>
  <si>
    <t xml:space="preserve">          ..</t>
  </si>
  <si>
    <t xml:space="preserve"> Self-employed persons and members of joint enterprises</t>
  </si>
  <si>
    <t>Employees</t>
  </si>
  <si>
    <t>per person  entitled</t>
  </si>
  <si>
    <t>per case</t>
  </si>
  <si>
    <t>cases</t>
  </si>
  <si>
    <t>days</t>
  </si>
  <si>
    <t>on sick pay</t>
  </si>
  <si>
    <t>entitled  to sick pay</t>
  </si>
  <si>
    <t>Sick pay days</t>
  </si>
  <si>
    <t>Number of sick pay</t>
  </si>
  <si>
    <t>Daily average number of persons</t>
  </si>
  <si>
    <r>
      <t>10.3. Data on sick pay by employment status</t>
    </r>
    <r>
      <rPr>
        <b/>
        <vertAlign val="superscript"/>
        <sz val="10"/>
        <rFont val="Arial Narrow"/>
        <family val="2"/>
        <charset val="238"/>
      </rPr>
      <t>a)</t>
    </r>
  </si>
  <si>
    <t>proportion of the total sick pay expense, %</t>
  </si>
  <si>
    <t>total expense,  million HUF</t>
  </si>
  <si>
    <t>proportion of the total number of sick pay days, %</t>
  </si>
  <si>
    <t>number, thousands</t>
  </si>
  <si>
    <t>Child nursing  sick pay expense  per day, HUF</t>
  </si>
  <si>
    <t xml:space="preserve">Child nursing sick pay expenditure </t>
  </si>
  <si>
    <t xml:space="preserve">Child nursing sick pay days </t>
  </si>
  <si>
    <r>
      <t>10.4. Child nursing sick pay</t>
    </r>
    <r>
      <rPr>
        <b/>
        <vertAlign val="superscript"/>
        <sz val="10"/>
        <rFont val="Arial Narrow"/>
        <family val="2"/>
        <charset val="238"/>
      </rPr>
      <t>a)</t>
    </r>
  </si>
  <si>
    <t xml:space="preserve">          –</t>
  </si>
  <si>
    <t>total expense million HUF</t>
  </si>
  <si>
    <t>of which: travel accident days, thousands</t>
  </si>
  <si>
    <t>Accident sick pay expense  per day, HUF</t>
  </si>
  <si>
    <t>Accident sick pay expenditure</t>
  </si>
  <si>
    <t>Accident sick pay days</t>
  </si>
  <si>
    <t xml:space="preserve"> Year</t>
  </si>
  <si>
    <r>
      <t>10.5. Main data on sick pay in respect of occupational accidents and diseases</t>
    </r>
    <r>
      <rPr>
        <b/>
        <vertAlign val="superscript"/>
        <sz val="10"/>
        <rFont val="Arial Narrow"/>
        <family val="2"/>
        <charset val="238"/>
      </rPr>
      <t>a)</t>
    </r>
  </si>
  <si>
    <t>Country total</t>
  </si>
  <si>
    <t xml:space="preserve">  Administration</t>
  </si>
  <si>
    <t xml:space="preserve">Railway workers’ Social Insurance </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</si>
  <si>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</si>
  <si>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</si>
  <si>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</si>
  <si>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</si>
  <si>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</si>
  <si>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</si>
  <si>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</si>
  <si>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</si>
  <si>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</si>
  <si>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</si>
  <si>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</si>
  <si>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</si>
  <si>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Southern Transdanubia</t>
  </si>
  <si>
    <t>Tolna</t>
  </si>
  <si>
    <t>Somogy</t>
  </si>
  <si>
    <t>Baranya</t>
  </si>
  <si>
    <t xml:space="preserve">Western Transdanubia </t>
  </si>
  <si>
    <t>Zala</t>
  </si>
  <si>
    <t>Vas</t>
  </si>
  <si>
    <t>Győr-Moson-Sopron</t>
  </si>
  <si>
    <t xml:space="preserve">Central Transdanubia </t>
  </si>
  <si>
    <t>Veszprém</t>
  </si>
  <si>
    <t>Komárom-Esztergom</t>
  </si>
  <si>
    <t>Fejér</t>
  </si>
  <si>
    <t>Central Hungary</t>
  </si>
  <si>
    <t>Budapest–Pest</t>
  </si>
  <si>
    <t>case</t>
  </si>
  <si>
    <t>person entitled</t>
  </si>
  <si>
    <t>days, thousands</t>
  </si>
  <si>
    <r>
      <t>entitled to sick pay, thousands</t>
    </r>
    <r>
      <rPr>
        <vertAlign val="superscript"/>
        <sz val="8"/>
        <rFont val="Arial Narrow"/>
        <family val="2"/>
        <charset val="238"/>
      </rPr>
      <t>b)</t>
    </r>
  </si>
  <si>
    <t>Sick pay days per</t>
  </si>
  <si>
    <t>Rate of persons on sick pay, %</t>
  </si>
  <si>
    <t>Region</t>
  </si>
  <si>
    <r>
      <t>10.6. Data on sick pay by region, 2005</t>
    </r>
    <r>
      <rPr>
        <b/>
        <vertAlign val="superscript"/>
        <sz val="10"/>
        <rFont val="Arial Narrow"/>
        <family val="2"/>
        <charset val="238"/>
      </rPr>
      <t>a)</t>
    </r>
  </si>
  <si>
    <t>Sick pay days per case</t>
  </si>
  <si>
    <t>Rate of  sick pay  days, %</t>
  </si>
  <si>
    <t>Daily average number of persons on sick pay</t>
  </si>
  <si>
    <t xml:space="preserve">Region </t>
  </si>
  <si>
    <r>
      <t>10.7. Sick pay data of employees by region, 2005</t>
    </r>
    <r>
      <rPr>
        <b/>
        <vertAlign val="superscript"/>
        <sz val="10"/>
        <rFont val="Arial Narrow"/>
        <family val="2"/>
        <charset val="238"/>
      </rPr>
      <t>a)</t>
    </r>
  </si>
  <si>
    <t>–</t>
  </si>
  <si>
    <t>Rate of sick pay days, %</t>
  </si>
  <si>
    <r>
      <t>10.8. Sick pay data of self-employed persons and members of joint enterprises by region, 2005</t>
    </r>
    <r>
      <rPr>
        <b/>
        <vertAlign val="superscript"/>
        <sz val="10"/>
        <rFont val="Arial Narrow"/>
        <family val="2"/>
        <charset val="238"/>
      </rPr>
      <t>a)</t>
    </r>
  </si>
  <si>
    <t>sick pay days</t>
  </si>
  <si>
    <t>accident</t>
  </si>
  <si>
    <t>child nursing</t>
  </si>
  <si>
    <t xml:space="preserve">accident </t>
  </si>
  <si>
    <t xml:space="preserve">child nursing  </t>
  </si>
  <si>
    <t>Total</t>
  </si>
  <si>
    <t>Self-employed persons and members of joint enterprises</t>
  </si>
  <si>
    <r>
      <t>10.9. Data on child nursing and accident sick pay by regions, 2005</t>
    </r>
    <r>
      <rPr>
        <b/>
        <vertAlign val="superscript"/>
        <sz val="10"/>
        <rFont val="Arial Narrow"/>
        <family val="2"/>
        <charset val="238"/>
      </rPr>
      <t>a)</t>
    </r>
  </si>
  <si>
    <t>Table of Contents</t>
  </si>
  <si>
    <t>10.1. Sick leave data on payment offices</t>
  </si>
  <si>
    <t>10.2. Aggregate sick pay data</t>
  </si>
  <si>
    <t>10.3. Data on sick pay by employment status</t>
  </si>
  <si>
    <t>10.4. Child nursing sick pay</t>
  </si>
  <si>
    <t>10.5. Main data on sick pay in respect of occupational accidents and diseases</t>
  </si>
  <si>
    <t>10.6. Data on sick pay by region, 2005</t>
  </si>
  <si>
    <t>10.7. Sick pay data of employees by region, 2005</t>
  </si>
  <si>
    <t>10.8. Sick pay data of self-employed persons and members of joint enterprises by region, 2005</t>
  </si>
  <si>
    <t>10.9. Data on child nursing and accident sick pay by regions, 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</si>
</sst>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__"/>
    <numFmt numFmtId="165" formatCode="#,##0.0__"/>
    <numFmt numFmtId="166" formatCode="#,##0____________"/>
    <numFmt numFmtId="167" formatCode="#,##0.0____________"/>
    <numFmt numFmtId="168" formatCode="#,##0____________;@____________"/>
    <numFmt numFmtId="169" formatCode="#,##0______________"/>
    <numFmt numFmtId="170" formatCode="#,##0________________"/>
    <numFmt numFmtId="171" formatCode="#,##0.0__________________"/>
    <numFmt numFmtId="172" formatCode="#,##0.0______________"/>
    <numFmt numFmtId="173" formatCode="#,##0____"/>
    <numFmt numFmtId="174" formatCode="_-* #,##0.0\ _F_t_-;\-* #,##0.0\ _F_t_-;_-* &quot;-&quot;??\ _F_t_-;_-@_-"/>
    <numFmt numFmtId="175" formatCode="#,##0.0______"/>
    <numFmt numFmtId="176" formatCode="#,##0______"/>
    <numFmt numFmtId="177" formatCode="0.0"/>
    <numFmt numFmtId="178" formatCode="#,##0____________;@______________"/>
    <numFmt numFmtId="179" formatCode="#,##0______;@______"/>
  </numFmts>
  <fonts count="14" x14ac:knownFonts="1">
    <font>
      <sz val="11"/>
      <color theme="1"/>
      <name val="Calibri"/>
      <family val="2"/>
      <charset val="238"/>
      <scheme val="minor"/>
    </font>
    <font>
      <sz val="10"/>
      <name val="Arial CE"/>
      <charset val="238"/>
    </font>
    <font>
      <sz val="8"/>
      <name val="Arial Narrow"/>
      <family val="2"/>
      <charset val="238"/>
    </font>
    <font>
      <vertAlign val="superscript"/>
      <sz val="8"/>
      <name val="Arial Narrow"/>
      <family val="2"/>
      <charset val="238"/>
    </font>
    <font>
      <b/>
      <sz val="10"/>
      <name val="Arial CE"/>
      <charset val="238"/>
    </font>
    <font>
      <b/>
      <sz val="10"/>
      <name val="Arial Narrow"/>
      <family val="2"/>
      <charset val="238"/>
    </font>
    <font>
      <b/>
      <vertAlign val="superscript"/>
      <sz val="10"/>
      <name val="Arial Narrow"/>
      <family val="2"/>
      <charset val="238"/>
    </font>
    <font>
      <sz val="8"/>
      <color indexed="81"/>
      <name val="Tahoma"/>
      <family val="2"/>
      <charset val="238"/>
    </font>
    <font>
      <b/>
      <sz val="8"/>
      <name val="Arial Narrow"/>
      <family val="2"/>
      <charset val="238"/>
    </font>
    <font>
      <sz val="8"/>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64">
    <xf numFmtId="0" fontId="0" fillId="0" borderId="0" xfId="0"/>
    <xf numFmtId="0" fontId="1" fillId="0" borderId="0" xfId="0" applyFont="1"/>
    <xf numFmtId="0" fontId="2" fillId="0" borderId="0" xfId="0" applyFont="1"/>
    <xf numFmtId="164" fontId="2" fillId="0" borderId="0" xfId="0" applyNumberFormat="1" applyFont="1"/>
    <xf numFmtId="165" fontId="2" fillId="0" borderId="0" xfId="0" applyNumberFormat="1" applyFont="1"/>
    <xf numFmtId="0" fontId="4" fillId="0" borderId="0" xfId="0" applyFont="1"/>
    <xf numFmtId="0" fontId="5" fillId="0" borderId="0" xfId="0" applyFont="1"/>
    <xf numFmtId="166" fontId="2" fillId="0" borderId="0" xfId="0" applyNumberFormat="1" applyFont="1"/>
    <xf numFmtId="167" fontId="2" fillId="0" borderId="0" xfId="0" applyNumberFormat="1" applyFont="1"/>
    <xf numFmtId="166" fontId="2" fillId="0" borderId="0" xfId="0" applyNumberFormat="1" applyFont="1" applyAlignment="1">
      <alignment horizontal="right"/>
    </xf>
    <xf numFmtId="0" fontId="2" fillId="0" borderId="0" xfId="0" applyFont="1" applyAlignment="1">
      <alignment horizont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168" fontId="2" fillId="0" borderId="0" xfId="0" applyNumberFormat="1" applyFont="1" applyAlignment="1">
      <alignment horizontal="right"/>
    </xf>
    <xf numFmtId="169" fontId="2" fillId="0" borderId="0" xfId="0" applyNumberFormat="1" applyFont="1" applyAlignment="1">
      <alignment horizontal="right"/>
    </xf>
    <xf numFmtId="169" fontId="2" fillId="0" borderId="0" xfId="0" applyNumberFormat="1" applyFont="1"/>
    <xf numFmtId="166" fontId="2" fillId="0" borderId="0" xfId="0" applyNumberFormat="1" applyFont="1" applyAlignment="1">
      <alignment horizontal="center"/>
    </xf>
    <xf numFmtId="170" fontId="2" fillId="0" borderId="0" xfId="0" applyNumberFormat="1" applyFont="1"/>
    <xf numFmtId="171" fontId="2" fillId="0" borderId="0" xfId="0" applyNumberFormat="1" applyFont="1"/>
    <xf numFmtId="172" fontId="2" fillId="0" borderId="0" xfId="0" applyNumberFormat="1" applyFont="1"/>
    <xf numFmtId="0" fontId="9" fillId="0" borderId="0" xfId="0" applyFont="1"/>
    <xf numFmtId="174" fontId="8" fillId="0" borderId="0" xfId="0" applyNumberFormat="1" applyFont="1"/>
    <xf numFmtId="175" fontId="8" fillId="0" borderId="0" xfId="0" applyNumberFormat="1" applyFont="1" applyAlignment="1">
      <alignment horizontal="right"/>
    </xf>
    <xf numFmtId="173" fontId="8" fillId="0" borderId="0" xfId="0" applyNumberFormat="1" applyFont="1" applyBorder="1" applyAlignment="1">
      <alignment horizontal="right"/>
    </xf>
    <xf numFmtId="173" fontId="8" fillId="0" borderId="0" xfId="0" applyNumberFormat="1" applyFont="1" applyAlignment="1">
      <alignment horizontal="right"/>
    </xf>
    <xf numFmtId="0" fontId="8" fillId="0" borderId="0" xfId="0" applyFont="1"/>
    <xf numFmtId="174" fontId="2" fillId="0" borderId="0" xfId="0" applyNumberFormat="1" applyFont="1"/>
    <xf numFmtId="175" fontId="2" fillId="0" borderId="0" xfId="0" applyNumberFormat="1" applyFont="1" applyAlignment="1">
      <alignment horizontal="right"/>
    </xf>
    <xf numFmtId="173" fontId="2" fillId="0" borderId="0" xfId="0" applyNumberFormat="1" applyFont="1" applyBorder="1" applyAlignment="1">
      <alignment horizontal="right"/>
    </xf>
    <xf numFmtId="173" fontId="2" fillId="0" borderId="0" xfId="0" applyNumberFormat="1" applyFont="1" applyAlignment="1">
      <alignment horizontal="right"/>
    </xf>
    <xf numFmtId="176" fontId="2" fillId="0" borderId="0" xfId="0" applyNumberFormat="1" applyFont="1"/>
    <xf numFmtId="175" fontId="8" fillId="0" borderId="0" xfId="0" applyNumberFormat="1" applyFont="1"/>
    <xf numFmtId="175" fontId="2" fillId="0" borderId="0" xfId="0" applyNumberFormat="1" applyFont="1"/>
    <xf numFmtId="0" fontId="2" fillId="0" borderId="7" xfId="0" applyFont="1" applyBorder="1" applyAlignment="1">
      <alignment horizontal="center" vertical="center"/>
    </xf>
    <xf numFmtId="177" fontId="2" fillId="0" borderId="0" xfId="0" applyNumberFormat="1" applyFont="1"/>
    <xf numFmtId="177" fontId="8" fillId="0" borderId="0" xfId="0" applyNumberFormat="1" applyFont="1" applyAlignment="1">
      <alignment horizontal="center"/>
    </xf>
    <xf numFmtId="166" fontId="8" fillId="0" borderId="0" xfId="0" applyNumberFormat="1" applyFont="1"/>
    <xf numFmtId="177" fontId="2" fillId="0" borderId="0" xfId="0" applyNumberFormat="1" applyFont="1" applyAlignment="1">
      <alignment horizontal="center"/>
    </xf>
    <xf numFmtId="172" fontId="8" fillId="0" borderId="0" xfId="0" applyNumberFormat="1" applyFont="1"/>
    <xf numFmtId="166" fontId="8" fillId="0" borderId="0" xfId="0" applyNumberFormat="1" applyFont="1" applyAlignment="1">
      <alignment horizontal="right"/>
    </xf>
    <xf numFmtId="178" fontId="2" fillId="0" borderId="0" xfId="0" applyNumberFormat="1" applyFont="1" applyAlignment="1">
      <alignment horizontal="right"/>
    </xf>
    <xf numFmtId="168" fontId="2" fillId="0" borderId="0" xfId="0" applyNumberFormat="1" applyFont="1"/>
    <xf numFmtId="0" fontId="2" fillId="0" borderId="8" xfId="0" applyFont="1" applyFill="1" applyBorder="1" applyAlignment="1">
      <alignment horizontal="center" vertical="center"/>
    </xf>
    <xf numFmtId="176" fontId="8" fillId="0" borderId="0" xfId="0" applyNumberFormat="1" applyFont="1"/>
    <xf numFmtId="179" fontId="2" fillId="0" borderId="0" xfId="0" applyNumberFormat="1" applyFont="1" applyAlignment="1">
      <alignment horizontal="right"/>
    </xf>
    <xf numFmtId="179" fontId="2" fillId="0" borderId="0" xfId="0" applyNumberFormat="1" applyFont="1"/>
    <xf numFmtId="0" fontId="11" fillId="0" borderId="0" xfId="0" applyFont="1" applyAlignment="1">
      <alignment horizontal="center"/>
    </xf>
    <xf numFmtId="0" fontId="12" fillId="0" borderId="0" xfId="0" applyFont="1"/>
    <xf numFmtId="0" fontId="13" fillId="0" borderId="0" xfId="1" applyFont="1" applyAlignment="1"/>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 fillId="0" borderId="2" xfId="0" applyFont="1" applyBorder="1" applyAlignment="1">
      <alignment horizontal="center" vertical="center"/>
    </xf>
    <xf numFmtId="0" fontId="2" fillId="0" borderId="4" xfId="0" applyFont="1" applyBorder="1" applyAlignment="1">
      <alignment horizontal="center" vertical="center"/>
    </xf>
    <xf numFmtId="0" fontId="1"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8" fillId="0" borderId="0" xfId="0" applyFont="1" applyBorder="1" applyAlignment="1">
      <alignment horizontal="center"/>
    </xf>
    <xf numFmtId="0" fontId="8" fillId="0" borderId="0" xfId="0" applyFont="1" applyAlignment="1">
      <alignment horizontal="center"/>
    </xf>
    <xf numFmtId="0" fontId="2"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058B-7C9C-4CB2-8AD8-A3D19706D295}">
  <dimension ref="A1:A10"/>
  <sheetViews>
    <sheetView tabSelected="1" zoomScaleNormal="100" workbookViewId="0"/>
  </sheetViews>
  <sheetFormatPr defaultRowHeight="12.75" x14ac:dyDescent="0.2"/>
  <cols>
    <col min="1" max="1" width="83.140625" style="47" bestFit="1" customWidth="1"/>
    <col min="2" max="16384" width="9.140625" style="47"/>
  </cols>
  <sheetData>
    <row r="1" spans="1:1" x14ac:dyDescent="0.2">
      <c r="A1" s="46" t="s">
        <v>104</v>
      </c>
    </row>
    <row r="2" spans="1:1" x14ac:dyDescent="0.2">
      <c r="A2" s="48" t="s">
        <v>105</v>
      </c>
    </row>
    <row r="3" spans="1:1" x14ac:dyDescent="0.2">
      <c r="A3" s="48" t="s">
        <v>106</v>
      </c>
    </row>
    <row r="4" spans="1:1" x14ac:dyDescent="0.2">
      <c r="A4" s="48" t="s">
        <v>107</v>
      </c>
    </row>
    <row r="5" spans="1:1" x14ac:dyDescent="0.2">
      <c r="A5" s="48" t="s">
        <v>108</v>
      </c>
    </row>
    <row r="6" spans="1:1" x14ac:dyDescent="0.2">
      <c r="A6" s="48" t="s">
        <v>109</v>
      </c>
    </row>
    <row r="7" spans="1:1" x14ac:dyDescent="0.2">
      <c r="A7" s="48" t="s">
        <v>110</v>
      </c>
    </row>
    <row r="8" spans="1:1" x14ac:dyDescent="0.2">
      <c r="A8" s="48" t="s">
        <v>111</v>
      </c>
    </row>
    <row r="9" spans="1:1" x14ac:dyDescent="0.2">
      <c r="A9" s="48" t="s">
        <v>112</v>
      </c>
    </row>
    <row r="10" spans="1:1" x14ac:dyDescent="0.2">
      <c r="A10" s="48" t="s">
        <v>113</v>
      </c>
    </row>
  </sheetData>
  <hyperlinks>
    <hyperlink ref="A2" location="10.1!A1" display="10.1. Sick leave data on payment officesa)" xr:uid="{801C8CE0-D7D2-4520-860D-4A032565CA45}"/>
    <hyperlink ref="A3" location="10.2!A1" display="10.2. Aggregate sick pay dataa)" xr:uid="{A09844BE-D8F4-45DB-908F-1CF11FF955B4}"/>
    <hyperlink ref="A4" location="10.3!A1" display="10.3. Data on sick pay by employment statusa)" xr:uid="{F58ECE46-7570-4000-8DC1-2A25B5A4E3A5}"/>
    <hyperlink ref="A5" location="10.4!A1" display="10.4. Child nursing sick paya)" xr:uid="{469F0203-84DD-45D2-8190-121D5FC7C9A8}"/>
    <hyperlink ref="A6" location="10.5!A1" display="10.5. Main data on sick pay in respect of occupational accidents and diseasesa)" xr:uid="{1B35FAB1-76B4-47EC-9A8A-B3DF3168CBA5}"/>
    <hyperlink ref="A7" location="10.6!A1" display="10.6. Data on sick pay by region, 2005a)" xr:uid="{CA613388-1F43-474A-A7B7-A1721487D5A7}"/>
    <hyperlink ref="A8" location="10.7!A1" display="10.7. Sick pay data of employees by region, 2005a)" xr:uid="{6D05549D-4938-48B4-A9EF-86093A82CC41}"/>
    <hyperlink ref="A9" location="10.8!A1" display="10.8. Sick pay data of self-employed persons and members of joint enterprises by region, 2005a)" xr:uid="{3C1513BA-373F-4D61-9645-22CE4EFA4AA6}"/>
    <hyperlink ref="A10" location="10.9!A1" display="10.9. Data on child nursing and accident sick pay by regions, 2005a)" xr:uid="{119CBFE4-4C2E-4D10-A7B9-07ECBFFFAD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1A048-3998-4BA4-A14F-DF35480E4158}">
  <dimension ref="A1:L9"/>
  <sheetViews>
    <sheetView zoomScaleNormal="100" workbookViewId="0"/>
  </sheetViews>
  <sheetFormatPr defaultRowHeight="13.5" x14ac:dyDescent="0.25"/>
  <cols>
    <col min="1" max="1" width="27.28515625" style="2" customWidth="1"/>
    <col min="2" max="12" width="5.42578125" style="2" customWidth="1"/>
    <col min="13" max="16384" width="9.140625" style="1"/>
  </cols>
  <sheetData>
    <row r="1" spans="1:12" s="5" customFormat="1" ht="15.75" customHeight="1" x14ac:dyDescent="0.2">
      <c r="A1" s="6" t="s">
        <v>8</v>
      </c>
      <c r="C1" s="6"/>
      <c r="D1" s="6"/>
      <c r="E1" s="6"/>
      <c r="F1" s="6"/>
      <c r="G1" s="6"/>
      <c r="H1" s="6"/>
      <c r="I1" s="6"/>
      <c r="J1" s="6"/>
      <c r="K1" s="6"/>
      <c r="L1" s="6"/>
    </row>
    <row r="2" spans="1:12" ht="15.75" customHeight="1" x14ac:dyDescent="0.2">
      <c r="A2" s="49" t="s">
        <v>7</v>
      </c>
      <c r="B2" s="51" t="s">
        <v>6</v>
      </c>
      <c r="C2" s="51">
        <v>1996</v>
      </c>
      <c r="D2" s="51">
        <v>1997</v>
      </c>
      <c r="E2" s="51">
        <v>1998</v>
      </c>
      <c r="F2" s="51">
        <v>1999</v>
      </c>
      <c r="G2" s="51">
        <v>2000</v>
      </c>
      <c r="H2" s="51">
        <v>2001</v>
      </c>
      <c r="I2" s="53">
        <v>2002</v>
      </c>
      <c r="J2" s="53">
        <v>2003</v>
      </c>
      <c r="K2" s="53">
        <v>2004</v>
      </c>
      <c r="L2" s="53">
        <v>2005</v>
      </c>
    </row>
    <row r="3" spans="1:12" ht="15.75" customHeight="1" x14ac:dyDescent="0.2">
      <c r="A3" s="50"/>
      <c r="B3" s="52"/>
      <c r="C3" s="52"/>
      <c r="D3" s="52"/>
      <c r="E3" s="52"/>
      <c r="F3" s="52"/>
      <c r="G3" s="52"/>
      <c r="H3" s="52"/>
      <c r="I3" s="54"/>
      <c r="J3" s="54"/>
      <c r="K3" s="54"/>
      <c r="L3" s="54"/>
    </row>
    <row r="4" spans="1:12" x14ac:dyDescent="0.25">
      <c r="A4" s="2" t="s">
        <v>5</v>
      </c>
      <c r="B4" s="3">
        <v>2340</v>
      </c>
      <c r="C4" s="3">
        <v>2193</v>
      </c>
      <c r="D4" s="3">
        <v>2155</v>
      </c>
      <c r="E4" s="3">
        <v>2197</v>
      </c>
      <c r="F4" s="3">
        <v>2146</v>
      </c>
      <c r="G4" s="3">
        <v>2099</v>
      </c>
      <c r="H4" s="3">
        <v>2080</v>
      </c>
      <c r="I4" s="3">
        <v>2043</v>
      </c>
      <c r="J4" s="3">
        <v>2022</v>
      </c>
      <c r="K4" s="3">
        <v>2001</v>
      </c>
      <c r="L4" s="3">
        <v>1969</v>
      </c>
    </row>
    <row r="5" spans="1:12" x14ac:dyDescent="0.25">
      <c r="A5" s="2" t="s">
        <v>4</v>
      </c>
      <c r="B5" s="4">
        <v>10.1</v>
      </c>
      <c r="C5" s="4">
        <v>11.6</v>
      </c>
      <c r="D5" s="4">
        <v>11.4</v>
      </c>
      <c r="E5" s="4">
        <v>11.1</v>
      </c>
      <c r="F5" s="4">
        <v>11.7</v>
      </c>
      <c r="G5" s="4">
        <v>9.8000000000000007</v>
      </c>
      <c r="H5" s="4">
        <v>9.1</v>
      </c>
      <c r="I5" s="4">
        <v>9.1999999999999993</v>
      </c>
      <c r="J5" s="4">
        <v>9.6</v>
      </c>
      <c r="K5" s="4">
        <v>9</v>
      </c>
      <c r="L5" s="4">
        <v>9.1999999999999993</v>
      </c>
    </row>
    <row r="6" spans="1:12" x14ac:dyDescent="0.25">
      <c r="A6" s="2" t="s">
        <v>3</v>
      </c>
    </row>
    <row r="7" spans="1:12" x14ac:dyDescent="0.25">
      <c r="A7" s="2" t="s">
        <v>2</v>
      </c>
      <c r="B7" s="3">
        <v>40</v>
      </c>
      <c r="C7" s="3">
        <v>46</v>
      </c>
      <c r="D7" s="3">
        <v>45</v>
      </c>
      <c r="E7" s="3">
        <v>44</v>
      </c>
      <c r="F7" s="3">
        <v>45</v>
      </c>
      <c r="G7" s="3">
        <v>38</v>
      </c>
      <c r="H7" s="3">
        <v>35</v>
      </c>
      <c r="I7" s="3">
        <v>35</v>
      </c>
      <c r="J7" s="3">
        <v>37</v>
      </c>
      <c r="K7" s="3">
        <v>34</v>
      </c>
      <c r="L7" s="3">
        <v>35</v>
      </c>
    </row>
    <row r="8" spans="1:12" x14ac:dyDescent="0.25">
      <c r="A8" s="2" t="s">
        <v>1</v>
      </c>
      <c r="B8" s="3">
        <v>12128</v>
      </c>
      <c r="C8" s="3">
        <v>15755</v>
      </c>
      <c r="D8" s="3">
        <v>19054</v>
      </c>
      <c r="E8" s="3">
        <v>21485</v>
      </c>
      <c r="F8" s="3">
        <v>27235</v>
      </c>
      <c r="G8" s="3">
        <v>24741</v>
      </c>
      <c r="H8" s="3">
        <v>26809</v>
      </c>
      <c r="I8" s="3">
        <v>31583</v>
      </c>
      <c r="J8" s="3">
        <v>38250</v>
      </c>
      <c r="K8" s="3">
        <v>38784</v>
      </c>
      <c r="L8" s="3">
        <v>43360</v>
      </c>
    </row>
    <row r="9" spans="1:12" x14ac:dyDescent="0.25">
      <c r="A9" s="2" t="s">
        <v>0</v>
      </c>
      <c r="B9" s="3">
        <v>1199</v>
      </c>
      <c r="C9" s="3">
        <v>1354</v>
      </c>
      <c r="D9" s="3">
        <v>1666</v>
      </c>
      <c r="E9" s="3">
        <v>1944</v>
      </c>
      <c r="F9" s="3">
        <v>2322</v>
      </c>
      <c r="G9" s="3">
        <v>2516</v>
      </c>
      <c r="H9" s="3">
        <v>2925</v>
      </c>
      <c r="I9" s="3">
        <v>3449</v>
      </c>
      <c r="J9" s="3">
        <v>4004</v>
      </c>
      <c r="K9" s="3">
        <v>4331</v>
      </c>
      <c r="L9" s="3">
        <v>4712</v>
      </c>
    </row>
  </sheetData>
  <mergeCells count="12">
    <mergeCell ref="A2:A3"/>
    <mergeCell ref="B2:B3"/>
    <mergeCell ref="C2:C3"/>
    <mergeCell ref="D2:D3"/>
    <mergeCell ref="L2:L3"/>
    <mergeCell ref="E2:E3"/>
    <mergeCell ref="K2:K3"/>
    <mergeCell ref="J2:J3"/>
    <mergeCell ref="F2:F3"/>
    <mergeCell ref="G2:G3"/>
    <mergeCell ref="H2:H3"/>
    <mergeCell ref="I2:I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2E5BA-ECDE-471A-8F31-61096A411FAE}">
  <dimension ref="A1:G18"/>
  <sheetViews>
    <sheetView zoomScaleNormal="100" workbookViewId="0"/>
  </sheetViews>
  <sheetFormatPr defaultRowHeight="13.5" x14ac:dyDescent="0.25"/>
  <cols>
    <col min="1" max="1" width="10.7109375" style="2" customWidth="1"/>
    <col min="2" max="7" width="12.7109375" style="2" customWidth="1"/>
    <col min="8" max="16384" width="9.140625" style="1"/>
  </cols>
  <sheetData>
    <row r="1" spans="1:7" s="5" customFormat="1" ht="15.75" customHeight="1" x14ac:dyDescent="0.2">
      <c r="A1" s="6" t="s">
        <v>18</v>
      </c>
      <c r="C1" s="6"/>
      <c r="D1" s="6"/>
      <c r="E1" s="6"/>
      <c r="F1" s="6"/>
      <c r="G1" s="6"/>
    </row>
    <row r="2" spans="1:7" ht="15.75" customHeight="1" x14ac:dyDescent="0.2">
      <c r="A2" s="57" t="s">
        <v>17</v>
      </c>
      <c r="B2" s="58" t="s">
        <v>16</v>
      </c>
      <c r="C2" s="58"/>
      <c r="D2" s="12" t="s">
        <v>15</v>
      </c>
      <c r="E2" s="55" t="s">
        <v>14</v>
      </c>
      <c r="F2" s="55" t="s">
        <v>13</v>
      </c>
      <c r="G2" s="56" t="s">
        <v>12</v>
      </c>
    </row>
    <row r="3" spans="1:7" ht="22.5" customHeight="1" x14ac:dyDescent="0.2">
      <c r="A3" s="57"/>
      <c r="B3" s="11" t="s">
        <v>11</v>
      </c>
      <c r="C3" s="58" t="s">
        <v>10</v>
      </c>
      <c r="D3" s="58"/>
      <c r="E3" s="55"/>
      <c r="F3" s="55"/>
      <c r="G3" s="56"/>
    </row>
    <row r="4" spans="1:7" ht="15.75" customHeight="1" x14ac:dyDescent="0.2">
      <c r="A4" s="57"/>
      <c r="B4" s="58" t="s">
        <v>9</v>
      </c>
      <c r="C4" s="58"/>
      <c r="D4" s="58"/>
      <c r="E4" s="55"/>
      <c r="F4" s="55"/>
      <c r="G4" s="56"/>
    </row>
    <row r="5" spans="1:7" ht="20.100000000000001" customHeight="1" x14ac:dyDescent="0.25">
      <c r="A5" s="10">
        <v>1980</v>
      </c>
      <c r="B5" s="7">
        <v>4230</v>
      </c>
      <c r="C5" s="7">
        <v>244</v>
      </c>
      <c r="D5" s="8">
        <v>5.8</v>
      </c>
      <c r="E5" s="8">
        <v>75.2</v>
      </c>
      <c r="F5" s="7">
        <v>7395</v>
      </c>
      <c r="G5" s="7">
        <v>98</v>
      </c>
    </row>
    <row r="6" spans="1:7" x14ac:dyDescent="0.25">
      <c r="A6" s="10">
        <v>1985</v>
      </c>
      <c r="B6" s="7">
        <v>4164</v>
      </c>
      <c r="C6" s="7">
        <v>254</v>
      </c>
      <c r="D6" s="8">
        <v>6</v>
      </c>
      <c r="E6" s="8">
        <v>66.5</v>
      </c>
      <c r="F6" s="7">
        <v>9982</v>
      </c>
      <c r="G6" s="7">
        <v>150</v>
      </c>
    </row>
    <row r="7" spans="1:7" x14ac:dyDescent="0.25">
      <c r="A7" s="10">
        <v>1990</v>
      </c>
      <c r="B7" s="7">
        <v>4540</v>
      </c>
      <c r="C7" s="7">
        <v>272</v>
      </c>
      <c r="D7" s="8">
        <v>6</v>
      </c>
      <c r="E7" s="8">
        <v>99.4</v>
      </c>
      <c r="F7" s="7">
        <v>24319</v>
      </c>
      <c r="G7" s="7">
        <v>245</v>
      </c>
    </row>
    <row r="8" spans="1:7" x14ac:dyDescent="0.25">
      <c r="A8" s="10">
        <v>1995</v>
      </c>
      <c r="B8" s="7">
        <v>3827</v>
      </c>
      <c r="C8" s="7">
        <v>173</v>
      </c>
      <c r="D8" s="8">
        <v>4.5</v>
      </c>
      <c r="E8" s="8">
        <v>63.1</v>
      </c>
      <c r="F8" s="7">
        <v>39805</v>
      </c>
      <c r="G8" s="7">
        <v>631</v>
      </c>
    </row>
    <row r="9" spans="1:7" x14ac:dyDescent="0.25">
      <c r="A9" s="10">
        <v>1996</v>
      </c>
      <c r="B9" s="7">
        <v>3720</v>
      </c>
      <c r="C9" s="7">
        <v>123</v>
      </c>
      <c r="D9" s="8">
        <v>3.3</v>
      </c>
      <c r="E9" s="8">
        <v>45.2</v>
      </c>
      <c r="F9" s="7">
        <v>32977</v>
      </c>
      <c r="G9" s="7">
        <v>730</v>
      </c>
    </row>
    <row r="10" spans="1:7" x14ac:dyDescent="0.25">
      <c r="A10" s="10">
        <v>1997</v>
      </c>
      <c r="B10" s="7">
        <v>3558</v>
      </c>
      <c r="C10" s="7">
        <v>119</v>
      </c>
      <c r="D10" s="8">
        <v>3.3</v>
      </c>
      <c r="E10" s="8">
        <v>43.3</v>
      </c>
      <c r="F10" s="7">
        <v>36138</v>
      </c>
      <c r="G10" s="7">
        <v>835</v>
      </c>
    </row>
    <row r="11" spans="1:7" x14ac:dyDescent="0.25">
      <c r="A11" s="10">
        <v>1998</v>
      </c>
      <c r="B11" s="7">
        <v>3530</v>
      </c>
      <c r="C11" s="7">
        <v>114</v>
      </c>
      <c r="D11" s="8">
        <v>3.2</v>
      </c>
      <c r="E11" s="8">
        <v>41.7</v>
      </c>
      <c r="F11" s="7">
        <v>41255</v>
      </c>
      <c r="G11" s="7">
        <v>989</v>
      </c>
    </row>
    <row r="12" spans="1:7" x14ac:dyDescent="0.25">
      <c r="A12" s="10">
        <v>1999</v>
      </c>
      <c r="B12" s="7">
        <v>3433</v>
      </c>
      <c r="C12" s="7">
        <v>115</v>
      </c>
      <c r="D12" s="8">
        <v>3.3</v>
      </c>
      <c r="E12" s="8">
        <v>41.9</v>
      </c>
      <c r="F12" s="7">
        <v>49205</v>
      </c>
      <c r="G12" s="7">
        <v>1173</v>
      </c>
    </row>
    <row r="13" spans="1:7" x14ac:dyDescent="0.25">
      <c r="A13" s="10">
        <v>2000</v>
      </c>
      <c r="B13" s="7">
        <v>3465</v>
      </c>
      <c r="C13" s="7">
        <v>112</v>
      </c>
      <c r="D13" s="8">
        <v>3.2</v>
      </c>
      <c r="E13" s="8">
        <v>41.2</v>
      </c>
      <c r="F13" s="7">
        <v>56140</v>
      </c>
      <c r="G13" s="7">
        <v>1364</v>
      </c>
    </row>
    <row r="14" spans="1:7" x14ac:dyDescent="0.25">
      <c r="A14" s="10">
        <v>2001</v>
      </c>
      <c r="B14" s="7">
        <v>3473</v>
      </c>
      <c r="C14" s="7">
        <v>117</v>
      </c>
      <c r="D14" s="8">
        <v>3.4</v>
      </c>
      <c r="E14" s="8">
        <v>42.6</v>
      </c>
      <c r="F14" s="7">
        <v>64206</v>
      </c>
      <c r="G14" s="7">
        <v>1508</v>
      </c>
    </row>
    <row r="15" spans="1:7" x14ac:dyDescent="0.25">
      <c r="A15" s="10">
        <v>2002</v>
      </c>
      <c r="B15" s="9">
        <v>3480</v>
      </c>
      <c r="C15" s="7">
        <v>122</v>
      </c>
      <c r="D15" s="8">
        <v>3.5</v>
      </c>
      <c r="E15" s="8">
        <v>44.4</v>
      </c>
      <c r="F15" s="7">
        <v>80864</v>
      </c>
      <c r="G15" s="7">
        <v>1823</v>
      </c>
    </row>
    <row r="16" spans="1:7" x14ac:dyDescent="0.25">
      <c r="A16" s="10">
        <v>2003</v>
      </c>
      <c r="B16" s="9">
        <v>3521</v>
      </c>
      <c r="C16" s="7">
        <v>124</v>
      </c>
      <c r="D16" s="8">
        <v>3.5</v>
      </c>
      <c r="E16" s="8">
        <v>45.2</v>
      </c>
      <c r="F16" s="7">
        <v>98936</v>
      </c>
      <c r="G16" s="7">
        <v>2189</v>
      </c>
    </row>
    <row r="17" spans="1:7" x14ac:dyDescent="0.25">
      <c r="A17" s="10">
        <v>2004</v>
      </c>
      <c r="B17" s="9">
        <v>3485</v>
      </c>
      <c r="C17" s="7">
        <v>107</v>
      </c>
      <c r="D17" s="8">
        <v>3.1</v>
      </c>
      <c r="E17" s="8">
        <v>39.200000000000003</v>
      </c>
      <c r="F17" s="7">
        <v>96240</v>
      </c>
      <c r="G17" s="7">
        <v>2457</v>
      </c>
    </row>
    <row r="18" spans="1:7" x14ac:dyDescent="0.25">
      <c r="A18" s="10">
        <v>2005</v>
      </c>
      <c r="B18" s="9">
        <v>3486</v>
      </c>
      <c r="C18" s="7">
        <v>102</v>
      </c>
      <c r="D18" s="8">
        <v>2.9</v>
      </c>
      <c r="E18" s="8">
        <v>37.4</v>
      </c>
      <c r="F18" s="7">
        <v>97023</v>
      </c>
      <c r="G18" s="7">
        <v>2595</v>
      </c>
    </row>
  </sheetData>
  <mergeCells count="7">
    <mergeCell ref="E2:E4"/>
    <mergeCell ref="F2:F4"/>
    <mergeCell ref="G2:G4"/>
    <mergeCell ref="A2:A4"/>
    <mergeCell ref="C3:D3"/>
    <mergeCell ref="B4:D4"/>
    <mergeCell ref="B2:C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EFDB-F44F-4FCA-90FD-AB75A16C0C3D}">
  <dimension ref="A1:G43"/>
  <sheetViews>
    <sheetView zoomScaleNormal="100" workbookViewId="0"/>
  </sheetViews>
  <sheetFormatPr defaultRowHeight="13.5" x14ac:dyDescent="0.25"/>
  <cols>
    <col min="1" max="1" width="10.7109375" style="2" customWidth="1"/>
    <col min="2" max="7" width="12.7109375" style="2" customWidth="1"/>
    <col min="8" max="16384" width="9.140625" style="1"/>
  </cols>
  <sheetData>
    <row r="1" spans="1:7" s="5" customFormat="1" ht="15.75" customHeight="1" x14ac:dyDescent="0.2">
      <c r="A1" s="6" t="s">
        <v>34</v>
      </c>
      <c r="C1" s="6"/>
      <c r="D1" s="6"/>
      <c r="E1" s="6"/>
      <c r="F1" s="6"/>
      <c r="G1" s="6"/>
    </row>
    <row r="2" spans="1:7" ht="15.75" customHeight="1" x14ac:dyDescent="0.2">
      <c r="A2" s="57" t="s">
        <v>17</v>
      </c>
      <c r="B2" s="58" t="s">
        <v>33</v>
      </c>
      <c r="C2" s="58"/>
      <c r="D2" s="58" t="s">
        <v>32</v>
      </c>
      <c r="E2" s="58"/>
      <c r="F2" s="58" t="s">
        <v>31</v>
      </c>
      <c r="G2" s="61"/>
    </row>
    <row r="3" spans="1:7" ht="15.75" customHeight="1" x14ac:dyDescent="0.2">
      <c r="A3" s="57"/>
      <c r="B3" s="12" t="s">
        <v>30</v>
      </c>
      <c r="C3" s="12" t="s">
        <v>29</v>
      </c>
      <c r="D3" s="12" t="s">
        <v>28</v>
      </c>
      <c r="E3" s="12" t="s">
        <v>27</v>
      </c>
      <c r="F3" s="58" t="s">
        <v>26</v>
      </c>
      <c r="G3" s="61" t="s">
        <v>25</v>
      </c>
    </row>
    <row r="4" spans="1:7" ht="15.75" customHeight="1" x14ac:dyDescent="0.2">
      <c r="A4" s="57"/>
      <c r="B4" s="58" t="s">
        <v>9</v>
      </c>
      <c r="C4" s="58"/>
      <c r="D4" s="58" t="s">
        <v>9</v>
      </c>
      <c r="E4" s="58"/>
      <c r="F4" s="58"/>
      <c r="G4" s="61"/>
    </row>
    <row r="5" spans="1:7" x14ac:dyDescent="0.25">
      <c r="B5" s="59" t="s">
        <v>24</v>
      </c>
      <c r="C5" s="59"/>
      <c r="D5" s="59"/>
      <c r="E5" s="59"/>
      <c r="F5" s="59"/>
      <c r="G5" s="59"/>
    </row>
    <row r="6" spans="1:7" x14ac:dyDescent="0.25">
      <c r="A6" s="10">
        <v>1990</v>
      </c>
      <c r="B6" s="7">
        <v>4246</v>
      </c>
      <c r="C6" s="15">
        <v>265</v>
      </c>
      <c r="D6" s="7">
        <v>96890</v>
      </c>
      <c r="E6" s="7">
        <v>4787</v>
      </c>
      <c r="F6" s="15">
        <v>20</v>
      </c>
      <c r="G6" s="15">
        <v>23</v>
      </c>
    </row>
    <row r="7" spans="1:7" x14ac:dyDescent="0.25">
      <c r="A7" s="10">
        <v>1995</v>
      </c>
      <c r="B7" s="7">
        <v>3140</v>
      </c>
      <c r="C7" s="15">
        <v>154</v>
      </c>
      <c r="D7" s="7">
        <v>56117</v>
      </c>
      <c r="E7" s="7">
        <v>1452</v>
      </c>
      <c r="F7" s="15">
        <v>39</v>
      </c>
      <c r="G7" s="15">
        <v>18</v>
      </c>
    </row>
    <row r="8" spans="1:7" x14ac:dyDescent="0.25">
      <c r="A8" s="10">
        <v>1996</v>
      </c>
      <c r="B8" s="7">
        <v>3046</v>
      </c>
      <c r="C8" s="15">
        <v>109</v>
      </c>
      <c r="D8" s="7">
        <v>40017</v>
      </c>
      <c r="E8" s="7">
        <v>1135</v>
      </c>
      <c r="F8" s="15">
        <v>35</v>
      </c>
      <c r="G8" s="15">
        <v>13</v>
      </c>
    </row>
    <row r="9" spans="1:7" x14ac:dyDescent="0.25">
      <c r="A9" s="10">
        <v>1997</v>
      </c>
      <c r="B9" s="16" t="s">
        <v>22</v>
      </c>
      <c r="C9" s="14">
        <v>103</v>
      </c>
      <c r="D9" s="9">
        <v>37348</v>
      </c>
      <c r="E9" s="16" t="s">
        <v>22</v>
      </c>
      <c r="F9" s="16" t="s">
        <v>21</v>
      </c>
      <c r="G9" s="16" t="s">
        <v>21</v>
      </c>
    </row>
    <row r="10" spans="1:7" x14ac:dyDescent="0.25">
      <c r="A10" s="10">
        <v>1998</v>
      </c>
      <c r="B10" s="7">
        <v>2979</v>
      </c>
      <c r="C10" s="15">
        <v>99</v>
      </c>
      <c r="D10" s="7">
        <v>36317</v>
      </c>
      <c r="E10" s="7">
        <v>1307</v>
      </c>
      <c r="F10" s="15">
        <v>28</v>
      </c>
      <c r="G10" s="15">
        <v>12</v>
      </c>
    </row>
    <row r="11" spans="1:7" x14ac:dyDescent="0.25">
      <c r="A11" s="10">
        <v>1999</v>
      </c>
      <c r="B11" s="7">
        <v>2970</v>
      </c>
      <c r="C11" s="15">
        <v>100</v>
      </c>
      <c r="D11" s="7">
        <v>36627</v>
      </c>
      <c r="E11" s="7">
        <v>1538</v>
      </c>
      <c r="F11" s="15">
        <v>24</v>
      </c>
      <c r="G11" s="15">
        <v>12</v>
      </c>
    </row>
    <row r="12" spans="1:7" x14ac:dyDescent="0.25">
      <c r="A12" s="10">
        <v>2000</v>
      </c>
      <c r="B12" s="7">
        <v>2998</v>
      </c>
      <c r="C12" s="15">
        <v>98</v>
      </c>
      <c r="D12" s="7">
        <v>36046</v>
      </c>
      <c r="E12" s="7">
        <v>1311</v>
      </c>
      <c r="F12" s="15">
        <v>27</v>
      </c>
      <c r="G12" s="15">
        <v>12</v>
      </c>
    </row>
    <row r="13" spans="1:7" x14ac:dyDescent="0.25">
      <c r="A13" s="10">
        <v>2001</v>
      </c>
      <c r="B13" s="7">
        <v>2985</v>
      </c>
      <c r="C13" s="15">
        <v>101</v>
      </c>
      <c r="D13" s="7">
        <v>36713</v>
      </c>
      <c r="E13" s="7">
        <v>1239</v>
      </c>
      <c r="F13" s="15">
        <v>30</v>
      </c>
      <c r="G13" s="15">
        <v>13</v>
      </c>
    </row>
    <row r="14" spans="1:7" x14ac:dyDescent="0.25">
      <c r="A14" s="10">
        <v>2002</v>
      </c>
      <c r="B14" s="9">
        <v>3007</v>
      </c>
      <c r="C14" s="15">
        <v>105</v>
      </c>
      <c r="D14" s="7">
        <v>38360</v>
      </c>
      <c r="E14" s="7">
        <v>1169</v>
      </c>
      <c r="F14" s="15">
        <v>33</v>
      </c>
      <c r="G14" s="15">
        <v>13</v>
      </c>
    </row>
    <row r="15" spans="1:7" x14ac:dyDescent="0.25">
      <c r="A15" s="10">
        <v>2003</v>
      </c>
      <c r="B15" s="9">
        <v>3035</v>
      </c>
      <c r="C15" s="14">
        <v>107</v>
      </c>
      <c r="D15" s="9">
        <v>39034</v>
      </c>
      <c r="E15" s="9">
        <v>1197</v>
      </c>
      <c r="F15" s="14">
        <v>33</v>
      </c>
      <c r="G15" s="14">
        <v>13</v>
      </c>
    </row>
    <row r="16" spans="1:7" x14ac:dyDescent="0.25">
      <c r="A16" s="10">
        <v>2004</v>
      </c>
      <c r="B16" s="9">
        <v>3009</v>
      </c>
      <c r="C16" s="14">
        <v>93</v>
      </c>
      <c r="D16" s="9">
        <v>34053</v>
      </c>
      <c r="E16" s="9">
        <v>1128</v>
      </c>
      <c r="F16" s="14">
        <v>30</v>
      </c>
      <c r="G16" s="14">
        <v>11</v>
      </c>
    </row>
    <row r="17" spans="1:7" x14ac:dyDescent="0.25">
      <c r="A17" s="10">
        <v>2005</v>
      </c>
      <c r="B17" s="13" t="s">
        <v>20</v>
      </c>
      <c r="C17" s="13">
        <v>88</v>
      </c>
      <c r="D17" s="13">
        <v>32161</v>
      </c>
      <c r="E17" s="13">
        <v>1137</v>
      </c>
      <c r="F17" s="13">
        <v>28</v>
      </c>
      <c r="G17" s="13" t="s">
        <v>20</v>
      </c>
    </row>
    <row r="18" spans="1:7" x14ac:dyDescent="0.25">
      <c r="A18" s="10"/>
      <c r="B18" s="60" t="s">
        <v>23</v>
      </c>
      <c r="C18" s="60"/>
      <c r="D18" s="60"/>
      <c r="E18" s="60"/>
      <c r="F18" s="60"/>
      <c r="G18" s="60"/>
    </row>
    <row r="19" spans="1:7" x14ac:dyDescent="0.25">
      <c r="A19" s="10">
        <v>1990</v>
      </c>
      <c r="B19" s="7">
        <v>294</v>
      </c>
      <c r="C19" s="7">
        <v>7</v>
      </c>
      <c r="D19" s="7">
        <v>2528</v>
      </c>
      <c r="E19" s="7">
        <v>52</v>
      </c>
      <c r="F19" s="15">
        <v>49</v>
      </c>
      <c r="G19" s="15">
        <v>9</v>
      </c>
    </row>
    <row r="20" spans="1:7" x14ac:dyDescent="0.25">
      <c r="A20" s="10">
        <v>1995</v>
      </c>
      <c r="B20" s="7">
        <v>687</v>
      </c>
      <c r="C20" s="7">
        <v>19</v>
      </c>
      <c r="D20" s="7">
        <v>6944</v>
      </c>
      <c r="E20" s="7">
        <v>138</v>
      </c>
      <c r="F20" s="15">
        <v>50</v>
      </c>
      <c r="G20" s="15">
        <v>10</v>
      </c>
    </row>
    <row r="21" spans="1:7" x14ac:dyDescent="0.25">
      <c r="A21" s="10">
        <v>1996</v>
      </c>
      <c r="B21" s="7">
        <v>674</v>
      </c>
      <c r="C21" s="7">
        <v>14</v>
      </c>
      <c r="D21" s="7">
        <v>5153</v>
      </c>
      <c r="E21" s="7">
        <v>89</v>
      </c>
      <c r="F21" s="15">
        <v>58</v>
      </c>
      <c r="G21" s="15">
        <v>8</v>
      </c>
    </row>
    <row r="22" spans="1:7" x14ac:dyDescent="0.25">
      <c r="A22" s="10">
        <v>1997</v>
      </c>
      <c r="B22" s="16" t="s">
        <v>22</v>
      </c>
      <c r="C22" s="9">
        <v>16</v>
      </c>
      <c r="D22" s="9">
        <v>5911</v>
      </c>
      <c r="E22" s="16" t="s">
        <v>22</v>
      </c>
      <c r="F22" s="16" t="s">
        <v>21</v>
      </c>
      <c r="G22" s="16" t="s">
        <v>21</v>
      </c>
    </row>
    <row r="23" spans="1:7" x14ac:dyDescent="0.25">
      <c r="A23" s="10">
        <v>1998</v>
      </c>
      <c r="B23" s="7">
        <v>551</v>
      </c>
      <c r="C23" s="7">
        <v>15</v>
      </c>
      <c r="D23" s="7">
        <v>5403</v>
      </c>
      <c r="E23" s="7">
        <v>106</v>
      </c>
      <c r="F23" s="15">
        <v>51</v>
      </c>
      <c r="G23" s="15">
        <v>10</v>
      </c>
    </row>
    <row r="24" spans="1:7" x14ac:dyDescent="0.25">
      <c r="A24" s="10">
        <v>1999</v>
      </c>
      <c r="B24" s="7">
        <v>463</v>
      </c>
      <c r="C24" s="7">
        <v>15</v>
      </c>
      <c r="D24" s="7">
        <v>5320</v>
      </c>
      <c r="E24" s="7">
        <v>108</v>
      </c>
      <c r="F24" s="15">
        <v>49</v>
      </c>
      <c r="G24" s="15">
        <v>11</v>
      </c>
    </row>
    <row r="25" spans="1:7" x14ac:dyDescent="0.25">
      <c r="A25" s="10">
        <v>2000</v>
      </c>
      <c r="B25" s="7">
        <v>467</v>
      </c>
      <c r="C25" s="7">
        <v>14</v>
      </c>
      <c r="D25" s="7">
        <v>5109</v>
      </c>
      <c r="E25" s="7">
        <v>101</v>
      </c>
      <c r="F25" s="15">
        <v>51</v>
      </c>
      <c r="G25" s="15">
        <v>11</v>
      </c>
    </row>
    <row r="26" spans="1:7" x14ac:dyDescent="0.25">
      <c r="A26" s="10">
        <v>2001</v>
      </c>
      <c r="B26" s="7">
        <v>488</v>
      </c>
      <c r="C26" s="7">
        <v>16</v>
      </c>
      <c r="D26" s="7">
        <v>5851</v>
      </c>
      <c r="E26" s="7">
        <v>110</v>
      </c>
      <c r="F26" s="15">
        <v>53</v>
      </c>
      <c r="G26" s="15">
        <v>12</v>
      </c>
    </row>
    <row r="27" spans="1:7" x14ac:dyDescent="0.25">
      <c r="A27" s="10">
        <v>2002</v>
      </c>
      <c r="B27" s="9">
        <v>473</v>
      </c>
      <c r="C27" s="7">
        <v>17</v>
      </c>
      <c r="D27" s="7">
        <v>5996</v>
      </c>
      <c r="E27" s="7">
        <v>108</v>
      </c>
      <c r="F27" s="15">
        <v>56</v>
      </c>
      <c r="G27" s="15">
        <v>13</v>
      </c>
    </row>
    <row r="28" spans="1:7" x14ac:dyDescent="0.25">
      <c r="A28" s="10">
        <v>2003</v>
      </c>
      <c r="B28" s="9">
        <v>486</v>
      </c>
      <c r="C28" s="9">
        <v>17</v>
      </c>
      <c r="D28" s="9">
        <v>6163</v>
      </c>
      <c r="E28" s="9">
        <v>123</v>
      </c>
      <c r="F28" s="14">
        <v>50</v>
      </c>
      <c r="G28" s="14">
        <v>13</v>
      </c>
    </row>
    <row r="29" spans="1:7" x14ac:dyDescent="0.25">
      <c r="A29" s="10">
        <v>2004</v>
      </c>
      <c r="B29" s="9">
        <v>476</v>
      </c>
      <c r="C29" s="9">
        <v>14</v>
      </c>
      <c r="D29" s="9">
        <v>5112</v>
      </c>
      <c r="E29" s="9">
        <v>106</v>
      </c>
      <c r="F29" s="14">
        <v>48</v>
      </c>
      <c r="G29" s="14">
        <v>11</v>
      </c>
    </row>
    <row r="30" spans="1:7" x14ac:dyDescent="0.25">
      <c r="A30" s="10">
        <v>2005</v>
      </c>
      <c r="B30" s="13" t="s">
        <v>20</v>
      </c>
      <c r="C30" s="13">
        <v>14</v>
      </c>
      <c r="D30" s="13">
        <v>5221</v>
      </c>
      <c r="E30" s="13">
        <v>115</v>
      </c>
      <c r="F30" s="13">
        <v>45</v>
      </c>
      <c r="G30" s="13" t="s">
        <v>20</v>
      </c>
    </row>
    <row r="31" spans="1:7" x14ac:dyDescent="0.25">
      <c r="A31" s="10"/>
      <c r="B31" s="60" t="s">
        <v>19</v>
      </c>
      <c r="C31" s="60"/>
      <c r="D31" s="60"/>
      <c r="E31" s="60"/>
      <c r="F31" s="60"/>
      <c r="G31" s="60"/>
    </row>
    <row r="32" spans="1:7" x14ac:dyDescent="0.25">
      <c r="A32" s="10">
        <v>1990</v>
      </c>
      <c r="B32" s="9">
        <v>4540</v>
      </c>
      <c r="C32" s="9">
        <v>272</v>
      </c>
      <c r="D32" s="9">
        <v>99418</v>
      </c>
      <c r="E32" s="9">
        <v>4839</v>
      </c>
      <c r="F32" s="14">
        <v>21</v>
      </c>
      <c r="G32" s="14">
        <v>22</v>
      </c>
    </row>
    <row r="33" spans="1:7" x14ac:dyDescent="0.25">
      <c r="A33" s="10">
        <v>1995</v>
      </c>
      <c r="B33" s="9">
        <v>3827</v>
      </c>
      <c r="C33" s="9">
        <v>173</v>
      </c>
      <c r="D33" s="9">
        <v>63061</v>
      </c>
      <c r="E33" s="9">
        <v>1590</v>
      </c>
      <c r="F33" s="14">
        <v>40</v>
      </c>
      <c r="G33" s="14">
        <v>16</v>
      </c>
    </row>
    <row r="34" spans="1:7" x14ac:dyDescent="0.25">
      <c r="A34" s="10">
        <v>1996</v>
      </c>
      <c r="B34" s="9">
        <v>3720</v>
      </c>
      <c r="C34" s="9">
        <v>123</v>
      </c>
      <c r="D34" s="9">
        <v>45170</v>
      </c>
      <c r="E34" s="9">
        <v>1225</v>
      </c>
      <c r="F34" s="14">
        <v>37</v>
      </c>
      <c r="G34" s="14">
        <v>12</v>
      </c>
    </row>
    <row r="35" spans="1:7" x14ac:dyDescent="0.25">
      <c r="A35" s="10">
        <v>1997</v>
      </c>
      <c r="B35" s="9">
        <v>3558</v>
      </c>
      <c r="C35" s="9">
        <v>119</v>
      </c>
      <c r="D35" s="9">
        <v>43259</v>
      </c>
      <c r="E35" s="9">
        <v>1436</v>
      </c>
      <c r="F35" s="14">
        <v>30</v>
      </c>
      <c r="G35" s="14">
        <v>12</v>
      </c>
    </row>
    <row r="36" spans="1:7" x14ac:dyDescent="0.25">
      <c r="A36" s="10">
        <v>1998</v>
      </c>
      <c r="B36" s="9">
        <v>3530</v>
      </c>
      <c r="C36" s="9">
        <v>114</v>
      </c>
      <c r="D36" s="9">
        <v>41720</v>
      </c>
      <c r="E36" s="9">
        <v>1413</v>
      </c>
      <c r="F36" s="14">
        <v>30</v>
      </c>
      <c r="G36" s="14">
        <v>12</v>
      </c>
    </row>
    <row r="37" spans="1:7" x14ac:dyDescent="0.25">
      <c r="A37" s="10">
        <v>1999</v>
      </c>
      <c r="B37" s="9">
        <v>3433</v>
      </c>
      <c r="C37" s="9">
        <v>115</v>
      </c>
      <c r="D37" s="9">
        <v>41947</v>
      </c>
      <c r="E37" s="9">
        <v>1646</v>
      </c>
      <c r="F37" s="14">
        <v>26</v>
      </c>
      <c r="G37" s="14">
        <v>12</v>
      </c>
    </row>
    <row r="38" spans="1:7" x14ac:dyDescent="0.25">
      <c r="A38" s="10">
        <v>2000</v>
      </c>
      <c r="B38" s="9">
        <v>3465</v>
      </c>
      <c r="C38" s="9">
        <v>112</v>
      </c>
      <c r="D38" s="9">
        <v>41155</v>
      </c>
      <c r="E38" s="9">
        <v>1412</v>
      </c>
      <c r="F38" s="14">
        <v>29</v>
      </c>
      <c r="G38" s="14">
        <v>12</v>
      </c>
    </row>
    <row r="39" spans="1:7" x14ac:dyDescent="0.25">
      <c r="A39" s="10">
        <v>2001</v>
      </c>
      <c r="B39" s="9">
        <v>3473</v>
      </c>
      <c r="C39" s="9">
        <v>117</v>
      </c>
      <c r="D39" s="9">
        <v>42564</v>
      </c>
      <c r="E39" s="9">
        <v>1349</v>
      </c>
      <c r="F39" s="14">
        <v>32</v>
      </c>
      <c r="G39" s="14">
        <v>12</v>
      </c>
    </row>
    <row r="40" spans="1:7" x14ac:dyDescent="0.25">
      <c r="A40" s="10">
        <v>2002</v>
      </c>
      <c r="B40" s="9">
        <v>3480</v>
      </c>
      <c r="C40" s="9">
        <v>122</v>
      </c>
      <c r="D40" s="9">
        <v>44356</v>
      </c>
      <c r="E40" s="9">
        <v>1277</v>
      </c>
      <c r="F40" s="14">
        <v>35</v>
      </c>
      <c r="G40" s="14">
        <v>13</v>
      </c>
    </row>
    <row r="41" spans="1:7" x14ac:dyDescent="0.25">
      <c r="A41" s="10">
        <v>2003</v>
      </c>
      <c r="B41" s="9">
        <v>3521</v>
      </c>
      <c r="C41" s="9">
        <v>124</v>
      </c>
      <c r="D41" s="9">
        <v>45197</v>
      </c>
      <c r="E41" s="9">
        <v>1320</v>
      </c>
      <c r="F41" s="14">
        <v>34</v>
      </c>
      <c r="G41" s="14">
        <v>13</v>
      </c>
    </row>
    <row r="42" spans="1:7" x14ac:dyDescent="0.25">
      <c r="A42" s="10">
        <v>2004</v>
      </c>
      <c r="B42" s="9">
        <v>3485</v>
      </c>
      <c r="C42" s="9">
        <v>107</v>
      </c>
      <c r="D42" s="9">
        <v>39165</v>
      </c>
      <c r="E42" s="9">
        <v>1234</v>
      </c>
      <c r="F42" s="14">
        <v>32</v>
      </c>
      <c r="G42" s="14">
        <v>11</v>
      </c>
    </row>
    <row r="43" spans="1:7" x14ac:dyDescent="0.25">
      <c r="A43" s="10">
        <v>2005</v>
      </c>
      <c r="B43" s="13">
        <v>3486</v>
      </c>
      <c r="C43" s="13">
        <v>102</v>
      </c>
      <c r="D43" s="13">
        <v>37382</v>
      </c>
      <c r="E43" s="13">
        <v>1252</v>
      </c>
      <c r="F43" s="13">
        <v>30</v>
      </c>
      <c r="G43" s="13">
        <v>11</v>
      </c>
    </row>
  </sheetData>
  <mergeCells count="11">
    <mergeCell ref="B31:G31"/>
    <mergeCell ref="B4:C4"/>
    <mergeCell ref="B2:C2"/>
    <mergeCell ref="F2:G2"/>
    <mergeCell ref="F3:F4"/>
    <mergeCell ref="G3:G4"/>
    <mergeCell ref="A2:A4"/>
    <mergeCell ref="B5:G5"/>
    <mergeCell ref="D4:E4"/>
    <mergeCell ref="D2:E2"/>
    <mergeCell ref="B18:G18"/>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6FCD6-067E-4308-8A14-2ACDA5AC8CB2}">
  <dimension ref="A1:F17"/>
  <sheetViews>
    <sheetView zoomScaleNormal="100" workbookViewId="0"/>
  </sheetViews>
  <sheetFormatPr defaultRowHeight="13.5" x14ac:dyDescent="0.25"/>
  <cols>
    <col min="1" max="1" width="11" style="2" customWidth="1"/>
    <col min="2" max="6" width="15.140625" style="2" customWidth="1"/>
    <col min="7" max="16384" width="9.140625" style="1"/>
  </cols>
  <sheetData>
    <row r="1" spans="1:6" s="5" customFormat="1" ht="15.75" customHeight="1" x14ac:dyDescent="0.2">
      <c r="A1" s="6" t="s">
        <v>42</v>
      </c>
      <c r="C1" s="6"/>
      <c r="D1" s="6"/>
      <c r="E1" s="6"/>
      <c r="F1" s="6"/>
    </row>
    <row r="2" spans="1:6" ht="15.75" customHeight="1" x14ac:dyDescent="0.2">
      <c r="A2" s="49" t="s">
        <v>17</v>
      </c>
      <c r="B2" s="58" t="s">
        <v>41</v>
      </c>
      <c r="C2" s="58"/>
      <c r="D2" s="58" t="s">
        <v>40</v>
      </c>
      <c r="E2" s="58"/>
      <c r="F2" s="62" t="s">
        <v>39</v>
      </c>
    </row>
    <row r="3" spans="1:6" ht="22.5" customHeight="1" x14ac:dyDescent="0.2">
      <c r="A3" s="50"/>
      <c r="B3" s="12" t="s">
        <v>38</v>
      </c>
      <c r="C3" s="11" t="s">
        <v>37</v>
      </c>
      <c r="D3" s="11" t="s">
        <v>36</v>
      </c>
      <c r="E3" s="11" t="s">
        <v>35</v>
      </c>
      <c r="F3" s="63"/>
    </row>
    <row r="4" spans="1:6" ht="20.100000000000001" customHeight="1" x14ac:dyDescent="0.25">
      <c r="A4" s="10">
        <v>1980</v>
      </c>
      <c r="B4" s="17">
        <v>6636</v>
      </c>
      <c r="C4" s="18">
        <v>8.6999999999999993</v>
      </c>
      <c r="D4" s="17">
        <v>650</v>
      </c>
      <c r="E4" s="18">
        <v>8.8000000000000007</v>
      </c>
      <c r="F4" s="17">
        <v>98</v>
      </c>
    </row>
    <row r="5" spans="1:6" x14ac:dyDescent="0.25">
      <c r="A5" s="10">
        <v>1985</v>
      </c>
      <c r="B5" s="17">
        <v>5041</v>
      </c>
      <c r="C5" s="18">
        <v>7.6</v>
      </c>
      <c r="D5" s="17">
        <v>756</v>
      </c>
      <c r="E5" s="18">
        <v>7.6</v>
      </c>
      <c r="F5" s="17">
        <v>150</v>
      </c>
    </row>
    <row r="6" spans="1:6" x14ac:dyDescent="0.25">
      <c r="A6" s="10">
        <v>1990</v>
      </c>
      <c r="B6" s="17">
        <v>5888</v>
      </c>
      <c r="C6" s="18">
        <v>5.9</v>
      </c>
      <c r="D6" s="17">
        <v>1145</v>
      </c>
      <c r="E6" s="18">
        <v>4.7</v>
      </c>
      <c r="F6" s="17">
        <v>194</v>
      </c>
    </row>
    <row r="7" spans="1:6" x14ac:dyDescent="0.25">
      <c r="A7" s="10">
        <v>1995</v>
      </c>
      <c r="B7" s="17">
        <v>2319</v>
      </c>
      <c r="C7" s="18">
        <v>3.7</v>
      </c>
      <c r="D7" s="17">
        <v>1363</v>
      </c>
      <c r="E7" s="18">
        <v>3.4</v>
      </c>
      <c r="F7" s="17">
        <v>588</v>
      </c>
    </row>
    <row r="8" spans="1:6" x14ac:dyDescent="0.25">
      <c r="A8" s="10">
        <v>1996</v>
      </c>
      <c r="B8" s="17">
        <v>2001</v>
      </c>
      <c r="C8" s="18">
        <v>4.4000000000000004</v>
      </c>
      <c r="D8" s="17">
        <v>1320</v>
      </c>
      <c r="E8" s="18">
        <v>4</v>
      </c>
      <c r="F8" s="17">
        <v>660</v>
      </c>
    </row>
    <row r="9" spans="1:6" x14ac:dyDescent="0.25">
      <c r="A9" s="10">
        <v>1997</v>
      </c>
      <c r="B9" s="17">
        <v>1862</v>
      </c>
      <c r="C9" s="18">
        <v>4.3</v>
      </c>
      <c r="D9" s="17">
        <v>1416</v>
      </c>
      <c r="E9" s="18">
        <v>3.9</v>
      </c>
      <c r="F9" s="17">
        <v>761</v>
      </c>
    </row>
    <row r="10" spans="1:6" x14ac:dyDescent="0.25">
      <c r="A10" s="10">
        <v>1998</v>
      </c>
      <c r="B10" s="17">
        <v>1832</v>
      </c>
      <c r="C10" s="18">
        <v>4.4000000000000004</v>
      </c>
      <c r="D10" s="17">
        <v>1712</v>
      </c>
      <c r="E10" s="18">
        <v>4.0999999999999996</v>
      </c>
      <c r="F10" s="17">
        <v>934</v>
      </c>
    </row>
    <row r="11" spans="1:6" x14ac:dyDescent="0.25">
      <c r="A11" s="10">
        <v>1999</v>
      </c>
      <c r="B11" s="17">
        <v>1856</v>
      </c>
      <c r="C11" s="18">
        <v>4.4000000000000004</v>
      </c>
      <c r="D11" s="17">
        <v>2001</v>
      </c>
      <c r="E11" s="18">
        <v>4.0999999999999996</v>
      </c>
      <c r="F11" s="17">
        <v>1078</v>
      </c>
    </row>
    <row r="12" spans="1:6" x14ac:dyDescent="0.25">
      <c r="A12" s="10">
        <v>2000</v>
      </c>
      <c r="B12" s="17">
        <v>1475</v>
      </c>
      <c r="C12" s="18">
        <v>3.6</v>
      </c>
      <c r="D12" s="17">
        <v>1930</v>
      </c>
      <c r="E12" s="18">
        <v>3.4</v>
      </c>
      <c r="F12" s="17">
        <v>1308</v>
      </c>
    </row>
    <row r="13" spans="1:6" x14ac:dyDescent="0.25">
      <c r="A13" s="10">
        <v>2001</v>
      </c>
      <c r="B13" s="17">
        <v>1465</v>
      </c>
      <c r="C13" s="18">
        <v>3.4</v>
      </c>
      <c r="D13" s="17">
        <v>2015</v>
      </c>
      <c r="E13" s="18">
        <v>3.1</v>
      </c>
      <c r="F13" s="17">
        <v>1376</v>
      </c>
    </row>
    <row r="14" spans="1:6" x14ac:dyDescent="0.25">
      <c r="A14" s="10">
        <v>2002</v>
      </c>
      <c r="B14" s="17">
        <v>1239</v>
      </c>
      <c r="C14" s="18">
        <v>2.8</v>
      </c>
      <c r="D14" s="17">
        <v>2015</v>
      </c>
      <c r="E14" s="18">
        <v>2.5</v>
      </c>
      <c r="F14" s="17">
        <v>1626</v>
      </c>
    </row>
    <row r="15" spans="1:6" x14ac:dyDescent="0.25">
      <c r="A15" s="10">
        <v>2003</v>
      </c>
      <c r="B15" s="17">
        <v>1370</v>
      </c>
      <c r="C15" s="18">
        <v>3</v>
      </c>
      <c r="D15" s="17">
        <v>2693</v>
      </c>
      <c r="E15" s="18">
        <v>2.7</v>
      </c>
      <c r="F15" s="17">
        <v>1965</v>
      </c>
    </row>
    <row r="16" spans="1:6" x14ac:dyDescent="0.25">
      <c r="A16" s="10">
        <v>2004</v>
      </c>
      <c r="B16" s="17">
        <v>1225</v>
      </c>
      <c r="C16" s="18">
        <v>3.1</v>
      </c>
      <c r="D16" s="17">
        <v>2721</v>
      </c>
      <c r="E16" s="18">
        <v>2.8</v>
      </c>
      <c r="F16" s="17">
        <v>2221</v>
      </c>
    </row>
    <row r="17" spans="1:6" x14ac:dyDescent="0.25">
      <c r="A17" s="10">
        <v>2005</v>
      </c>
      <c r="B17" s="17">
        <v>1235</v>
      </c>
      <c r="C17" s="18">
        <v>3.3</v>
      </c>
      <c r="D17" s="17">
        <v>3077</v>
      </c>
      <c r="E17" s="18">
        <v>3.2</v>
      </c>
      <c r="F17" s="17">
        <v>2491.6</v>
      </c>
    </row>
  </sheetData>
  <mergeCells count="4">
    <mergeCell ref="F2:F3"/>
    <mergeCell ref="B2:C2"/>
    <mergeCell ref="D2:E2"/>
    <mergeCell ref="A2:A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6E72-9C9F-4CDF-8B04-11E304B9A35B}">
  <dimension ref="A1:G17"/>
  <sheetViews>
    <sheetView zoomScaleNormal="100" workbookViewId="0"/>
  </sheetViews>
  <sheetFormatPr defaultRowHeight="13.5" x14ac:dyDescent="0.25"/>
  <cols>
    <col min="1" max="1" width="10.7109375" style="2" customWidth="1"/>
    <col min="2" max="7" width="12.7109375" style="2" customWidth="1"/>
    <col min="8" max="16384" width="9.140625" style="1"/>
  </cols>
  <sheetData>
    <row r="1" spans="1:7" s="5" customFormat="1" ht="15.75" customHeight="1" x14ac:dyDescent="0.2">
      <c r="A1" s="6" t="s">
        <v>50</v>
      </c>
      <c r="C1" s="6"/>
      <c r="D1" s="6"/>
      <c r="E1" s="6"/>
      <c r="F1" s="6"/>
      <c r="G1" s="6"/>
    </row>
    <row r="2" spans="1:7" ht="15" customHeight="1" x14ac:dyDescent="0.2">
      <c r="A2" s="49" t="s">
        <v>49</v>
      </c>
      <c r="B2" s="58" t="s">
        <v>48</v>
      </c>
      <c r="C2" s="58"/>
      <c r="D2" s="58"/>
      <c r="E2" s="58" t="s">
        <v>47</v>
      </c>
      <c r="F2" s="58"/>
      <c r="G2" s="62" t="s">
        <v>46</v>
      </c>
    </row>
    <row r="3" spans="1:7" ht="33" customHeight="1" x14ac:dyDescent="0.2">
      <c r="A3" s="50"/>
      <c r="B3" s="12" t="s">
        <v>38</v>
      </c>
      <c r="C3" s="11" t="s">
        <v>37</v>
      </c>
      <c r="D3" s="11" t="s">
        <v>45</v>
      </c>
      <c r="E3" s="11" t="s">
        <v>44</v>
      </c>
      <c r="F3" s="11" t="s">
        <v>35</v>
      </c>
      <c r="G3" s="63"/>
    </row>
    <row r="4" spans="1:7" x14ac:dyDescent="0.25">
      <c r="A4" s="10">
        <v>1980</v>
      </c>
      <c r="B4" s="7">
        <v>2187</v>
      </c>
      <c r="C4" s="19">
        <v>2.8</v>
      </c>
      <c r="D4" s="16" t="s">
        <v>43</v>
      </c>
      <c r="E4" s="7">
        <v>212</v>
      </c>
      <c r="F4" s="19">
        <v>2.9</v>
      </c>
      <c r="G4" s="7">
        <v>97</v>
      </c>
    </row>
    <row r="5" spans="1:7" x14ac:dyDescent="0.25">
      <c r="A5" s="10">
        <v>1985</v>
      </c>
      <c r="B5" s="7">
        <v>2649</v>
      </c>
      <c r="C5" s="19">
        <v>4</v>
      </c>
      <c r="D5" s="16" t="s">
        <v>43</v>
      </c>
      <c r="E5" s="7">
        <v>499</v>
      </c>
      <c r="F5" s="19">
        <v>5</v>
      </c>
      <c r="G5" s="7">
        <v>188</v>
      </c>
    </row>
    <row r="6" spans="1:7" x14ac:dyDescent="0.25">
      <c r="A6" s="10">
        <v>1990</v>
      </c>
      <c r="B6" s="7">
        <v>3681</v>
      </c>
      <c r="C6" s="19">
        <v>3.7</v>
      </c>
      <c r="D6" s="16" t="s">
        <v>43</v>
      </c>
      <c r="E6" s="7">
        <v>1252</v>
      </c>
      <c r="F6" s="19">
        <v>5.0999999999999996</v>
      </c>
      <c r="G6" s="7">
        <v>340</v>
      </c>
    </row>
    <row r="7" spans="1:7" x14ac:dyDescent="0.25">
      <c r="A7" s="10">
        <v>1995</v>
      </c>
      <c r="B7" s="7">
        <v>2316</v>
      </c>
      <c r="C7" s="19">
        <v>3.7</v>
      </c>
      <c r="D7" s="7">
        <v>274</v>
      </c>
      <c r="E7" s="7">
        <v>2200</v>
      </c>
      <c r="F7" s="19">
        <v>5.5</v>
      </c>
      <c r="G7" s="7">
        <v>950</v>
      </c>
    </row>
    <row r="8" spans="1:7" x14ac:dyDescent="0.25">
      <c r="A8" s="10">
        <v>1996</v>
      </c>
      <c r="B8" s="7">
        <v>2504</v>
      </c>
      <c r="C8" s="19">
        <v>5.5</v>
      </c>
      <c r="D8" s="7">
        <v>353</v>
      </c>
      <c r="E8" s="7">
        <v>2657</v>
      </c>
      <c r="F8" s="19">
        <v>8.1</v>
      </c>
      <c r="G8" s="7">
        <v>1061</v>
      </c>
    </row>
    <row r="9" spans="1:7" x14ac:dyDescent="0.25">
      <c r="A9" s="10">
        <v>1997</v>
      </c>
      <c r="B9" s="7">
        <v>2302</v>
      </c>
      <c r="C9" s="19">
        <v>5.3</v>
      </c>
      <c r="D9" s="7">
        <v>317</v>
      </c>
      <c r="E9" s="7">
        <v>2619</v>
      </c>
      <c r="F9" s="19">
        <v>7.2</v>
      </c>
      <c r="G9" s="7">
        <v>1137</v>
      </c>
    </row>
    <row r="10" spans="1:7" x14ac:dyDescent="0.25">
      <c r="A10" s="10">
        <v>1998</v>
      </c>
      <c r="B10" s="7">
        <v>2109</v>
      </c>
      <c r="C10" s="19">
        <v>5.0999999999999996</v>
      </c>
      <c r="D10" s="7">
        <v>225</v>
      </c>
      <c r="E10" s="7">
        <v>2859</v>
      </c>
      <c r="F10" s="19">
        <v>6.9</v>
      </c>
      <c r="G10" s="7">
        <v>1356</v>
      </c>
    </row>
    <row r="11" spans="1:7" x14ac:dyDescent="0.25">
      <c r="A11" s="10">
        <v>1999</v>
      </c>
      <c r="B11" s="7">
        <v>2289</v>
      </c>
      <c r="C11" s="19">
        <v>5.5</v>
      </c>
      <c r="D11" s="7">
        <v>284</v>
      </c>
      <c r="E11" s="7">
        <v>3593</v>
      </c>
      <c r="F11" s="19">
        <v>7.3</v>
      </c>
      <c r="G11" s="7">
        <v>1570</v>
      </c>
    </row>
    <row r="12" spans="1:7" x14ac:dyDescent="0.25">
      <c r="A12" s="10">
        <v>2000</v>
      </c>
      <c r="B12" s="7">
        <v>2240</v>
      </c>
      <c r="C12" s="19">
        <v>5.4</v>
      </c>
      <c r="D12" s="7">
        <v>259</v>
      </c>
      <c r="E12" s="7">
        <v>4174</v>
      </c>
      <c r="F12" s="19">
        <v>7.4</v>
      </c>
      <c r="G12" s="7">
        <v>1864</v>
      </c>
    </row>
    <row r="13" spans="1:7" x14ac:dyDescent="0.25">
      <c r="A13" s="10">
        <v>2001</v>
      </c>
      <c r="B13" s="7">
        <v>2047</v>
      </c>
      <c r="C13" s="19">
        <v>4.8</v>
      </c>
      <c r="D13" s="7">
        <v>200</v>
      </c>
      <c r="E13" s="7">
        <v>4647</v>
      </c>
      <c r="F13" s="19">
        <v>7.2</v>
      </c>
      <c r="G13" s="7">
        <v>2270</v>
      </c>
    </row>
    <row r="14" spans="1:7" x14ac:dyDescent="0.25">
      <c r="A14" s="10">
        <v>2002</v>
      </c>
      <c r="B14" s="7">
        <v>2164</v>
      </c>
      <c r="C14" s="19">
        <v>4.9000000000000004</v>
      </c>
      <c r="D14" s="7">
        <v>222</v>
      </c>
      <c r="E14" s="7">
        <v>5936</v>
      </c>
      <c r="F14" s="19">
        <v>7.3</v>
      </c>
      <c r="G14" s="7">
        <v>2743</v>
      </c>
    </row>
    <row r="15" spans="1:7" x14ac:dyDescent="0.25">
      <c r="A15" s="10">
        <v>2003</v>
      </c>
      <c r="B15" s="7">
        <v>2315</v>
      </c>
      <c r="C15" s="19">
        <v>5.0999999999999996</v>
      </c>
      <c r="D15" s="7">
        <v>270</v>
      </c>
      <c r="E15" s="7">
        <v>7044</v>
      </c>
      <c r="F15" s="19">
        <v>7.1</v>
      </c>
      <c r="G15" s="7">
        <v>3043</v>
      </c>
    </row>
    <row r="16" spans="1:7" x14ac:dyDescent="0.25">
      <c r="A16" s="10">
        <v>2004</v>
      </c>
      <c r="B16" s="7">
        <v>1957</v>
      </c>
      <c r="C16" s="19">
        <v>5</v>
      </c>
      <c r="D16" s="7">
        <v>208</v>
      </c>
      <c r="E16" s="7">
        <v>6403</v>
      </c>
      <c r="F16" s="19">
        <v>6.7</v>
      </c>
      <c r="G16" s="7">
        <v>3272</v>
      </c>
    </row>
    <row r="17" spans="1:7" x14ac:dyDescent="0.25">
      <c r="A17" s="10">
        <v>2005</v>
      </c>
      <c r="B17" s="7">
        <v>1854</v>
      </c>
      <c r="C17" s="19">
        <f>SUM(1854263/37384660)*100</f>
        <v>4.9599568379115926</v>
      </c>
      <c r="D17" s="7">
        <v>228</v>
      </c>
      <c r="E17" s="7">
        <v>6504</v>
      </c>
      <c r="F17" s="19">
        <v>6.7</v>
      </c>
      <c r="G17" s="7">
        <v>3508</v>
      </c>
    </row>
  </sheetData>
  <mergeCells count="4">
    <mergeCell ref="A2:A3"/>
    <mergeCell ref="B2:D2"/>
    <mergeCell ref="E2:F2"/>
    <mergeCell ref="G2:G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EFE6-8E36-4013-B580-AE5469C234E1}">
  <dimension ref="A1:H32"/>
  <sheetViews>
    <sheetView zoomScaleNormal="100" workbookViewId="0"/>
  </sheetViews>
  <sheetFormatPr defaultRowHeight="13.5" x14ac:dyDescent="0.25"/>
  <cols>
    <col min="1" max="1" width="20.7109375" style="2" customWidth="1"/>
    <col min="2" max="8" width="9.42578125" style="2" customWidth="1"/>
    <col min="9" max="16384" width="9.140625" style="1"/>
  </cols>
  <sheetData>
    <row r="1" spans="1:8" s="5" customFormat="1" ht="15.75" customHeight="1" x14ac:dyDescent="0.2">
      <c r="A1" s="6" t="s">
        <v>87</v>
      </c>
      <c r="C1" s="6"/>
      <c r="D1" s="6"/>
      <c r="E1" s="6"/>
      <c r="F1" s="6"/>
      <c r="G1" s="6"/>
      <c r="H1" s="6"/>
    </row>
    <row r="2" spans="1:8" s="20" customFormat="1" ht="22.5" customHeight="1" x14ac:dyDescent="0.2">
      <c r="A2" s="57" t="s">
        <v>86</v>
      </c>
      <c r="B2" s="55" t="s">
        <v>33</v>
      </c>
      <c r="C2" s="55"/>
      <c r="D2" s="55" t="s">
        <v>85</v>
      </c>
      <c r="E2" s="58" t="s">
        <v>32</v>
      </c>
      <c r="F2" s="58"/>
      <c r="G2" s="58" t="s">
        <v>84</v>
      </c>
      <c r="H2" s="61"/>
    </row>
    <row r="3" spans="1:8" s="20" customFormat="1" ht="33" customHeight="1" x14ac:dyDescent="0.2">
      <c r="A3" s="57"/>
      <c r="B3" s="11" t="s">
        <v>83</v>
      </c>
      <c r="C3" s="12" t="s">
        <v>29</v>
      </c>
      <c r="D3" s="55"/>
      <c r="E3" s="11" t="s">
        <v>82</v>
      </c>
      <c r="F3" s="11" t="s">
        <v>82</v>
      </c>
      <c r="G3" s="11" t="s">
        <v>81</v>
      </c>
      <c r="H3" s="33" t="s">
        <v>80</v>
      </c>
    </row>
    <row r="4" spans="1:8" s="20" customFormat="1" ht="15" customHeight="1" x14ac:dyDescent="0.25">
      <c r="A4" s="2" t="s">
        <v>79</v>
      </c>
      <c r="B4" s="29">
        <v>1378</v>
      </c>
      <c r="C4" s="29">
        <v>36381</v>
      </c>
      <c r="D4" s="27">
        <v>3.8</v>
      </c>
      <c r="E4" s="29">
        <v>13279.2</v>
      </c>
      <c r="F4" s="28">
        <v>452502</v>
      </c>
      <c r="G4" s="27">
        <v>9.6</v>
      </c>
      <c r="H4" s="26">
        <v>29.34616863571874</v>
      </c>
    </row>
    <row r="5" spans="1:8" s="20" customFormat="1" ht="12" customHeight="1" x14ac:dyDescent="0.25">
      <c r="A5" s="25" t="s">
        <v>78</v>
      </c>
      <c r="B5" s="24">
        <v>1378</v>
      </c>
      <c r="C5" s="24">
        <v>36381</v>
      </c>
      <c r="D5" s="22">
        <v>3.8</v>
      </c>
      <c r="E5" s="24">
        <v>13279.2</v>
      </c>
      <c r="F5" s="23">
        <v>452502</v>
      </c>
      <c r="G5" s="22">
        <v>9.6</v>
      </c>
      <c r="H5" s="21">
        <v>29.34616863571874</v>
      </c>
    </row>
    <row r="6" spans="1:8" s="20" customFormat="1" ht="15" customHeight="1" x14ac:dyDescent="0.25">
      <c r="A6" s="2" t="s">
        <v>77</v>
      </c>
      <c r="B6" s="29">
        <v>141.69999999999999</v>
      </c>
      <c r="C6" s="29">
        <v>4600</v>
      </c>
      <c r="D6" s="27">
        <v>3.1</v>
      </c>
      <c r="E6" s="29">
        <v>1679.2</v>
      </c>
      <c r="F6" s="28">
        <v>57697</v>
      </c>
      <c r="G6" s="32">
        <v>11.9</v>
      </c>
      <c r="H6" s="26">
        <v>29.103766227013537</v>
      </c>
    </row>
    <row r="7" spans="1:8" s="20" customFormat="1" ht="12.75" x14ac:dyDescent="0.25">
      <c r="A7" s="2" t="s">
        <v>76</v>
      </c>
      <c r="B7" s="29">
        <v>106</v>
      </c>
      <c r="C7" s="29">
        <v>3733</v>
      </c>
      <c r="D7" s="27">
        <v>2.8</v>
      </c>
      <c r="E7" s="29">
        <v>1362.6</v>
      </c>
      <c r="F7" s="28">
        <v>47737</v>
      </c>
      <c r="G7" s="32">
        <v>12.9</v>
      </c>
      <c r="H7" s="26">
        <v>28.543896767706389</v>
      </c>
    </row>
    <row r="8" spans="1:8" s="20" customFormat="1" ht="12.75" x14ac:dyDescent="0.25">
      <c r="A8" s="2" t="s">
        <v>75</v>
      </c>
      <c r="B8" s="29">
        <v>111.6</v>
      </c>
      <c r="C8" s="29">
        <v>3136</v>
      </c>
      <c r="D8" s="27">
        <v>3.6</v>
      </c>
      <c r="E8" s="29">
        <v>1144.7</v>
      </c>
      <c r="F8" s="28">
        <v>41127</v>
      </c>
      <c r="G8" s="32">
        <v>10.3</v>
      </c>
      <c r="H8" s="26">
        <v>27.833296860942937</v>
      </c>
    </row>
    <row r="9" spans="1:8" s="20" customFormat="1" ht="12" customHeight="1" x14ac:dyDescent="0.25">
      <c r="A9" s="25" t="s">
        <v>74</v>
      </c>
      <c r="B9" s="24">
        <v>359.3</v>
      </c>
      <c r="C9" s="24">
        <v>11469</v>
      </c>
      <c r="D9" s="22">
        <v>3.1</v>
      </c>
      <c r="E9" s="24">
        <v>4186.5</v>
      </c>
      <c r="F9" s="23">
        <v>146561</v>
      </c>
      <c r="G9" s="31">
        <v>11.7</v>
      </c>
      <c r="H9" s="21">
        <v>28.564897892345165</v>
      </c>
    </row>
    <row r="10" spans="1:8" s="20" customFormat="1" ht="15" customHeight="1" x14ac:dyDescent="0.25">
      <c r="A10" s="2" t="s">
        <v>73</v>
      </c>
      <c r="B10" s="29">
        <v>158.1</v>
      </c>
      <c r="C10" s="29">
        <v>5888</v>
      </c>
      <c r="D10" s="27">
        <v>2.7</v>
      </c>
      <c r="E10" s="29">
        <v>2149.1999999999998</v>
      </c>
      <c r="F10" s="28">
        <v>67091</v>
      </c>
      <c r="G10" s="27">
        <v>13.6</v>
      </c>
      <c r="H10" s="26">
        <v>32.03410293481987</v>
      </c>
    </row>
    <row r="11" spans="1:8" s="20" customFormat="1" ht="12.75" x14ac:dyDescent="0.25">
      <c r="A11" s="2" t="s">
        <v>72</v>
      </c>
      <c r="B11" s="29">
        <v>87.8</v>
      </c>
      <c r="C11" s="29">
        <v>3444</v>
      </c>
      <c r="D11" s="27">
        <v>2.5</v>
      </c>
      <c r="E11" s="29">
        <v>1256.9000000000001</v>
      </c>
      <c r="F11" s="28">
        <v>37858</v>
      </c>
      <c r="G11" s="27">
        <v>14.3</v>
      </c>
      <c r="H11" s="26">
        <v>33.200380368746359</v>
      </c>
    </row>
    <row r="12" spans="1:8" s="20" customFormat="1" ht="12.75" x14ac:dyDescent="0.25">
      <c r="A12" s="2" t="s">
        <v>71</v>
      </c>
      <c r="B12" s="29">
        <v>96</v>
      </c>
      <c r="C12" s="29">
        <v>2536</v>
      </c>
      <c r="D12" s="27">
        <v>3.8</v>
      </c>
      <c r="E12" s="29">
        <v>925.7</v>
      </c>
      <c r="F12" s="28">
        <v>31316</v>
      </c>
      <c r="G12" s="27">
        <v>9.6</v>
      </c>
      <c r="H12" s="26">
        <v>29.559969344743898</v>
      </c>
    </row>
    <row r="13" spans="1:8" s="20" customFormat="1" ht="12" customHeight="1" x14ac:dyDescent="0.25">
      <c r="A13" s="25" t="s">
        <v>70</v>
      </c>
      <c r="B13" s="24">
        <v>341.9</v>
      </c>
      <c r="C13" s="24">
        <v>11868</v>
      </c>
      <c r="D13" s="22">
        <v>2.9</v>
      </c>
      <c r="E13" s="24">
        <v>4331.8</v>
      </c>
      <c r="F13" s="23">
        <v>136265</v>
      </c>
      <c r="G13" s="22">
        <v>12.7</v>
      </c>
      <c r="H13" s="21">
        <v>31.789527758411921</v>
      </c>
    </row>
    <row r="14" spans="1:8" s="20" customFormat="1" ht="15" customHeight="1" x14ac:dyDescent="0.25">
      <c r="A14" s="2" t="s">
        <v>69</v>
      </c>
      <c r="B14" s="29">
        <v>121.5</v>
      </c>
      <c r="C14" s="29">
        <v>3359</v>
      </c>
      <c r="D14" s="27">
        <v>3.6</v>
      </c>
      <c r="E14" s="29">
        <v>1226</v>
      </c>
      <c r="F14" s="28">
        <v>39533</v>
      </c>
      <c r="G14" s="27">
        <v>10.1</v>
      </c>
      <c r="H14" s="26">
        <v>31.01206586902082</v>
      </c>
    </row>
    <row r="15" spans="1:8" s="20" customFormat="1" ht="12.75" x14ac:dyDescent="0.25">
      <c r="A15" s="2" t="s">
        <v>68</v>
      </c>
      <c r="B15" s="29">
        <v>96</v>
      </c>
      <c r="C15" s="29">
        <v>2305</v>
      </c>
      <c r="D15" s="27">
        <v>4.2</v>
      </c>
      <c r="E15" s="29">
        <v>841.4</v>
      </c>
      <c r="F15" s="28">
        <v>26027</v>
      </c>
      <c r="G15" s="27">
        <v>8.8000000000000007</v>
      </c>
      <c r="H15" s="26">
        <v>32.327967111076958</v>
      </c>
    </row>
    <row r="16" spans="1:8" s="20" customFormat="1" ht="12.75" x14ac:dyDescent="0.25">
      <c r="A16" s="2" t="s">
        <v>67</v>
      </c>
      <c r="B16" s="29">
        <v>71.2</v>
      </c>
      <c r="C16" s="29">
        <v>1631</v>
      </c>
      <c r="D16" s="27">
        <v>4.4000000000000004</v>
      </c>
      <c r="E16" s="29">
        <v>595.4</v>
      </c>
      <c r="F16" s="28">
        <v>21119</v>
      </c>
      <c r="G16" s="27">
        <v>8.4</v>
      </c>
      <c r="H16" s="26">
        <v>28.192622756759317</v>
      </c>
    </row>
    <row r="17" spans="1:8" s="20" customFormat="1" ht="12" customHeight="1" x14ac:dyDescent="0.25">
      <c r="A17" s="25" t="s">
        <v>66</v>
      </c>
      <c r="B17" s="24">
        <v>228.7</v>
      </c>
      <c r="C17" s="24">
        <v>7295</v>
      </c>
      <c r="D17" s="22">
        <v>3.1</v>
      </c>
      <c r="E17" s="24">
        <v>2662.8</v>
      </c>
      <c r="F17" s="23">
        <v>86679</v>
      </c>
      <c r="G17" s="22">
        <v>11.6</v>
      </c>
      <c r="H17" s="21">
        <v>30.720243657633336</v>
      </c>
    </row>
    <row r="18" spans="1:8" s="20" customFormat="1" ht="15" customHeight="1" x14ac:dyDescent="0.25">
      <c r="A18" s="2" t="s">
        <v>65</v>
      </c>
      <c r="B18" s="29">
        <v>179</v>
      </c>
      <c r="C18" s="29">
        <v>6295</v>
      </c>
      <c r="D18" s="27">
        <v>2.8</v>
      </c>
      <c r="E18" s="29">
        <v>2297.6999999999998</v>
      </c>
      <c r="F18" s="28">
        <v>73035</v>
      </c>
      <c r="G18" s="27">
        <v>12.8</v>
      </c>
      <c r="H18" s="26">
        <v>31.460258780036963</v>
      </c>
    </row>
    <row r="19" spans="1:8" s="20" customFormat="1" ht="12.75" x14ac:dyDescent="0.25">
      <c r="A19" s="2" t="s">
        <v>64</v>
      </c>
      <c r="B19" s="29">
        <v>85.1</v>
      </c>
      <c r="C19" s="29">
        <v>3212</v>
      </c>
      <c r="D19" s="27">
        <v>2.6</v>
      </c>
      <c r="E19" s="29">
        <v>1172.5999999999999</v>
      </c>
      <c r="F19" s="28">
        <v>36160</v>
      </c>
      <c r="G19" s="27">
        <v>13.8</v>
      </c>
      <c r="H19" s="26">
        <v>32.428097345132741</v>
      </c>
    </row>
    <row r="20" spans="1:8" s="20" customFormat="1" ht="12.75" x14ac:dyDescent="0.25">
      <c r="A20" s="2" t="s">
        <v>63</v>
      </c>
      <c r="B20" s="29">
        <v>51.4</v>
      </c>
      <c r="C20" s="29">
        <v>1909</v>
      </c>
      <c r="D20" s="27">
        <v>2.7</v>
      </c>
      <c r="E20" s="29">
        <v>696.9</v>
      </c>
      <c r="F20" s="28">
        <v>20244</v>
      </c>
      <c r="G20" s="27">
        <v>13.6</v>
      </c>
      <c r="H20" s="26">
        <v>34.425014819205686</v>
      </c>
    </row>
    <row r="21" spans="1:8" s="20" customFormat="1" ht="12" customHeight="1" x14ac:dyDescent="0.25">
      <c r="A21" s="25" t="s">
        <v>62</v>
      </c>
      <c r="B21" s="24">
        <v>315.5</v>
      </c>
      <c r="C21" s="24">
        <v>11416</v>
      </c>
      <c r="D21" s="22">
        <v>2.8</v>
      </c>
      <c r="E21" s="24">
        <v>4167.2</v>
      </c>
      <c r="F21" s="23">
        <v>129439</v>
      </c>
      <c r="G21" s="22">
        <v>13.2</v>
      </c>
      <c r="H21" s="21">
        <v>32.194315469062644</v>
      </c>
    </row>
    <row r="22" spans="1:8" s="20" customFormat="1" ht="15" customHeight="1" x14ac:dyDescent="0.25">
      <c r="A22" s="2" t="s">
        <v>61</v>
      </c>
      <c r="B22" s="29">
        <v>150.30000000000001</v>
      </c>
      <c r="C22" s="29">
        <v>4397</v>
      </c>
      <c r="D22" s="27">
        <v>3.4</v>
      </c>
      <c r="E22" s="29">
        <v>1604.6</v>
      </c>
      <c r="F22" s="28">
        <v>56523</v>
      </c>
      <c r="G22" s="27">
        <v>10.7</v>
      </c>
      <c r="H22" s="26">
        <v>28.388443642411051</v>
      </c>
    </row>
    <row r="23" spans="1:8" s="20" customFormat="1" ht="12.75" x14ac:dyDescent="0.25">
      <c r="A23" s="2" t="s">
        <v>60</v>
      </c>
      <c r="B23" s="29">
        <v>102.6</v>
      </c>
      <c r="C23" s="29">
        <v>3509</v>
      </c>
      <c r="D23" s="27">
        <v>2.9</v>
      </c>
      <c r="E23" s="29">
        <v>1281</v>
      </c>
      <c r="F23" s="28">
        <v>41714</v>
      </c>
      <c r="G23" s="27">
        <v>12.5</v>
      </c>
      <c r="H23" s="26">
        <v>30.709114445989357</v>
      </c>
    </row>
    <row r="24" spans="1:8" s="20" customFormat="1" ht="12.75" x14ac:dyDescent="0.25">
      <c r="A24" s="2" t="s">
        <v>59</v>
      </c>
      <c r="B24" s="29">
        <v>127.1</v>
      </c>
      <c r="C24" s="29">
        <v>4072</v>
      </c>
      <c r="D24" s="27">
        <v>3.1</v>
      </c>
      <c r="E24" s="29">
        <v>1486.2</v>
      </c>
      <c r="F24" s="28">
        <v>50272</v>
      </c>
      <c r="G24" s="27">
        <v>11.7</v>
      </c>
      <c r="H24" s="26">
        <v>29.563176320814769</v>
      </c>
    </row>
    <row r="25" spans="1:8" s="20" customFormat="1" ht="12" customHeight="1" x14ac:dyDescent="0.25">
      <c r="A25" s="25" t="s">
        <v>58</v>
      </c>
      <c r="B25" s="24">
        <v>380</v>
      </c>
      <c r="C25" s="24">
        <v>11978</v>
      </c>
      <c r="D25" s="22">
        <v>3.2</v>
      </c>
      <c r="E25" s="24">
        <v>4371.8</v>
      </c>
      <c r="F25" s="23">
        <v>148509</v>
      </c>
      <c r="G25" s="22">
        <v>11.5</v>
      </c>
      <c r="H25" s="21">
        <v>29.437946521759624</v>
      </c>
    </row>
    <row r="26" spans="1:8" s="20" customFormat="1" ht="15" customHeight="1" x14ac:dyDescent="0.25">
      <c r="A26" s="2" t="s">
        <v>57</v>
      </c>
      <c r="B26" s="29">
        <v>145.4</v>
      </c>
      <c r="C26" s="29">
        <v>4030</v>
      </c>
      <c r="D26" s="27">
        <v>3.6</v>
      </c>
      <c r="E26" s="29">
        <v>1471</v>
      </c>
      <c r="F26" s="28">
        <v>50689</v>
      </c>
      <c r="G26" s="27">
        <v>10.1</v>
      </c>
      <c r="H26" s="26">
        <v>29.020102980922882</v>
      </c>
    </row>
    <row r="27" spans="1:8" s="20" customFormat="1" ht="12.75" x14ac:dyDescent="0.25">
      <c r="A27" s="2" t="s">
        <v>56</v>
      </c>
      <c r="B27" s="29">
        <v>97</v>
      </c>
      <c r="C27" s="29">
        <v>2481</v>
      </c>
      <c r="D27" s="27">
        <v>3.9</v>
      </c>
      <c r="E27" s="29">
        <v>905.8</v>
      </c>
      <c r="F27" s="28">
        <v>33481</v>
      </c>
      <c r="G27" s="27">
        <v>9.3000000000000007</v>
      </c>
      <c r="H27" s="26">
        <v>27.054150114990588</v>
      </c>
    </row>
    <row r="28" spans="1:8" s="20" customFormat="1" ht="12.75" x14ac:dyDescent="0.25">
      <c r="A28" s="2" t="s">
        <v>55</v>
      </c>
      <c r="B28" s="29">
        <v>121.2</v>
      </c>
      <c r="C28" s="29">
        <v>3374</v>
      </c>
      <c r="D28" s="27">
        <v>3.6</v>
      </c>
      <c r="E28" s="29">
        <v>1231.5</v>
      </c>
      <c r="F28" s="28">
        <v>42856</v>
      </c>
      <c r="G28" s="27">
        <v>10.199999999999999</v>
      </c>
      <c r="H28" s="26">
        <v>28.735766287100986</v>
      </c>
    </row>
    <row r="29" spans="1:8" s="20" customFormat="1" ht="12" customHeight="1" x14ac:dyDescent="0.25">
      <c r="A29" s="25" t="s">
        <v>54</v>
      </c>
      <c r="B29" s="24">
        <v>363.6</v>
      </c>
      <c r="C29" s="24">
        <v>9885</v>
      </c>
      <c r="D29" s="22">
        <v>3.7</v>
      </c>
      <c r="E29" s="24">
        <v>3608.3</v>
      </c>
      <c r="F29" s="23">
        <v>127026</v>
      </c>
      <c r="G29" s="22">
        <v>9.9</v>
      </c>
      <c r="H29" s="21">
        <v>28.405995622943337</v>
      </c>
    </row>
    <row r="30" spans="1:8" s="20" customFormat="1" ht="12.75" x14ac:dyDescent="0.25">
      <c r="A30" s="2" t="s">
        <v>53</v>
      </c>
      <c r="H30" s="27"/>
    </row>
    <row r="31" spans="1:8" s="20" customFormat="1" ht="12.75" x14ac:dyDescent="0.25">
      <c r="A31" s="2" t="s">
        <v>52</v>
      </c>
      <c r="B31" s="29">
        <v>59.3</v>
      </c>
      <c r="C31" s="29">
        <v>2121</v>
      </c>
      <c r="D31" s="27">
        <v>2.8</v>
      </c>
      <c r="E31" s="29">
        <v>774.1</v>
      </c>
      <c r="F31" s="28">
        <v>25475</v>
      </c>
      <c r="G31" s="27">
        <v>13.1</v>
      </c>
      <c r="H31" s="26">
        <f>SUM(E31/F31)*1000</f>
        <v>30.386653581943083</v>
      </c>
    </row>
    <row r="32" spans="1:8" s="20" customFormat="1" ht="15" customHeight="1" x14ac:dyDescent="0.25">
      <c r="A32" s="25" t="s">
        <v>51</v>
      </c>
      <c r="B32" s="24">
        <v>3486.3</v>
      </c>
      <c r="C32" s="24">
        <v>102415</v>
      </c>
      <c r="D32" s="22">
        <v>3.4</v>
      </c>
      <c r="E32" s="24">
        <v>37381.699999999997</v>
      </c>
      <c r="F32" s="23">
        <v>1252456</v>
      </c>
      <c r="G32" s="22">
        <v>10.7</v>
      </c>
      <c r="H32" s="21">
        <v>29.846717170104174</v>
      </c>
    </row>
  </sheetData>
  <mergeCells count="5">
    <mergeCell ref="G2:H2"/>
    <mergeCell ref="B2:C2"/>
    <mergeCell ref="A2:A3"/>
    <mergeCell ref="D2:D3"/>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C6293-ACAF-40F8-8106-9196F8674E38}">
  <dimension ref="A1:F32"/>
  <sheetViews>
    <sheetView zoomScaleNormal="100" zoomScaleSheetLayoutView="100" workbookViewId="0"/>
  </sheetViews>
  <sheetFormatPr defaultRowHeight="13.5" x14ac:dyDescent="0.25"/>
  <cols>
    <col min="1" max="1" width="19.85546875" style="2" customWidth="1"/>
    <col min="2" max="6" width="13.42578125" style="2" customWidth="1"/>
    <col min="7" max="16384" width="9.140625" style="1"/>
  </cols>
  <sheetData>
    <row r="1" spans="1:6" s="5" customFormat="1" ht="15.75" customHeight="1" x14ac:dyDescent="0.2">
      <c r="A1" s="6" t="s">
        <v>92</v>
      </c>
      <c r="C1" s="6"/>
      <c r="D1" s="6"/>
      <c r="E1" s="6"/>
      <c r="F1" s="6"/>
    </row>
    <row r="2" spans="1:6" ht="17.100000000000001" customHeight="1" x14ac:dyDescent="0.2">
      <c r="A2" s="57" t="s">
        <v>91</v>
      </c>
      <c r="B2" s="55" t="s">
        <v>90</v>
      </c>
      <c r="C2" s="55" t="s">
        <v>89</v>
      </c>
      <c r="D2" s="55" t="s">
        <v>32</v>
      </c>
      <c r="E2" s="55"/>
      <c r="F2" s="56" t="s">
        <v>88</v>
      </c>
    </row>
    <row r="3" spans="1:6" ht="20.100000000000001" customHeight="1" x14ac:dyDescent="0.2">
      <c r="A3" s="57"/>
      <c r="B3" s="55"/>
      <c r="C3" s="55"/>
      <c r="D3" s="12" t="s">
        <v>82</v>
      </c>
      <c r="E3" s="12" t="s">
        <v>27</v>
      </c>
      <c r="F3" s="56"/>
    </row>
    <row r="4" spans="1:6" ht="15" customHeight="1" x14ac:dyDescent="0.25">
      <c r="A4" s="2" t="s">
        <v>79</v>
      </c>
      <c r="B4" s="7">
        <v>32389</v>
      </c>
      <c r="C4" s="37">
        <v>89.027239493142034</v>
      </c>
      <c r="D4" s="7">
        <v>11822.1</v>
      </c>
      <c r="E4" s="7">
        <v>424731</v>
      </c>
      <c r="F4" s="37">
        <v>27.834323371734111</v>
      </c>
    </row>
    <row r="5" spans="1:6" s="5" customFormat="1" x14ac:dyDescent="0.25">
      <c r="A5" s="25" t="s">
        <v>78</v>
      </c>
      <c r="B5" s="36">
        <v>32389</v>
      </c>
      <c r="C5" s="35">
        <v>89.027239493142034</v>
      </c>
      <c r="D5" s="36">
        <v>11822.1</v>
      </c>
      <c r="E5" s="36">
        <v>424731</v>
      </c>
      <c r="F5" s="35">
        <v>27.8</v>
      </c>
    </row>
    <row r="6" spans="1:6" ht="15" customHeight="1" x14ac:dyDescent="0.25">
      <c r="A6" s="2" t="s">
        <v>77</v>
      </c>
      <c r="B6" s="7">
        <v>4027</v>
      </c>
      <c r="C6" s="37">
        <v>87.543478260869563</v>
      </c>
      <c r="D6" s="7">
        <v>1469.9</v>
      </c>
      <c r="E6" s="7">
        <v>53247</v>
      </c>
      <c r="F6" s="37">
        <v>27.605311097338816</v>
      </c>
    </row>
    <row r="7" spans="1:6" x14ac:dyDescent="0.25">
      <c r="A7" s="2" t="s">
        <v>76</v>
      </c>
      <c r="B7" s="7">
        <v>3289</v>
      </c>
      <c r="C7" s="37">
        <v>88.106080900080357</v>
      </c>
      <c r="D7" s="7">
        <v>1200.5999999999999</v>
      </c>
      <c r="E7" s="7">
        <v>43572</v>
      </c>
      <c r="F7" s="37">
        <v>27.55439272927568</v>
      </c>
    </row>
    <row r="8" spans="1:6" x14ac:dyDescent="0.25">
      <c r="A8" s="2" t="s">
        <v>75</v>
      </c>
      <c r="B8" s="7">
        <v>2555</v>
      </c>
      <c r="C8" s="37">
        <v>81.473214285714292</v>
      </c>
      <c r="D8" s="7">
        <v>932.6</v>
      </c>
      <c r="E8" s="7">
        <v>35797</v>
      </c>
      <c r="F8" s="37">
        <v>26.052462496857281</v>
      </c>
    </row>
    <row r="9" spans="1:6" x14ac:dyDescent="0.25">
      <c r="A9" s="25" t="s">
        <v>74</v>
      </c>
      <c r="B9" s="36">
        <v>9871</v>
      </c>
      <c r="C9" s="35">
        <v>86.066788734850462</v>
      </c>
      <c r="D9" s="36">
        <v>3603.1</v>
      </c>
      <c r="E9" s="36">
        <v>132616</v>
      </c>
      <c r="F9" s="35">
        <v>27.169421487603305</v>
      </c>
    </row>
    <row r="10" spans="1:6" ht="15" customHeight="1" x14ac:dyDescent="0.25">
      <c r="A10" s="2" t="s">
        <v>73</v>
      </c>
      <c r="B10" s="7">
        <v>5165</v>
      </c>
      <c r="C10" s="37">
        <v>87.720788043478265</v>
      </c>
      <c r="D10" s="7">
        <v>1885.2</v>
      </c>
      <c r="E10" s="7">
        <v>61374</v>
      </c>
      <c r="F10" s="37">
        <v>30.716590087007528</v>
      </c>
    </row>
    <row r="11" spans="1:6" x14ac:dyDescent="0.25">
      <c r="A11" s="2" t="s">
        <v>72</v>
      </c>
      <c r="B11" s="7">
        <v>3020</v>
      </c>
      <c r="C11" s="37">
        <v>87.688734030197452</v>
      </c>
      <c r="D11" s="7">
        <v>1102.0999999999999</v>
      </c>
      <c r="E11" s="7">
        <v>34429</v>
      </c>
      <c r="F11" s="37">
        <v>32.010804844752968</v>
      </c>
    </row>
    <row r="12" spans="1:6" x14ac:dyDescent="0.25">
      <c r="A12" s="2" t="s">
        <v>71</v>
      </c>
      <c r="B12" s="7">
        <v>2116</v>
      </c>
      <c r="C12" s="37">
        <v>83.438485804416402</v>
      </c>
      <c r="D12" s="7">
        <v>772.3</v>
      </c>
      <c r="E12" s="7">
        <v>27208</v>
      </c>
      <c r="F12" s="37">
        <v>28.38503381358424</v>
      </c>
    </row>
    <row r="13" spans="1:6" x14ac:dyDescent="0.25">
      <c r="A13" s="25" t="s">
        <v>70</v>
      </c>
      <c r="B13" s="36">
        <v>10301</v>
      </c>
      <c r="C13" s="35">
        <v>86.796427367711487</v>
      </c>
      <c r="D13" s="36">
        <v>3759.6</v>
      </c>
      <c r="E13" s="36">
        <v>123011</v>
      </c>
      <c r="F13" s="35">
        <v>30.563120371348905</v>
      </c>
    </row>
    <row r="14" spans="1:6" ht="15" customHeight="1" x14ac:dyDescent="0.25">
      <c r="A14" s="2" t="s">
        <v>69</v>
      </c>
      <c r="B14" s="7">
        <v>2803</v>
      </c>
      <c r="C14" s="37">
        <v>83.44745459958321</v>
      </c>
      <c r="D14" s="7">
        <v>1023.2</v>
      </c>
      <c r="E14" s="7">
        <v>34652</v>
      </c>
      <c r="F14" s="37">
        <v>29.527877178806417</v>
      </c>
    </row>
    <row r="15" spans="1:6" x14ac:dyDescent="0.25">
      <c r="A15" s="2" t="s">
        <v>68</v>
      </c>
      <c r="B15" s="7">
        <v>1870</v>
      </c>
      <c r="C15" s="37">
        <v>81.127982646420833</v>
      </c>
      <c r="D15" s="7">
        <v>682.6</v>
      </c>
      <c r="E15" s="7">
        <v>22561</v>
      </c>
      <c r="F15" s="37">
        <v>30.255751074863703</v>
      </c>
    </row>
    <row r="16" spans="1:6" x14ac:dyDescent="0.25">
      <c r="A16" s="2" t="s">
        <v>67</v>
      </c>
      <c r="B16" s="7">
        <v>1379</v>
      </c>
      <c r="C16" s="37">
        <v>84.549356223175963</v>
      </c>
      <c r="D16" s="7">
        <v>503.3</v>
      </c>
      <c r="E16" s="7">
        <v>18778</v>
      </c>
      <c r="F16" s="37">
        <v>26.802641388859303</v>
      </c>
    </row>
    <row r="17" spans="1:6" x14ac:dyDescent="0.25">
      <c r="A17" s="25" t="s">
        <v>66</v>
      </c>
      <c r="B17" s="36">
        <v>6052</v>
      </c>
      <c r="C17" s="35">
        <v>82.960932145304994</v>
      </c>
      <c r="D17" s="36">
        <v>2209.1</v>
      </c>
      <c r="E17" s="36">
        <v>75991</v>
      </c>
      <c r="F17" s="35">
        <v>29.070547828032275</v>
      </c>
    </row>
    <row r="18" spans="1:6" ht="15" customHeight="1" x14ac:dyDescent="0.25">
      <c r="A18" s="2" t="s">
        <v>65</v>
      </c>
      <c r="B18" s="7">
        <v>5177</v>
      </c>
      <c r="C18" s="37">
        <v>82.239872915011915</v>
      </c>
      <c r="D18" s="7">
        <v>1889.8</v>
      </c>
      <c r="E18" s="7">
        <v>64962</v>
      </c>
      <c r="F18" s="37">
        <v>29.090853114128258</v>
      </c>
    </row>
    <row r="19" spans="1:6" x14ac:dyDescent="0.25">
      <c r="A19" s="2" t="s">
        <v>64</v>
      </c>
      <c r="B19" s="7">
        <v>2647</v>
      </c>
      <c r="C19" s="37">
        <v>82.409713574097125</v>
      </c>
      <c r="D19" s="7">
        <v>966.2</v>
      </c>
      <c r="E19" s="7">
        <v>31970</v>
      </c>
      <c r="F19" s="37">
        <v>30.222083203002818</v>
      </c>
    </row>
    <row r="20" spans="1:6" x14ac:dyDescent="0.25">
      <c r="A20" s="2" t="s">
        <v>63</v>
      </c>
      <c r="B20" s="7">
        <v>1560</v>
      </c>
      <c r="C20" s="37">
        <v>81.718177056050294</v>
      </c>
      <c r="D20" s="7">
        <v>569.4</v>
      </c>
      <c r="E20" s="7">
        <v>17474</v>
      </c>
      <c r="F20" s="37">
        <v>32.585555682728625</v>
      </c>
    </row>
    <row r="21" spans="1:6" x14ac:dyDescent="0.25">
      <c r="A21" s="25" t="s">
        <v>62</v>
      </c>
      <c r="B21" s="36">
        <v>9384</v>
      </c>
      <c r="C21" s="35">
        <v>82.20042046250876</v>
      </c>
      <c r="D21" s="36">
        <v>3425.4</v>
      </c>
      <c r="E21" s="36">
        <v>114406</v>
      </c>
      <c r="F21" s="35">
        <v>29.940737373913958</v>
      </c>
    </row>
    <row r="22" spans="1:6" ht="15" customHeight="1" x14ac:dyDescent="0.25">
      <c r="A22" s="2" t="s">
        <v>61</v>
      </c>
      <c r="B22" s="7">
        <v>3660</v>
      </c>
      <c r="C22" s="37">
        <v>83.238571753468278</v>
      </c>
      <c r="D22" s="7">
        <v>1335.8</v>
      </c>
      <c r="E22" s="7">
        <v>50081</v>
      </c>
      <c r="F22" s="37">
        <v>26.672790080070286</v>
      </c>
    </row>
    <row r="23" spans="1:6" x14ac:dyDescent="0.25">
      <c r="A23" s="2" t="s">
        <v>60</v>
      </c>
      <c r="B23" s="7">
        <v>2945</v>
      </c>
      <c r="C23" s="37">
        <v>83.927044742091766</v>
      </c>
      <c r="D23" s="7">
        <v>1075</v>
      </c>
      <c r="E23" s="7">
        <v>37305</v>
      </c>
      <c r="F23" s="37">
        <v>28.816512531832196</v>
      </c>
    </row>
    <row r="24" spans="1:6" x14ac:dyDescent="0.25">
      <c r="A24" s="2" t="s">
        <v>59</v>
      </c>
      <c r="B24" s="7">
        <v>3147</v>
      </c>
      <c r="C24" s="37">
        <v>77.283889980353635</v>
      </c>
      <c r="D24" s="7">
        <v>1148.7</v>
      </c>
      <c r="E24" s="7">
        <v>42209</v>
      </c>
      <c r="F24" s="37">
        <v>27.214575090620485</v>
      </c>
    </row>
    <row r="25" spans="1:6" s="5" customFormat="1" x14ac:dyDescent="0.25">
      <c r="A25" s="25" t="s">
        <v>58</v>
      </c>
      <c r="B25" s="36">
        <v>9752</v>
      </c>
      <c r="C25" s="35">
        <v>81.415929203539832</v>
      </c>
      <c r="D25" s="36">
        <v>3559.5</v>
      </c>
      <c r="E25" s="36">
        <v>129595</v>
      </c>
      <c r="F25" s="35">
        <v>27.466337435857863</v>
      </c>
    </row>
    <row r="26" spans="1:6" ht="15" customHeight="1" x14ac:dyDescent="0.25">
      <c r="A26" s="2" t="s">
        <v>57</v>
      </c>
      <c r="B26" s="7">
        <v>3329</v>
      </c>
      <c r="C26" s="37">
        <v>82.605459057071968</v>
      </c>
      <c r="D26" s="7">
        <v>1215</v>
      </c>
      <c r="E26" s="7">
        <v>44281</v>
      </c>
      <c r="F26" s="37">
        <v>27.438404733407104</v>
      </c>
    </row>
    <row r="27" spans="1:6" x14ac:dyDescent="0.25">
      <c r="A27" s="2" t="s">
        <v>56</v>
      </c>
      <c r="B27" s="7">
        <v>2074</v>
      </c>
      <c r="C27" s="37">
        <v>83.595324465941161</v>
      </c>
      <c r="D27" s="7">
        <v>757.1</v>
      </c>
      <c r="E27" s="7">
        <v>29600</v>
      </c>
      <c r="F27" s="37">
        <v>25.577702702702702</v>
      </c>
    </row>
    <row r="28" spans="1:6" x14ac:dyDescent="0.25">
      <c r="A28" s="2" t="s">
        <v>55</v>
      </c>
      <c r="B28" s="7">
        <v>2838</v>
      </c>
      <c r="C28" s="37">
        <v>84.113811499703615</v>
      </c>
      <c r="D28" s="7">
        <v>1036</v>
      </c>
      <c r="E28" s="7">
        <v>37794</v>
      </c>
      <c r="F28" s="37">
        <v>27.411758480182037</v>
      </c>
    </row>
    <row r="29" spans="1:6" x14ac:dyDescent="0.25">
      <c r="A29" s="25" t="s">
        <v>54</v>
      </c>
      <c r="B29" s="36">
        <v>8241</v>
      </c>
      <c r="C29" s="35">
        <v>83.36874051593324</v>
      </c>
      <c r="D29" s="36">
        <v>3008.1</v>
      </c>
      <c r="E29" s="36">
        <v>111675</v>
      </c>
      <c r="F29" s="35">
        <v>26.936198791134988</v>
      </c>
    </row>
    <row r="30" spans="1:6" x14ac:dyDescent="0.25">
      <c r="A30" s="2" t="s">
        <v>53</v>
      </c>
      <c r="C30" s="34"/>
    </row>
    <row r="31" spans="1:6" x14ac:dyDescent="0.25">
      <c r="A31" s="2" t="s">
        <v>52</v>
      </c>
      <c r="B31" s="7">
        <v>2121</v>
      </c>
      <c r="C31" s="37">
        <v>100</v>
      </c>
      <c r="D31" s="7">
        <v>774.1</v>
      </c>
      <c r="E31" s="7">
        <v>25475</v>
      </c>
      <c r="F31" s="37">
        <v>30.386653581943083</v>
      </c>
    </row>
    <row r="32" spans="1:6" ht="15" customHeight="1" x14ac:dyDescent="0.25">
      <c r="A32" s="25" t="s">
        <v>51</v>
      </c>
      <c r="B32" s="36">
        <v>88112</v>
      </c>
      <c r="C32" s="35">
        <v>86.034272323390127</v>
      </c>
      <c r="D32" s="36">
        <v>32161</v>
      </c>
      <c r="E32" s="36">
        <v>1137500</v>
      </c>
      <c r="F32" s="35">
        <v>28.273406593406591</v>
      </c>
    </row>
  </sheetData>
  <mergeCells count="5">
    <mergeCell ref="F2:F3"/>
    <mergeCell ref="D2:E2"/>
    <mergeCell ref="A2:A3"/>
    <mergeCell ref="B2:B3"/>
    <mergeCell ref="C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F50E-D2E8-4FCF-9469-86D8586A6A4C}">
  <dimension ref="A1:F32"/>
  <sheetViews>
    <sheetView zoomScaleNormal="100" workbookViewId="0"/>
  </sheetViews>
  <sheetFormatPr defaultRowHeight="13.5" x14ac:dyDescent="0.25"/>
  <cols>
    <col min="1" max="1" width="20.5703125" style="2" customWidth="1"/>
    <col min="2" max="6" width="13.28515625" style="2" customWidth="1"/>
    <col min="7" max="16384" width="9.140625" style="1"/>
  </cols>
  <sheetData>
    <row r="1" spans="1:6" s="5" customFormat="1" ht="15.75" customHeight="1" x14ac:dyDescent="0.2">
      <c r="A1" s="6" t="s">
        <v>95</v>
      </c>
      <c r="C1" s="6"/>
      <c r="D1" s="6"/>
      <c r="E1" s="6"/>
      <c r="F1" s="6"/>
    </row>
    <row r="2" spans="1:6" ht="17.100000000000001" customHeight="1" x14ac:dyDescent="0.2">
      <c r="A2" s="57" t="s">
        <v>91</v>
      </c>
      <c r="B2" s="55" t="s">
        <v>90</v>
      </c>
      <c r="C2" s="55" t="s">
        <v>94</v>
      </c>
      <c r="D2" s="55" t="s">
        <v>32</v>
      </c>
      <c r="E2" s="55"/>
      <c r="F2" s="56" t="s">
        <v>88</v>
      </c>
    </row>
    <row r="3" spans="1:6" ht="17.100000000000001" customHeight="1" x14ac:dyDescent="0.2">
      <c r="A3" s="57"/>
      <c r="B3" s="55"/>
      <c r="C3" s="55"/>
      <c r="D3" s="12" t="s">
        <v>82</v>
      </c>
      <c r="E3" s="42" t="s">
        <v>27</v>
      </c>
      <c r="F3" s="56"/>
    </row>
    <row r="4" spans="1:6" ht="15" customHeight="1" x14ac:dyDescent="0.25">
      <c r="A4" s="2" t="s">
        <v>79</v>
      </c>
      <c r="B4" s="7">
        <v>3992</v>
      </c>
      <c r="C4" s="19">
        <v>10.972760506857975</v>
      </c>
      <c r="D4" s="9">
        <v>1457.1</v>
      </c>
      <c r="E4" s="9">
        <v>27771</v>
      </c>
      <c r="F4" s="19">
        <v>52.468402290158799</v>
      </c>
    </row>
    <row r="5" spans="1:6" x14ac:dyDescent="0.25">
      <c r="A5" s="25" t="s">
        <v>78</v>
      </c>
      <c r="B5" s="36">
        <v>3992</v>
      </c>
      <c r="C5" s="38">
        <v>10.972760506857975</v>
      </c>
      <c r="D5" s="39">
        <v>1457.1</v>
      </c>
      <c r="E5" s="39">
        <v>27771</v>
      </c>
      <c r="F5" s="38">
        <v>52.5</v>
      </c>
    </row>
    <row r="6" spans="1:6" ht="15" customHeight="1" x14ac:dyDescent="0.25">
      <c r="A6" s="2" t="s">
        <v>77</v>
      </c>
      <c r="B6" s="7">
        <v>573</v>
      </c>
      <c r="C6" s="19">
        <v>12.456521739130434</v>
      </c>
      <c r="D6" s="9">
        <v>209.3</v>
      </c>
      <c r="E6" s="9">
        <v>4450</v>
      </c>
      <c r="F6" s="19">
        <v>47.033707865168545</v>
      </c>
    </row>
    <row r="7" spans="1:6" x14ac:dyDescent="0.25">
      <c r="A7" s="2" t="s">
        <v>76</v>
      </c>
      <c r="B7" s="7">
        <v>444</v>
      </c>
      <c r="C7" s="19">
        <v>11.893919099919636</v>
      </c>
      <c r="D7" s="9">
        <v>162</v>
      </c>
      <c r="E7" s="9">
        <v>4165</v>
      </c>
      <c r="F7" s="19">
        <v>38.895558223289314</v>
      </c>
    </row>
    <row r="8" spans="1:6" x14ac:dyDescent="0.25">
      <c r="A8" s="2" t="s">
        <v>75</v>
      </c>
      <c r="B8" s="7">
        <v>581</v>
      </c>
      <c r="C8" s="19">
        <v>18.526785714285715</v>
      </c>
      <c r="D8" s="9">
        <v>212.1</v>
      </c>
      <c r="E8" s="9">
        <v>5330</v>
      </c>
      <c r="F8" s="19">
        <v>39.793621013133205</v>
      </c>
    </row>
    <row r="9" spans="1:6" x14ac:dyDescent="0.25">
      <c r="A9" s="25" t="s">
        <v>74</v>
      </c>
      <c r="B9" s="36">
        <v>1598</v>
      </c>
      <c r="C9" s="38">
        <v>13.933211265149534</v>
      </c>
      <c r="D9" s="39">
        <v>583.4</v>
      </c>
      <c r="E9" s="39">
        <v>13945</v>
      </c>
      <c r="F9" s="38">
        <v>41.835783434922909</v>
      </c>
    </row>
    <row r="10" spans="1:6" ht="15" customHeight="1" x14ac:dyDescent="0.25">
      <c r="A10" s="2" t="s">
        <v>73</v>
      </c>
      <c r="B10" s="7">
        <v>723</v>
      </c>
      <c r="C10" s="19">
        <v>12.279211956521738</v>
      </c>
      <c r="D10" s="9">
        <v>264</v>
      </c>
      <c r="E10" s="9">
        <v>5717</v>
      </c>
      <c r="F10" s="19">
        <v>46.17806541892601</v>
      </c>
    </row>
    <row r="11" spans="1:6" x14ac:dyDescent="0.25">
      <c r="A11" s="2" t="s">
        <v>72</v>
      </c>
      <c r="B11" s="7">
        <v>424</v>
      </c>
      <c r="C11" s="19">
        <v>12.311265969802555</v>
      </c>
      <c r="D11" s="9">
        <v>154.80000000000001</v>
      </c>
      <c r="E11" s="9">
        <v>3429</v>
      </c>
      <c r="F11" s="19">
        <v>45.144356955380587</v>
      </c>
    </row>
    <row r="12" spans="1:6" x14ac:dyDescent="0.25">
      <c r="A12" s="2" t="s">
        <v>71</v>
      </c>
      <c r="B12" s="7">
        <v>420</v>
      </c>
      <c r="C12" s="19">
        <v>16.561514195583594</v>
      </c>
      <c r="D12" s="9">
        <v>153.4</v>
      </c>
      <c r="E12" s="9">
        <v>4108</v>
      </c>
      <c r="F12" s="19">
        <v>37.341772151898738</v>
      </c>
    </row>
    <row r="13" spans="1:6" x14ac:dyDescent="0.25">
      <c r="A13" s="25" t="s">
        <v>70</v>
      </c>
      <c r="B13" s="36">
        <v>1567</v>
      </c>
      <c r="C13" s="38">
        <v>13.203572632288507</v>
      </c>
      <c r="D13" s="39">
        <v>572.20000000000005</v>
      </c>
      <c r="E13" s="39">
        <v>13254</v>
      </c>
      <c r="F13" s="38">
        <v>43.171872642221217</v>
      </c>
    </row>
    <row r="14" spans="1:6" ht="15" customHeight="1" x14ac:dyDescent="0.25">
      <c r="A14" s="2" t="s">
        <v>69</v>
      </c>
      <c r="B14" s="7">
        <v>556</v>
      </c>
      <c r="C14" s="19">
        <v>16.55254540041679</v>
      </c>
      <c r="D14" s="9">
        <v>202.8</v>
      </c>
      <c r="E14" s="9">
        <v>4881</v>
      </c>
      <c r="F14" s="19">
        <v>41.548862937922557</v>
      </c>
    </row>
    <row r="15" spans="1:6" x14ac:dyDescent="0.25">
      <c r="A15" s="2" t="s">
        <v>68</v>
      </c>
      <c r="B15" s="7">
        <v>435</v>
      </c>
      <c r="C15" s="19">
        <v>18.872017353579178</v>
      </c>
      <c r="D15" s="9">
        <v>158.80000000000001</v>
      </c>
      <c r="E15" s="9">
        <v>3466</v>
      </c>
      <c r="F15" s="19">
        <v>45.816503173687252</v>
      </c>
    </row>
    <row r="16" spans="1:6" x14ac:dyDescent="0.25">
      <c r="A16" s="2" t="s">
        <v>67</v>
      </c>
      <c r="B16" s="7">
        <v>252</v>
      </c>
      <c r="C16" s="19">
        <v>15.450643776824036</v>
      </c>
      <c r="D16" s="9">
        <v>92.1</v>
      </c>
      <c r="E16" s="9">
        <v>2341</v>
      </c>
      <c r="F16" s="19">
        <v>39.342161469457494</v>
      </c>
    </row>
    <row r="17" spans="1:6" x14ac:dyDescent="0.25">
      <c r="A17" s="25" t="s">
        <v>66</v>
      </c>
      <c r="B17" s="36">
        <v>1243</v>
      </c>
      <c r="C17" s="38">
        <v>17.039067854694999</v>
      </c>
      <c r="D17" s="39">
        <v>453.7</v>
      </c>
      <c r="E17" s="39">
        <v>10688</v>
      </c>
      <c r="F17" s="38">
        <v>42.449476047904191</v>
      </c>
    </row>
    <row r="18" spans="1:6" ht="15" customHeight="1" x14ac:dyDescent="0.25">
      <c r="A18" s="2" t="s">
        <v>65</v>
      </c>
      <c r="B18" s="7">
        <v>1118</v>
      </c>
      <c r="C18" s="19">
        <v>17.760127084988085</v>
      </c>
      <c r="D18" s="9">
        <v>407.9</v>
      </c>
      <c r="E18" s="9">
        <v>8073</v>
      </c>
      <c r="F18" s="19">
        <v>50.526446178620084</v>
      </c>
    </row>
    <row r="19" spans="1:6" x14ac:dyDescent="0.25">
      <c r="A19" s="2" t="s">
        <v>64</v>
      </c>
      <c r="B19" s="7">
        <v>565</v>
      </c>
      <c r="C19" s="19">
        <v>17.590286425902864</v>
      </c>
      <c r="D19" s="9">
        <v>206.4</v>
      </c>
      <c r="E19" s="9">
        <v>4190</v>
      </c>
      <c r="F19" s="19">
        <v>49.260143198090695</v>
      </c>
    </row>
    <row r="20" spans="1:6" x14ac:dyDescent="0.25">
      <c r="A20" s="2" t="s">
        <v>63</v>
      </c>
      <c r="B20" s="7">
        <v>349</v>
      </c>
      <c r="C20" s="19">
        <v>18.281822943949713</v>
      </c>
      <c r="D20" s="9">
        <v>127.5</v>
      </c>
      <c r="E20" s="9">
        <v>2770</v>
      </c>
      <c r="F20" s="19">
        <v>46.028880866425993</v>
      </c>
    </row>
    <row r="21" spans="1:6" x14ac:dyDescent="0.25">
      <c r="A21" s="25" t="s">
        <v>62</v>
      </c>
      <c r="B21" s="36">
        <v>2032</v>
      </c>
      <c r="C21" s="38">
        <v>17.79957953749124</v>
      </c>
      <c r="D21" s="39">
        <v>741.8</v>
      </c>
      <c r="E21" s="39">
        <v>15033</v>
      </c>
      <c r="F21" s="38">
        <v>49.344774828710172</v>
      </c>
    </row>
    <row r="22" spans="1:6" ht="15" customHeight="1" x14ac:dyDescent="0.25">
      <c r="A22" s="2" t="s">
        <v>61</v>
      </c>
      <c r="B22" s="7">
        <v>737</v>
      </c>
      <c r="C22" s="19">
        <v>16.761428246531725</v>
      </c>
      <c r="D22" s="9">
        <v>268.8</v>
      </c>
      <c r="E22" s="9">
        <v>6442</v>
      </c>
      <c r="F22" s="19">
        <v>41.726171996274452</v>
      </c>
    </row>
    <row r="23" spans="1:6" x14ac:dyDescent="0.25">
      <c r="A23" s="2" t="s">
        <v>60</v>
      </c>
      <c r="B23" s="7">
        <v>564</v>
      </c>
      <c r="C23" s="19">
        <v>16.072955257908237</v>
      </c>
      <c r="D23" s="9">
        <v>206</v>
      </c>
      <c r="E23" s="9">
        <v>4409</v>
      </c>
      <c r="F23" s="19">
        <v>46.722612837378087</v>
      </c>
    </row>
    <row r="24" spans="1:6" x14ac:dyDescent="0.25">
      <c r="A24" s="2" t="s">
        <v>59</v>
      </c>
      <c r="B24" s="7">
        <v>925</v>
      </c>
      <c r="C24" s="19">
        <v>22.716110019646365</v>
      </c>
      <c r="D24" s="9">
        <v>337.5</v>
      </c>
      <c r="E24" s="9">
        <v>8063</v>
      </c>
      <c r="F24" s="19">
        <v>41.857869279424534</v>
      </c>
    </row>
    <row r="25" spans="1:6" x14ac:dyDescent="0.25">
      <c r="A25" s="25" t="s">
        <v>58</v>
      </c>
      <c r="B25" s="36">
        <v>2226</v>
      </c>
      <c r="C25" s="38">
        <v>18.584070796460178</v>
      </c>
      <c r="D25" s="39">
        <v>812.3</v>
      </c>
      <c r="E25" s="39">
        <v>18914</v>
      </c>
      <c r="F25" s="38">
        <v>42.947023368933067</v>
      </c>
    </row>
    <row r="26" spans="1:6" ht="15" customHeight="1" x14ac:dyDescent="0.25">
      <c r="A26" s="2" t="s">
        <v>57</v>
      </c>
      <c r="B26" s="7">
        <v>701</v>
      </c>
      <c r="C26" s="19">
        <v>17.394540942928039</v>
      </c>
      <c r="D26" s="9">
        <v>256</v>
      </c>
      <c r="E26" s="9">
        <v>6408</v>
      </c>
      <c r="F26" s="19">
        <v>39.950062421972532</v>
      </c>
    </row>
    <row r="27" spans="1:6" x14ac:dyDescent="0.25">
      <c r="A27" s="2" t="s">
        <v>56</v>
      </c>
      <c r="B27" s="7">
        <v>407</v>
      </c>
      <c r="C27" s="19">
        <v>16.404675534058846</v>
      </c>
      <c r="D27" s="9">
        <v>148.69999999999999</v>
      </c>
      <c r="E27" s="9">
        <v>3881</v>
      </c>
      <c r="F27" s="19">
        <v>38.314867302241687</v>
      </c>
    </row>
    <row r="28" spans="1:6" x14ac:dyDescent="0.25">
      <c r="A28" s="2" t="s">
        <v>55</v>
      </c>
      <c r="B28" s="41">
        <v>536</v>
      </c>
      <c r="C28" s="19">
        <v>15.886188500296383</v>
      </c>
      <c r="D28" s="9">
        <v>195.5</v>
      </c>
      <c r="E28" s="9">
        <v>5062</v>
      </c>
      <c r="F28" s="19">
        <v>38.62109838008692</v>
      </c>
    </row>
    <row r="29" spans="1:6" x14ac:dyDescent="0.25">
      <c r="A29" s="25" t="s">
        <v>54</v>
      </c>
      <c r="B29" s="36">
        <v>1644</v>
      </c>
      <c r="C29" s="38">
        <v>16.631259484066767</v>
      </c>
      <c r="D29" s="39">
        <v>600.20000000000005</v>
      </c>
      <c r="E29" s="39">
        <v>15351</v>
      </c>
      <c r="F29" s="38">
        <v>39.098430069702303</v>
      </c>
    </row>
    <row r="30" spans="1:6" x14ac:dyDescent="0.25">
      <c r="A30" s="2" t="s">
        <v>53</v>
      </c>
    </row>
    <row r="31" spans="1:6" x14ac:dyDescent="0.25">
      <c r="A31" s="2" t="s">
        <v>52</v>
      </c>
      <c r="B31" s="13" t="s">
        <v>93</v>
      </c>
      <c r="C31" s="40" t="s">
        <v>93</v>
      </c>
      <c r="D31" s="13" t="s">
        <v>93</v>
      </c>
      <c r="E31" s="13" t="s">
        <v>93</v>
      </c>
      <c r="F31" s="40" t="s">
        <v>93</v>
      </c>
    </row>
    <row r="32" spans="1:6" x14ac:dyDescent="0.25">
      <c r="A32" s="25" t="s">
        <v>51</v>
      </c>
      <c r="B32" s="36">
        <v>14303</v>
      </c>
      <c r="C32" s="38">
        <v>13.965727676609871</v>
      </c>
      <c r="D32" s="39">
        <v>5220.7</v>
      </c>
      <c r="E32" s="39">
        <v>114956</v>
      </c>
      <c r="F32" s="38">
        <v>45.414767389261982</v>
      </c>
    </row>
  </sheetData>
  <mergeCells count="5">
    <mergeCell ref="F2:F3"/>
    <mergeCell ref="D2:E2"/>
    <mergeCell ref="A2:A3"/>
    <mergeCell ref="C2:C3"/>
    <mergeCell ref="B2:B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985D9-C5FD-4D00-8466-CDDA60BF0023}">
  <dimension ref="A1:G33"/>
  <sheetViews>
    <sheetView zoomScaleNormal="100" workbookViewId="0"/>
  </sheetViews>
  <sheetFormatPr defaultRowHeight="13.5" x14ac:dyDescent="0.25"/>
  <cols>
    <col min="1" max="1" width="21.85546875" style="2" customWidth="1"/>
    <col min="2" max="7" width="10.85546875" style="2" customWidth="1"/>
    <col min="8" max="16384" width="9.140625" style="1"/>
  </cols>
  <sheetData>
    <row r="1" spans="1:7" s="5" customFormat="1" ht="15.75" customHeight="1" x14ac:dyDescent="0.2">
      <c r="A1" s="6" t="s">
        <v>103</v>
      </c>
      <c r="C1" s="6"/>
      <c r="D1" s="6"/>
      <c r="E1" s="6"/>
      <c r="F1" s="6"/>
      <c r="G1" s="6"/>
    </row>
    <row r="2" spans="1:7" ht="21.75" customHeight="1" x14ac:dyDescent="0.2">
      <c r="A2" s="57" t="s">
        <v>86</v>
      </c>
      <c r="B2" s="58" t="s">
        <v>24</v>
      </c>
      <c r="C2" s="58"/>
      <c r="D2" s="55" t="s">
        <v>102</v>
      </c>
      <c r="E2" s="55"/>
      <c r="F2" s="58" t="s">
        <v>101</v>
      </c>
      <c r="G2" s="61"/>
    </row>
    <row r="3" spans="1:7" ht="15.75" customHeight="1" x14ac:dyDescent="0.2">
      <c r="A3" s="57"/>
      <c r="B3" s="12" t="s">
        <v>100</v>
      </c>
      <c r="C3" s="12" t="s">
        <v>99</v>
      </c>
      <c r="D3" s="12" t="s">
        <v>98</v>
      </c>
      <c r="E3" s="12" t="s">
        <v>97</v>
      </c>
      <c r="F3" s="12" t="s">
        <v>98</v>
      </c>
      <c r="G3" s="33" t="s">
        <v>97</v>
      </c>
    </row>
    <row r="4" spans="1:7" ht="15.75" customHeight="1" x14ac:dyDescent="0.2">
      <c r="A4" s="57"/>
      <c r="B4" s="58" t="s">
        <v>96</v>
      </c>
      <c r="C4" s="58"/>
      <c r="D4" s="58"/>
      <c r="E4" s="58"/>
      <c r="F4" s="58"/>
      <c r="G4" s="61"/>
    </row>
    <row r="5" spans="1:7" x14ac:dyDescent="0.25">
      <c r="A5" s="2" t="s">
        <v>79</v>
      </c>
      <c r="B5" s="30">
        <v>489790</v>
      </c>
      <c r="C5" s="30">
        <v>667791</v>
      </c>
      <c r="D5" s="30">
        <v>19631</v>
      </c>
      <c r="E5" s="30">
        <v>34489</v>
      </c>
      <c r="F5" s="30">
        <v>509421</v>
      </c>
      <c r="G5" s="30">
        <v>702280</v>
      </c>
    </row>
    <row r="6" spans="1:7" x14ac:dyDescent="0.25">
      <c r="A6" s="25" t="s">
        <v>78</v>
      </c>
      <c r="B6" s="43">
        <v>489790</v>
      </c>
      <c r="C6" s="43">
        <v>667791</v>
      </c>
      <c r="D6" s="43">
        <v>19631</v>
      </c>
      <c r="E6" s="43">
        <v>34489</v>
      </c>
      <c r="F6" s="43">
        <v>509421</v>
      </c>
      <c r="G6" s="43">
        <v>702280</v>
      </c>
    </row>
    <row r="7" spans="1:7" x14ac:dyDescent="0.25">
      <c r="A7" s="2" t="s">
        <v>77</v>
      </c>
      <c r="B7" s="30">
        <v>47617</v>
      </c>
      <c r="C7" s="30">
        <v>76415</v>
      </c>
      <c r="D7" s="30">
        <v>3134</v>
      </c>
      <c r="E7" s="30">
        <v>2631</v>
      </c>
      <c r="F7" s="30">
        <v>50751</v>
      </c>
      <c r="G7" s="30">
        <v>79046</v>
      </c>
    </row>
    <row r="8" spans="1:7" x14ac:dyDescent="0.25">
      <c r="A8" s="2" t="s">
        <v>76</v>
      </c>
      <c r="B8" s="30">
        <v>35823</v>
      </c>
      <c r="C8" s="30">
        <v>81959</v>
      </c>
      <c r="D8" s="30">
        <v>2464</v>
      </c>
      <c r="E8" s="30">
        <v>4264</v>
      </c>
      <c r="F8" s="30">
        <v>38287</v>
      </c>
      <c r="G8" s="30">
        <v>86223</v>
      </c>
    </row>
    <row r="9" spans="1:7" x14ac:dyDescent="0.25">
      <c r="A9" s="2" t="s">
        <v>75</v>
      </c>
      <c r="B9" s="30">
        <v>36040</v>
      </c>
      <c r="C9" s="30">
        <v>55323</v>
      </c>
      <c r="D9" s="30">
        <v>3445</v>
      </c>
      <c r="E9" s="30">
        <v>4089</v>
      </c>
      <c r="F9" s="30">
        <v>39485</v>
      </c>
      <c r="G9" s="30">
        <v>59412</v>
      </c>
    </row>
    <row r="10" spans="1:7" x14ac:dyDescent="0.25">
      <c r="A10" s="25" t="s">
        <v>74</v>
      </c>
      <c r="B10" s="43">
        <v>119480</v>
      </c>
      <c r="C10" s="43">
        <v>213697</v>
      </c>
      <c r="D10" s="43">
        <v>9043</v>
      </c>
      <c r="E10" s="43">
        <v>10984</v>
      </c>
      <c r="F10" s="43">
        <v>128523</v>
      </c>
      <c r="G10" s="43">
        <v>224681</v>
      </c>
    </row>
    <row r="11" spans="1:7" x14ac:dyDescent="0.25">
      <c r="A11" s="2" t="s">
        <v>73</v>
      </c>
      <c r="B11" s="30">
        <v>56696</v>
      </c>
      <c r="C11" s="30">
        <v>111261</v>
      </c>
      <c r="D11" s="30">
        <v>4261</v>
      </c>
      <c r="E11" s="30">
        <v>8291</v>
      </c>
      <c r="F11" s="30">
        <v>60957</v>
      </c>
      <c r="G11" s="30">
        <v>119552</v>
      </c>
    </row>
    <row r="12" spans="1:7" x14ac:dyDescent="0.25">
      <c r="A12" s="2" t="s">
        <v>72</v>
      </c>
      <c r="B12" s="30">
        <v>33448</v>
      </c>
      <c r="C12" s="30">
        <v>45368</v>
      </c>
      <c r="D12" s="30">
        <v>1774</v>
      </c>
      <c r="E12" s="30">
        <v>4171</v>
      </c>
      <c r="F12" s="30">
        <v>35222</v>
      </c>
      <c r="G12" s="30">
        <v>49539</v>
      </c>
    </row>
    <row r="13" spans="1:7" x14ac:dyDescent="0.25">
      <c r="A13" s="2" t="s">
        <v>71</v>
      </c>
      <c r="B13" s="30">
        <v>22537</v>
      </c>
      <c r="C13" s="30">
        <v>35828</v>
      </c>
      <c r="D13" s="30">
        <v>2395</v>
      </c>
      <c r="E13" s="30">
        <v>2439</v>
      </c>
      <c r="F13" s="30">
        <v>24932</v>
      </c>
      <c r="G13" s="30">
        <v>38267</v>
      </c>
    </row>
    <row r="14" spans="1:7" x14ac:dyDescent="0.25">
      <c r="A14" s="25" t="s">
        <v>70</v>
      </c>
      <c r="B14" s="43">
        <v>112681</v>
      </c>
      <c r="C14" s="43">
        <v>192457</v>
      </c>
      <c r="D14" s="43">
        <v>8430</v>
      </c>
      <c r="E14" s="43">
        <v>14901</v>
      </c>
      <c r="F14" s="43">
        <v>121111</v>
      </c>
      <c r="G14" s="43">
        <v>207358</v>
      </c>
    </row>
    <row r="15" spans="1:7" x14ac:dyDescent="0.25">
      <c r="A15" s="2" t="s">
        <v>69</v>
      </c>
      <c r="B15" s="30">
        <v>32308</v>
      </c>
      <c r="C15" s="30">
        <v>58406</v>
      </c>
      <c r="D15" s="30">
        <v>2614</v>
      </c>
      <c r="E15" s="30">
        <v>5433</v>
      </c>
      <c r="F15" s="30">
        <v>34922</v>
      </c>
      <c r="G15" s="30">
        <v>63839</v>
      </c>
    </row>
    <row r="16" spans="1:7" x14ac:dyDescent="0.25">
      <c r="A16" s="2" t="s">
        <v>68</v>
      </c>
      <c r="B16" s="30">
        <v>17990</v>
      </c>
      <c r="C16" s="30">
        <v>40633</v>
      </c>
      <c r="D16" s="30">
        <v>1656</v>
      </c>
      <c r="E16" s="30">
        <v>3745</v>
      </c>
      <c r="F16" s="30">
        <v>19646</v>
      </c>
      <c r="G16" s="30">
        <v>44378</v>
      </c>
    </row>
    <row r="17" spans="1:7" x14ac:dyDescent="0.25">
      <c r="A17" s="2" t="s">
        <v>67</v>
      </c>
      <c r="B17" s="30">
        <v>21846</v>
      </c>
      <c r="C17" s="30">
        <v>32425</v>
      </c>
      <c r="D17" s="30">
        <v>1843</v>
      </c>
      <c r="E17" s="30">
        <v>3716</v>
      </c>
      <c r="F17" s="30">
        <v>23689</v>
      </c>
      <c r="G17" s="30">
        <v>36141</v>
      </c>
    </row>
    <row r="18" spans="1:7" x14ac:dyDescent="0.25">
      <c r="A18" s="25" t="s">
        <v>66</v>
      </c>
      <c r="B18" s="43">
        <v>72144</v>
      </c>
      <c r="C18" s="43">
        <v>131464</v>
      </c>
      <c r="D18" s="43">
        <v>6113</v>
      </c>
      <c r="E18" s="43">
        <v>12894</v>
      </c>
      <c r="F18" s="43">
        <v>78257</v>
      </c>
      <c r="G18" s="43">
        <v>144358</v>
      </c>
    </row>
    <row r="19" spans="1:7" x14ac:dyDescent="0.25">
      <c r="A19" s="2" t="s">
        <v>65</v>
      </c>
      <c r="B19" s="30">
        <v>49697</v>
      </c>
      <c r="C19" s="30">
        <v>80213</v>
      </c>
      <c r="D19" s="30">
        <v>3858</v>
      </c>
      <c r="E19" s="30">
        <v>2412</v>
      </c>
      <c r="F19" s="30">
        <v>53555</v>
      </c>
      <c r="G19" s="30">
        <v>82625</v>
      </c>
    </row>
    <row r="20" spans="1:7" x14ac:dyDescent="0.25">
      <c r="A20" s="2" t="s">
        <v>64</v>
      </c>
      <c r="B20" s="30">
        <v>27329</v>
      </c>
      <c r="C20" s="30">
        <v>51040</v>
      </c>
      <c r="D20" s="30">
        <v>3302</v>
      </c>
      <c r="E20" s="30">
        <v>3539</v>
      </c>
      <c r="F20" s="30">
        <v>30631</v>
      </c>
      <c r="G20" s="30">
        <v>54579</v>
      </c>
    </row>
    <row r="21" spans="1:7" x14ac:dyDescent="0.25">
      <c r="A21" s="2" t="s">
        <v>63</v>
      </c>
      <c r="B21" s="30">
        <v>14226</v>
      </c>
      <c r="C21" s="30">
        <v>33440</v>
      </c>
      <c r="D21" s="30">
        <v>1185</v>
      </c>
      <c r="E21" s="30">
        <v>4334</v>
      </c>
      <c r="F21" s="30">
        <v>15411</v>
      </c>
      <c r="G21" s="30">
        <v>37774</v>
      </c>
    </row>
    <row r="22" spans="1:7" x14ac:dyDescent="0.25">
      <c r="A22" s="25" t="s">
        <v>62</v>
      </c>
      <c r="B22" s="43">
        <v>91252</v>
      </c>
      <c r="C22" s="43">
        <v>164693</v>
      </c>
      <c r="D22" s="43">
        <v>8345</v>
      </c>
      <c r="E22" s="43">
        <v>10285</v>
      </c>
      <c r="F22" s="43">
        <v>99597</v>
      </c>
      <c r="G22" s="43">
        <v>174978</v>
      </c>
    </row>
    <row r="23" spans="1:7" x14ac:dyDescent="0.25">
      <c r="A23" s="2" t="s">
        <v>61</v>
      </c>
      <c r="B23" s="30">
        <v>52423</v>
      </c>
      <c r="C23" s="30">
        <v>64288</v>
      </c>
      <c r="D23" s="30">
        <v>4514</v>
      </c>
      <c r="E23" s="30">
        <v>4279</v>
      </c>
      <c r="F23" s="30">
        <v>56937</v>
      </c>
      <c r="G23" s="30">
        <v>68567</v>
      </c>
    </row>
    <row r="24" spans="1:7" x14ac:dyDescent="0.25">
      <c r="A24" s="2" t="s">
        <v>60</v>
      </c>
      <c r="B24" s="30">
        <v>42921</v>
      </c>
      <c r="C24" s="30">
        <v>55796</v>
      </c>
      <c r="D24" s="30">
        <v>2860</v>
      </c>
      <c r="E24" s="30">
        <v>2644</v>
      </c>
      <c r="F24" s="30">
        <v>45781</v>
      </c>
      <c r="G24" s="30">
        <v>58440</v>
      </c>
    </row>
    <row r="25" spans="1:7" x14ac:dyDescent="0.25">
      <c r="A25" s="2" t="s">
        <v>59</v>
      </c>
      <c r="B25" s="30">
        <v>34268</v>
      </c>
      <c r="C25" s="30">
        <v>44752</v>
      </c>
      <c r="D25" s="30">
        <v>4872</v>
      </c>
      <c r="E25" s="30">
        <v>3844</v>
      </c>
      <c r="F25" s="30">
        <v>39140</v>
      </c>
      <c r="G25" s="30">
        <v>48596</v>
      </c>
    </row>
    <row r="26" spans="1:7" x14ac:dyDescent="0.25">
      <c r="A26" s="25" t="s">
        <v>58</v>
      </c>
      <c r="B26" s="43">
        <v>129612</v>
      </c>
      <c r="C26" s="43">
        <v>164836</v>
      </c>
      <c r="D26" s="43">
        <v>12246</v>
      </c>
      <c r="E26" s="43">
        <v>10767</v>
      </c>
      <c r="F26" s="43">
        <v>141858</v>
      </c>
      <c r="G26" s="43">
        <v>175603</v>
      </c>
    </row>
    <row r="27" spans="1:7" x14ac:dyDescent="0.25">
      <c r="A27" s="2" t="s">
        <v>57</v>
      </c>
      <c r="B27" s="30">
        <v>50283</v>
      </c>
      <c r="C27" s="30">
        <v>55494</v>
      </c>
      <c r="D27" s="30">
        <v>4671</v>
      </c>
      <c r="E27" s="30">
        <v>3782</v>
      </c>
      <c r="F27" s="30">
        <v>54954</v>
      </c>
      <c r="G27" s="30">
        <v>59276</v>
      </c>
    </row>
    <row r="28" spans="1:7" x14ac:dyDescent="0.25">
      <c r="A28" s="2" t="s">
        <v>56</v>
      </c>
      <c r="B28" s="30">
        <v>34488</v>
      </c>
      <c r="C28" s="30">
        <v>48939</v>
      </c>
      <c r="D28" s="30">
        <v>2860</v>
      </c>
      <c r="E28" s="30">
        <v>3144</v>
      </c>
      <c r="F28" s="30">
        <v>37348</v>
      </c>
      <c r="G28" s="30">
        <v>52083</v>
      </c>
    </row>
    <row r="29" spans="1:7" x14ac:dyDescent="0.25">
      <c r="A29" s="2" t="s">
        <v>55</v>
      </c>
      <c r="B29" s="30">
        <v>42005</v>
      </c>
      <c r="C29" s="30">
        <v>52959</v>
      </c>
      <c r="D29" s="45">
        <v>3525</v>
      </c>
      <c r="E29" s="30">
        <v>4262</v>
      </c>
      <c r="F29" s="30">
        <v>45530</v>
      </c>
      <c r="G29" s="30">
        <v>57221</v>
      </c>
    </row>
    <row r="30" spans="1:7" x14ac:dyDescent="0.25">
      <c r="A30" s="25" t="s">
        <v>54</v>
      </c>
      <c r="B30" s="43">
        <v>126776</v>
      </c>
      <c r="C30" s="43">
        <v>157392</v>
      </c>
      <c r="D30" s="43">
        <v>11056</v>
      </c>
      <c r="E30" s="43">
        <v>11188</v>
      </c>
      <c r="F30" s="43">
        <v>137832</v>
      </c>
      <c r="G30" s="43">
        <v>168580</v>
      </c>
    </row>
    <row r="31" spans="1:7" x14ac:dyDescent="0.25">
      <c r="A31" s="2" t="s">
        <v>53</v>
      </c>
    </row>
    <row r="32" spans="1:7" x14ac:dyDescent="0.25">
      <c r="A32" s="2" t="s">
        <v>52</v>
      </c>
      <c r="B32" s="30">
        <v>18134</v>
      </c>
      <c r="C32" s="30">
        <v>56425</v>
      </c>
      <c r="D32" s="44" t="s">
        <v>93</v>
      </c>
      <c r="E32" s="44" t="s">
        <v>93</v>
      </c>
      <c r="F32" s="30">
        <v>18134</v>
      </c>
      <c r="G32" s="30">
        <v>56425</v>
      </c>
    </row>
    <row r="33" spans="1:7" x14ac:dyDescent="0.25">
      <c r="A33" s="25" t="s">
        <v>51</v>
      </c>
      <c r="B33" s="43">
        <v>1159869</v>
      </c>
      <c r="C33" s="43">
        <v>1748755</v>
      </c>
      <c r="D33" s="43">
        <v>74864</v>
      </c>
      <c r="E33" s="43">
        <v>105508</v>
      </c>
      <c r="F33" s="43">
        <v>1234733</v>
      </c>
      <c r="G33" s="43">
        <v>1854263</v>
      </c>
    </row>
  </sheetData>
  <mergeCells count="5">
    <mergeCell ref="A2:A4"/>
    <mergeCell ref="D2:E2"/>
    <mergeCell ref="B2:C2"/>
    <mergeCell ref="F2:G2"/>
    <mergeCell ref="B4:G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10</vt:i4>
      </vt:variant>
    </vt:vector>
  </HeadingPairs>
  <TitlesOfParts>
    <vt:vector size="10" baseType="lpstr">
      <vt:lpstr>Table of Contents</vt:lpstr>
      <vt:lpstr>10.1</vt:lpstr>
      <vt:lpstr>10.2</vt:lpstr>
      <vt:lpstr>10.3</vt:lpstr>
      <vt:lpstr>10.4</vt:lpstr>
      <vt:lpstr>10.5</vt:lpstr>
      <vt:lpstr>10.6</vt:lpstr>
      <vt:lpstr>10.7</vt:lpstr>
      <vt:lpstr>10.8</vt:lpstr>
      <vt:lpstr>10.9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2025-03-27T17:38:41Z</dcterms:created>
  <dcterms:modified xsi:type="dcterms:W3CDTF">2025-03-27T17:49:34Z</dcterms:modified>
</cp:coreProperties>
</file>