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defaultThemeVersion="166925"/>
  <xr:revisionPtr revIDLastSave="0" documentId="13_ncr:1_{89042F8B-7773-4D57-862C-7F1FEABF8AB1}" xr6:coauthVersionLast="36" xr6:coauthVersionMax="36" xr10:uidLastSave="{00000000-0000-0000-0000-000000000000}"/>
  <bookViews>
    <workbookView xWindow="0" yWindow="0" windowWidth="28800" windowHeight="11625" xr2:uid="{A4AEB174-16E5-484B-820E-169FAFB3880D}"/>
  </bookViews>
  <sheets>
    <sheet name="Table of Contents" sheetId="21" r:id="rId1"/>
    <sheet name="11.1" sheetId="2" r:id="rId2"/>
    <sheet name="11.2" sheetId="3" r:id="rId3"/>
    <sheet name="11.3" sheetId="4" r:id="rId4"/>
    <sheet name="11.4" sheetId="5" r:id="rId5"/>
    <sheet name="11.5" sheetId="6" r:id="rId6"/>
    <sheet name="11.6" sheetId="7" r:id="rId7"/>
    <sheet name="11.7" sheetId="8" r:id="rId8"/>
    <sheet name="11.8" sheetId="9" r:id="rId9"/>
    <sheet name="11.9" sheetId="10" r:id="rId10"/>
    <sheet name="11.10" sheetId="11" r:id="rId11"/>
    <sheet name="11.11" sheetId="12" r:id="rId12"/>
    <sheet name="11.12" sheetId="13" r:id="rId13"/>
    <sheet name="11.13" sheetId="14" r:id="rId14"/>
    <sheet name="11.14" sheetId="15" r:id="rId15"/>
    <sheet name="11.15" sheetId="16" r:id="rId16"/>
    <sheet name="11.16" sheetId="17" r:id="rId17"/>
    <sheet name="11.17" sheetId="18" r:id="rId18"/>
    <sheet name="11.18" sheetId="19" r:id="rId19"/>
    <sheet name="11.19" sheetId="20" r:id="rId2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3" l="1"/>
  <c r="E8" i="13"/>
  <c r="F8" i="13"/>
  <c r="C16" i="13"/>
  <c r="D16" i="13"/>
  <c r="E16" i="13"/>
  <c r="F16" i="13"/>
  <c r="C20" i="13"/>
  <c r="D20" i="13"/>
  <c r="E20" i="13"/>
  <c r="F20" i="13"/>
  <c r="C24" i="13"/>
  <c r="D24" i="13"/>
  <c r="E24" i="13"/>
  <c r="F24" i="13"/>
  <c r="C28" i="13"/>
  <c r="D28" i="13"/>
  <c r="E28" i="13"/>
  <c r="F28" i="13"/>
  <c r="D4" i="7"/>
  <c r="D6" i="7"/>
  <c r="D7" i="7"/>
  <c r="D8" i="7"/>
  <c r="D9" i="7"/>
  <c r="D10" i="7"/>
  <c r="D11" i="7"/>
  <c r="D12" i="7"/>
  <c r="D13" i="7"/>
  <c r="D14" i="7"/>
  <c r="D15" i="7"/>
  <c r="B18" i="7"/>
  <c r="C18" i="7"/>
  <c r="C14" i="6"/>
  <c r="E14" i="6"/>
  <c r="G14" i="6"/>
  <c r="B28" i="5"/>
  <c r="E28" i="5" s="1"/>
  <c r="C28" i="5"/>
  <c r="D28" i="5"/>
  <c r="D18" i="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8" authorId="0" shapeId="0" xr:uid="{B0FEB36B-9FD3-4C65-A6B5-4003D87C1F8F}">
      <text>
        <r>
          <rPr>
            <sz val="8"/>
            <color indexed="81"/>
            <rFont val="Tahoma"/>
            <family val="2"/>
            <charset val="238"/>
          </rPr>
          <t>Data do not include the single HUF 19 thousand provision paid in 2002, but they include the sum of thirteenth month pension paid in 2003 and 2004.</t>
        </r>
      </text>
    </comment>
    <comment ref="A10" authorId="0" shapeId="0" xr:uid="{A3535C9C-3E53-4BEC-BEA8-BDD789B70BCB}">
      <text>
        <r>
          <rPr>
            <sz val="8"/>
            <color indexed="81"/>
            <rFont val="Tahoma"/>
            <family val="2"/>
            <charset val="238"/>
          </rPr>
          <t xml:space="preserve">Since 2003 the influence of the introduction the thirteen month pension is included in these data.
</t>
        </r>
      </text>
    </comment>
    <comment ref="A11" authorId="0" shapeId="0" xr:uid="{772167E6-5AFA-4530-AAD1-871AE038D7D4}">
      <text>
        <r>
          <rPr>
            <sz val="8"/>
            <color indexed="81"/>
            <rFont val="Tahoma"/>
            <family val="2"/>
            <charset val="238"/>
          </rPr>
          <t>25 800 HUF in January 2006.</t>
        </r>
      </text>
    </comment>
    <comment ref="A19" authorId="0" shapeId="0" xr:uid="{683C89A8-B3FF-4CE0-87B9-9A2CE85CE664}">
      <text>
        <r>
          <rPr>
            <sz val="8"/>
            <color indexed="81"/>
            <rFont val="Tahoma"/>
            <family val="2"/>
            <charset val="238"/>
          </rPr>
          <t>From 2002 consumer princ index for pensioners.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F361C52-2BF4-461F-A003-6E851C918A68}">
      <text>
        <r>
          <rPr>
            <sz val="8"/>
            <color indexed="81"/>
            <rFont val="Tahoma"/>
            <family val="2"/>
            <charset val="238"/>
          </rPr>
          <t>Data before pension increase. The amounts shown gross benefits without family allowance up to 1998.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D7E520A-DDBF-44BC-847F-32FE4570314F}">
      <text>
        <r>
          <rPr>
            <sz val="8"/>
            <color indexed="81"/>
            <rFont val="Tahoma"/>
            <family val="2"/>
            <charset val="238"/>
          </rPr>
          <t xml:space="preserve">Excluding military bodies and including Hungarian State Railways data. Excluding benefits for dependents awarded by Pension Payment Directorate up to 1998. 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2" authorId="0" shapeId="0" xr:uid="{52F4E5F1-1EFB-48FB-BBDE-1008B98E44B2}">
      <text>
        <r>
          <rPr>
            <sz val="8"/>
            <color indexed="81"/>
            <rFont val="Tahoma"/>
            <family val="2"/>
            <charset val="238"/>
          </rPr>
          <t>Including early retirement, pre- and miners’ pensions.</t>
        </r>
      </text>
    </comment>
    <comment ref="C2" authorId="0" shapeId="0" xr:uid="{F1D54DD7-8822-4854-B82E-F52A178FD4EF}">
      <text>
        <r>
          <rPr>
            <sz val="8"/>
            <color indexed="81"/>
            <rFont val="Tahoma"/>
            <family val="2"/>
            <charset val="238"/>
          </rPr>
          <t>Including exemption by age pension.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466EA96-8AA3-4016-A73A-7E104AE5C604}">
      <text>
        <r>
          <rPr>
            <sz val="8"/>
            <color indexed="81"/>
            <rFont val="Tahoma"/>
            <family val="2"/>
            <charset val="238"/>
          </rPr>
          <t xml:space="preserve">Data after pension increase.
</t>
        </r>
      </text>
    </comment>
    <comment ref="A9" authorId="0" shapeId="0" xr:uid="{4C4B1109-CDF2-4CB1-918C-86A88F6323BF}">
      <text>
        <r>
          <rPr>
            <sz val="8"/>
            <color indexed="81"/>
            <rFont val="Tahoma"/>
            <family val="2"/>
            <charset val="238"/>
          </rPr>
          <t xml:space="preserve">Including temporary widowhood pensioners.  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EDECDA7-153E-4A56-AFE7-10D33FE3FDA9}">
      <text>
        <r>
          <rPr>
            <sz val="8"/>
            <color indexed="81"/>
            <rFont val="Tahoma"/>
            <family val="2"/>
            <charset val="238"/>
          </rPr>
          <t>Data after pension increase.</t>
        </r>
      </text>
    </comment>
    <comment ref="B2" authorId="0" shapeId="0" xr:uid="{0AF88C70-70EA-45D0-A40B-AD0BBF2788D5}">
      <text>
        <r>
          <rPr>
            <sz val="8"/>
            <color indexed="81"/>
            <rFont val="Tahoma"/>
            <family val="2"/>
            <charset val="238"/>
          </rPr>
          <t>The data of 28  persons have been not complete, therefore they are not in the classification.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644D3E8-7A26-45BF-B70C-2AEBDE468325}">
      <text>
        <r>
          <rPr>
            <sz val="8"/>
            <color indexed="81"/>
            <rFont val="Tahoma"/>
            <family val="2"/>
            <charset val="238"/>
          </rPr>
          <t>Data after pension increase.</t>
        </r>
      </text>
    </comment>
    <comment ref="B2" authorId="0" shapeId="0" xr:uid="{EDB6B59E-B9A7-492E-B80B-96DCAFA8A950}">
      <text>
        <r>
          <rPr>
            <sz val="8"/>
            <color indexed="81"/>
            <rFont val="Tahoma"/>
            <family val="2"/>
            <charset val="238"/>
          </rPr>
          <t>The data of 33  persons have been not complete, therefore they are not in the classification.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7AD1FD6-0DFB-4ABE-AAFB-1CA20421F3DB}">
      <text>
        <r>
          <rPr>
            <sz val="8"/>
            <color indexed="81"/>
            <rFont val="Tahoma"/>
            <family val="2"/>
            <charset val="238"/>
          </rPr>
          <t xml:space="preserve">Data after pension increase.  </t>
        </r>
      </text>
    </comment>
    <comment ref="B2" authorId="0" shapeId="0" xr:uid="{CF33614B-9346-43C4-AA93-0971EB35AA2D}">
      <text>
        <r>
          <rPr>
            <sz val="8"/>
            <color indexed="81"/>
            <rFont val="Tahoma"/>
            <family val="2"/>
            <charset val="238"/>
          </rPr>
          <t>The data of 33  persons have been not complete, therefore they are not in the classification.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30C3F80-BD35-4374-9F4D-45C952FCF8E8}">
      <text>
        <r>
          <rPr>
            <sz val="8"/>
            <color indexed="81"/>
            <rFont val="Tahoma"/>
            <family val="2"/>
            <charset val="238"/>
          </rPr>
          <t>Data after pension increase.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H2" authorId="0" shapeId="0" xr:uid="{1C99FAC8-8E85-451A-90DD-3C54971BAAFB}">
      <text>
        <r>
          <rPr>
            <sz val="8"/>
            <color indexed="81"/>
            <rFont val="Tahoma"/>
            <family val="2"/>
            <charset val="238"/>
          </rPr>
          <t>Including approval decision concerning claims originated in the previous year.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35C7113-4628-4CF0-92C7-9C1A1518DB6E}">
      <text>
        <r>
          <rPr>
            <sz val="8"/>
            <color indexed="81"/>
            <rFont val="Tahoma"/>
            <family val="2"/>
            <charset val="238"/>
          </rPr>
          <t>Data before pension increase.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D85FA6FE-F187-41DC-B45C-07C10BE269D7}">
      <text>
        <r>
          <rPr>
            <sz val="8"/>
            <color indexed="81"/>
            <rFont val="Tahoma"/>
            <family val="2"/>
            <charset val="238"/>
          </rPr>
          <t>After increase of the pensions.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9D93193-A13F-4B52-A421-697BD703AB43}">
      <text>
        <r>
          <rPr>
            <sz val="8"/>
            <color indexed="81"/>
            <rFont val="Tahoma"/>
            <family val="2"/>
            <charset val="238"/>
          </rPr>
          <t>After increase of the pensions.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4" authorId="0" shapeId="0" xr:uid="{386F6E0B-86B1-4131-9B27-926D063B8A09}">
      <text>
        <r>
          <rPr>
            <sz val="8"/>
            <color indexed="81"/>
            <rFont val="Tahoma"/>
            <family val="2"/>
            <charset val="238"/>
          </rPr>
          <t xml:space="preserve">Members with membership during the year 2005.
</t>
        </r>
      </text>
    </comment>
    <comment ref="J4" authorId="0" shapeId="0" xr:uid="{9B711731-6995-4C3B-9824-64DCB5D22AB4}">
      <text>
        <r>
          <rPr>
            <sz val="8"/>
            <color indexed="81"/>
            <rFont val="Tahoma"/>
            <family val="2"/>
            <charset val="238"/>
          </rPr>
          <t xml:space="preserve">For members with positive funding reserve value on 31. december 2005.
</t>
        </r>
      </text>
    </comment>
    <comment ref="A33" authorId="0" shapeId="0" xr:uid="{3D526FF5-6E72-43B9-B966-F9F6F5E582E6}">
      <text>
        <r>
          <rPr>
            <sz val="8"/>
            <color indexed="81"/>
            <rFont val="Tahoma"/>
            <family val="2"/>
            <charset val="238"/>
          </rPr>
          <t xml:space="preserve">Abroad or unknown.
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4" authorId="0" shapeId="0" xr:uid="{7737633A-7091-4725-A463-4EDF8E289C56}">
      <text>
        <r>
          <rPr>
            <sz val="8"/>
            <color indexed="81"/>
            <rFont val="Tahoma"/>
            <family val="2"/>
            <charset val="238"/>
          </rPr>
          <t xml:space="preserve">Members with membership during the year 2005.
</t>
        </r>
      </text>
    </comment>
    <comment ref="J4" authorId="0" shapeId="0" xr:uid="{D95863D8-7CD2-492E-B290-67416C9AF236}">
      <text>
        <r>
          <rPr>
            <sz val="8"/>
            <color indexed="81"/>
            <rFont val="Tahoma"/>
            <family val="2"/>
            <charset val="238"/>
          </rPr>
          <t xml:space="preserve">For members with positive funding reserve value on 31. december 2005.
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4" authorId="0" shapeId="0" xr:uid="{C78ED329-2735-4999-9CE9-4F60F8587F81}">
      <text>
        <r>
          <rPr>
            <sz val="8"/>
            <color indexed="81"/>
            <rFont val="Tahoma"/>
            <family val="2"/>
            <charset val="238"/>
          </rPr>
          <t xml:space="preserve">Members with membership during the year 2005.
</t>
        </r>
      </text>
    </comment>
    <comment ref="J4" authorId="0" shapeId="0" xr:uid="{3A2D64AF-0141-4EF2-915D-761B3F105E5B}">
      <text>
        <r>
          <rPr>
            <sz val="8"/>
            <color indexed="81"/>
            <rFont val="Tahoma"/>
            <family val="2"/>
            <charset val="238"/>
          </rPr>
          <t xml:space="preserve">For members with positive funding reserve value on 31. december 2005.
</t>
        </r>
      </text>
    </comment>
    <comment ref="A33" authorId="0" shapeId="0" xr:uid="{2CBA212C-854C-4B17-B606-E77B9403F068}">
      <text>
        <r>
          <rPr>
            <sz val="8"/>
            <color indexed="81"/>
            <rFont val="Tahoma"/>
            <family val="2"/>
            <charset val="238"/>
          </rPr>
          <t xml:space="preserve">Abroad or unknown.
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B4" authorId="0" shapeId="0" xr:uid="{229042F3-0E3D-49F8-B739-C77CBBC64A2D}">
      <text>
        <r>
          <rPr>
            <sz val="8"/>
            <color indexed="81"/>
            <rFont val="Tahoma"/>
            <family val="2"/>
            <charset val="238"/>
          </rPr>
          <t xml:space="preserve">Members with membership during the year 2005.
</t>
        </r>
      </text>
    </comment>
    <comment ref="J4" authorId="0" shapeId="0" xr:uid="{266A1063-07A0-4C74-85C7-D3FE32777250}">
      <text>
        <r>
          <rPr>
            <sz val="8"/>
            <color indexed="81"/>
            <rFont val="Tahoma"/>
            <family val="2"/>
            <charset val="238"/>
          </rPr>
          <t xml:space="preserve">For members with positive funding reserve value on 31. december 2005.
</t>
        </r>
      </text>
    </comment>
  </commentList>
</comments>
</file>

<file path=xl/sharedStrings.xml><?xml version="1.0" encoding="utf-8"?>
<sst xmlns="http://schemas.openxmlformats.org/spreadsheetml/2006/main" count="690" uniqueCount="236">
  <si>
    <t>Old-age real terms of minimum pension</t>
  </si>
  <si>
    <t>Real terms of monthly provision per provisioner</t>
  </si>
  <si>
    <r>
      <t>Consumer price index</t>
    </r>
    <r>
      <rPr>
        <vertAlign val="superscript"/>
        <sz val="8"/>
        <rFont val="Arial Narrow"/>
        <family val="2"/>
        <charset val="238"/>
      </rPr>
      <t>c)</t>
    </r>
  </si>
  <si>
    <t>Nominal amount of monthly provision per provisioner</t>
  </si>
  <si>
    <t xml:space="preserve"> Previous year = 100.0</t>
  </si>
  <si>
    <t>Consumer price index</t>
  </si>
  <si>
    <t>1990 = 100,0</t>
  </si>
  <si>
    <r>
      <t>Old-age minimum pension, HUF</t>
    </r>
    <r>
      <rPr>
        <vertAlign val="superscript"/>
        <sz val="8"/>
        <rFont val="Arial Narrow"/>
        <family val="2"/>
        <charset val="238"/>
      </rPr>
      <t>c)</t>
    </r>
  </si>
  <si>
    <t xml:space="preserve">               ..</t>
  </si>
  <si>
    <r>
      <t>Rate of pension increase</t>
    </r>
    <r>
      <rPr>
        <vertAlign val="superscript"/>
        <sz val="8"/>
        <rFont val="Arial Narrow"/>
        <family val="2"/>
        <charset val="238"/>
      </rPr>
      <t>b)</t>
    </r>
    <r>
      <rPr>
        <sz val="8"/>
        <rFont val="Arial Narrow"/>
        <family val="2"/>
        <charset val="238"/>
      </rPr>
      <t>, %</t>
    </r>
  </si>
  <si>
    <t>as a % of the average net nominal earnings</t>
  </si>
  <si>
    <r>
      <t>Monthly nominal amount of provision per capita, HUF</t>
    </r>
    <r>
      <rPr>
        <vertAlign val="superscript"/>
        <sz val="8"/>
        <rFont val="Arial Narrow"/>
        <family val="2"/>
        <charset val="238"/>
      </rPr>
      <t>a)</t>
    </r>
  </si>
  <si>
    <t>as a  % of the GDP</t>
  </si>
  <si>
    <t xml:space="preserve">Amounts paid, billion HUF    </t>
  </si>
  <si>
    <t>as a % of the population</t>
  </si>
  <si>
    <t>Average number of provisioners, thousands</t>
  </si>
  <si>
    <t>Denomination</t>
  </si>
  <si>
    <t>11.1. Pensions, retirement provisions</t>
  </si>
  <si>
    <t>average monthly pension, HUF</t>
  </si>
  <si>
    <t>number</t>
  </si>
  <si>
    <t>disability pensioners</t>
  </si>
  <si>
    <t>below retirement age</t>
  </si>
  <si>
    <t>above retirement age</t>
  </si>
  <si>
    <t>old-age pensioners</t>
  </si>
  <si>
    <t>Of which</t>
  </si>
  <si>
    <t>Recipients, total</t>
  </si>
  <si>
    <t>Year</t>
  </si>
  <si>
    <r>
      <t>11.2. Number of retirement allowance recipients and average full pension at start of year</t>
    </r>
    <r>
      <rPr>
        <b/>
        <vertAlign val="superscript"/>
        <sz val="10"/>
        <rFont val="Arial Narrow"/>
        <family val="2"/>
        <charset val="238"/>
      </rPr>
      <t>a)</t>
    </r>
  </si>
  <si>
    <t>Disability benefit</t>
  </si>
  <si>
    <t>Benefits to persons with reduced capacity to work</t>
  </si>
  <si>
    <t>Approval decision for retirement claims</t>
  </si>
  <si>
    <t>Of which:</t>
  </si>
  <si>
    <t>Number of decision, total</t>
  </si>
  <si>
    <t>Application for approval of contribution period</t>
  </si>
  <si>
    <t>Claims for pension</t>
  </si>
  <si>
    <t>Number of claims, total</t>
  </si>
  <si>
    <r>
      <t>11.3. Claims and decision</t>
    </r>
    <r>
      <rPr>
        <b/>
        <vertAlign val="superscript"/>
        <sz val="10"/>
        <rFont val="Arial Narrow"/>
        <family val="2"/>
        <charset val="238"/>
      </rPr>
      <t>a)</t>
    </r>
  </si>
  <si>
    <t>Percentage distribution</t>
  </si>
  <si>
    <t xml:space="preserve"> Number</t>
  </si>
  <si>
    <t>pensions</t>
  </si>
  <si>
    <t>Pensions by own right, total</t>
  </si>
  <si>
    <t>Disability and accident disability</t>
  </si>
  <si>
    <r>
      <t>Old-age</t>
    </r>
    <r>
      <rPr>
        <vertAlign val="superscript"/>
        <sz val="8"/>
        <rFont val="Arial Narrow"/>
        <family val="2"/>
        <charset val="238"/>
      </rPr>
      <t>b)</t>
    </r>
  </si>
  <si>
    <r>
      <t>Pensions by cause of emmployment policey</t>
    </r>
    <r>
      <rPr>
        <vertAlign val="superscript"/>
        <sz val="8"/>
        <rFont val="Arial Narrow"/>
        <family val="2"/>
        <charset val="238"/>
      </rPr>
      <t>a)</t>
    </r>
  </si>
  <si>
    <t xml:space="preserve">11.4. Yearly number of new pensions by own right </t>
  </si>
  <si>
    <t>per ten thousand inhabitants</t>
  </si>
  <si>
    <t>approval decision</t>
  </si>
  <si>
    <t xml:space="preserve">Accident benefit </t>
  </si>
  <si>
    <t xml:space="preserve">Disability and accident disability pension </t>
  </si>
  <si>
    <t>11.5. Approval decision for certain disability and accident benefits</t>
  </si>
  <si>
    <t>Összesen – Total</t>
  </si>
  <si>
    <t>Other retirement provision</t>
  </si>
  <si>
    <t>Spouse supplement</t>
  </si>
  <si>
    <t>Accident benefit</t>
  </si>
  <si>
    <t>Agricultural co-operative benefit</t>
  </si>
  <si>
    <t>Orphan’s allowance</t>
  </si>
  <si>
    <t>Parental pension</t>
  </si>
  <si>
    <r>
      <t>Widowhood pension</t>
    </r>
    <r>
      <rPr>
        <vertAlign val="superscript"/>
        <sz val="8"/>
        <rFont val="Arial Narrow"/>
        <family val="2"/>
        <charset val="238"/>
      </rPr>
      <t>b)</t>
    </r>
  </si>
  <si>
    <t>Miners’ and early retirement pension</t>
  </si>
  <si>
    <t>Disability pension</t>
  </si>
  <si>
    <t>Old-age pension</t>
  </si>
  <si>
    <t>after increase</t>
  </si>
  <si>
    <t>before increase</t>
  </si>
  <si>
    <t>total</t>
  </si>
  <si>
    <t>female</t>
  </si>
  <si>
    <t>male</t>
  </si>
  <si>
    <t>Average post-increase full pension as percentage of pre-increase pension</t>
  </si>
  <si>
    <t>Average monthly full pension, HUF per capita</t>
  </si>
  <si>
    <t>Number of recipients</t>
  </si>
  <si>
    <t>Type of benefit</t>
  </si>
  <si>
    <r>
      <t>11.6. Number of retirement allowance recipients and average pensions by type of benefit,  January 2006</t>
    </r>
    <r>
      <rPr>
        <b/>
        <vertAlign val="superscript"/>
        <sz val="10"/>
        <rFont val="Arial Narrow"/>
        <family val="2"/>
        <charset val="238"/>
      </rPr>
      <t>a)</t>
    </r>
  </si>
  <si>
    <t>Összesen</t>
  </si>
  <si>
    <t>150 000–</t>
  </si>
  <si>
    <t>120 000–149 999</t>
  </si>
  <si>
    <t xml:space="preserve"> 110 000–119 999</t>
  </si>
  <si>
    <t>100 000 –109 999</t>
  </si>
  <si>
    <t xml:space="preserve">  90 000 –  99 999</t>
  </si>
  <si>
    <t xml:space="preserve">  80 000 –  89 999</t>
  </si>
  <si>
    <t xml:space="preserve">  70 000 –  79 999</t>
  </si>
  <si>
    <t xml:space="preserve">  60 000 –  69 999</t>
  </si>
  <si>
    <t xml:space="preserve">  50 000 –  59 999</t>
  </si>
  <si>
    <t xml:space="preserve">  40 000 –  49 999</t>
  </si>
  <si>
    <t xml:space="preserve">  30 000 –  39 999</t>
  </si>
  <si>
    <t xml:space="preserve">  20 000 –  29 999</t>
  </si>
  <si>
    <t xml:space="preserve">         –  19 999   </t>
  </si>
  <si>
    <t>Together</t>
  </si>
  <si>
    <t>Female</t>
  </si>
  <si>
    <t xml:space="preserve"> 120 000–149 999</t>
  </si>
  <si>
    <t>Male</t>
  </si>
  <si>
    <t xml:space="preserve">years </t>
  </si>
  <si>
    <t>–1919</t>
  </si>
  <si>
    <t>1920–1924</t>
  </si>
  <si>
    <t>1925–1929</t>
  </si>
  <si>
    <t>1930–1934</t>
  </si>
  <si>
    <t>1935–1939</t>
  </si>
  <si>
    <t>1940–1944</t>
  </si>
  <si>
    <t>1945–</t>
  </si>
  <si>
    <t>Of which: recipients born in</t>
  </si>
  <si>
    <r>
      <t>Total</t>
    </r>
    <r>
      <rPr>
        <vertAlign val="superscript"/>
        <sz val="8"/>
        <rFont val="Arial Narrow"/>
        <family val="2"/>
        <charset val="238"/>
      </rPr>
      <t>b)</t>
    </r>
  </si>
  <si>
    <t>Monthly full pension, HUF</t>
  </si>
  <si>
    <r>
      <t>11.7. Number of retirement allowance recipients by year of birth and monthly pension, January 2006</t>
    </r>
    <r>
      <rPr>
        <b/>
        <vertAlign val="superscript"/>
        <sz val="10"/>
        <rFont val="Arial Narrow"/>
        <family val="2"/>
        <charset val="238"/>
      </rPr>
      <t>a)</t>
    </r>
  </si>
  <si>
    <t>Retirement provision, total</t>
  </si>
  <si>
    <t>Widowhood pension</t>
  </si>
  <si>
    <t>–</t>
  </si>
  <si>
    <t>Pensions, total</t>
  </si>
  <si>
    <t>1920– 1924</t>
  </si>
  <si>
    <t>1925– 1929</t>
  </si>
  <si>
    <t>1930– 1934</t>
  </si>
  <si>
    <t>1935– 1939</t>
  </si>
  <si>
    <t>1940– 1944</t>
  </si>
  <si>
    <r>
      <t>11.8. Number of retirement allowance recipients by year of birth, January 2006</t>
    </r>
    <r>
      <rPr>
        <b/>
        <vertAlign val="superscript"/>
        <sz val="10"/>
        <rFont val="Arial Narrow"/>
        <family val="2"/>
        <charset val="238"/>
      </rPr>
      <t>a)</t>
    </r>
  </si>
  <si>
    <r>
      <t>11.9. Amount of retirement allowances recipients by year of birth, January 2006</t>
    </r>
    <r>
      <rPr>
        <b/>
        <vertAlign val="superscript"/>
        <sz val="10"/>
        <rFont val="Arial Narrow"/>
        <family val="2"/>
        <charset val="238"/>
      </rPr>
      <t>a)</t>
    </r>
    <r>
      <rPr>
        <sz val="10"/>
        <rFont val="Arial Narrow"/>
        <family val="2"/>
        <charset val="238"/>
      </rPr>
      <t xml:space="preserve"> [HUF/month/capita]</t>
    </r>
  </si>
  <si>
    <t xml:space="preserve"> Összesen</t>
  </si>
  <si>
    <t xml:space="preserve"> 150 000 –</t>
  </si>
  <si>
    <t xml:space="preserve"> 120 000 –149 999</t>
  </si>
  <si>
    <t xml:space="preserve"> 110 000 –119 999</t>
  </si>
  <si>
    <t xml:space="preserve"> 100 000 –109 999</t>
  </si>
  <si>
    <t xml:space="preserve">   90 000 –  99 999</t>
  </si>
  <si>
    <t xml:space="preserve">   80 000 –  89 999</t>
  </si>
  <si>
    <t xml:space="preserve">   70 000 –  79 999</t>
  </si>
  <si>
    <t xml:space="preserve">   60 000 –  69 999</t>
  </si>
  <si>
    <t xml:space="preserve">   50 000 –  59 999</t>
  </si>
  <si>
    <t xml:space="preserve">   40 000 –  49 999</t>
  </si>
  <si>
    <t xml:space="preserve">   30 000 –  39 999</t>
  </si>
  <si>
    <t xml:space="preserve">   20 000 –  29 999</t>
  </si>
  <si>
    <t xml:space="preserve">               –  19 999  </t>
  </si>
  <si>
    <t xml:space="preserve"> Males</t>
  </si>
  <si>
    <t>percentage distribution</t>
  </si>
  <si>
    <t xml:space="preserve">number  </t>
  </si>
  <si>
    <t xml:space="preserve"> pensioners below retirement age</t>
  </si>
  <si>
    <t xml:space="preserve"> pensioners above retirement age</t>
  </si>
  <si>
    <t>Old-age pensioners</t>
  </si>
  <si>
    <r>
      <t>11.10. Old-age and disability pensioners by own right by full pension category, January 2006</t>
    </r>
    <r>
      <rPr>
        <b/>
        <vertAlign val="superscript"/>
        <sz val="10"/>
        <rFont val="Arial Narrow"/>
        <family val="2"/>
        <charset val="238"/>
      </rPr>
      <t>a)</t>
    </r>
  </si>
  <si>
    <t>Total</t>
  </si>
  <si>
    <t xml:space="preserve">  Directorate</t>
  </si>
  <si>
    <t xml:space="preserve">Pension Payment </t>
  </si>
  <si>
    <t>Hungarian State Railways</t>
  </si>
  <si>
    <t>Southern Great Plain</t>
  </si>
  <si>
    <t>Csongrád</t>
  </si>
  <si>
    <t>Békés</t>
  </si>
  <si>
    <t>Bács-Kiskun</t>
  </si>
  <si>
    <t>Northern Great Plain</t>
  </si>
  <si>
    <t>Szabolcs-Szatmár-Bereg</t>
  </si>
  <si>
    <t>Jász-Nagykun-Szolnok</t>
  </si>
  <si>
    <t>Hajdú-Bihar</t>
  </si>
  <si>
    <t>Northern Hungary</t>
  </si>
  <si>
    <t>Nógrád</t>
  </si>
  <si>
    <t>Heves</t>
  </si>
  <si>
    <t>Borsod-Abaúj-Zemplén</t>
  </si>
  <si>
    <t>Southern Transdanubia</t>
  </si>
  <si>
    <t>Tolna</t>
  </si>
  <si>
    <t>Somogy</t>
  </si>
  <si>
    <t>Baranya</t>
  </si>
  <si>
    <t>Western Transdanubia</t>
  </si>
  <si>
    <t>Zala</t>
  </si>
  <si>
    <t>Vas</t>
  </si>
  <si>
    <t>Győr-Moson-Sopron</t>
  </si>
  <si>
    <t>Central Transdanubia</t>
  </si>
  <si>
    <t>Veszprém</t>
  </si>
  <si>
    <t>Komárom-Esztergom</t>
  </si>
  <si>
    <t>Fejér</t>
  </si>
  <si>
    <t>Central Hungary</t>
  </si>
  <si>
    <t xml:space="preserve">Budapest–Pest </t>
  </si>
  <si>
    <t>number of approval decision for retirement claims</t>
  </si>
  <si>
    <t>Survivors</t>
  </si>
  <si>
    <t xml:space="preserve">Disability and  accident disability  </t>
  </si>
  <si>
    <t>Old-age and old-age type</t>
  </si>
  <si>
    <t>Year, region</t>
  </si>
  <si>
    <t>11.11. Approval decision for retirement claims by region, 2005</t>
  </si>
  <si>
    <t>Budapest – Pest</t>
  </si>
  <si>
    <r>
      <t>Approval decision</t>
    </r>
    <r>
      <rPr>
        <vertAlign val="superscript"/>
        <sz val="8"/>
        <rFont val="Arial Narrow"/>
        <family val="2"/>
        <charset val="238"/>
      </rPr>
      <t>a)</t>
    </r>
    <r>
      <rPr>
        <sz val="8"/>
        <rFont val="Arial Narrow"/>
        <family val="2"/>
        <charset val="238"/>
      </rPr>
      <t xml:space="preserve"> as percentage of claims in 2004</t>
    </r>
  </si>
  <si>
    <t>Region</t>
  </si>
  <si>
    <t>11.12. Number of approval decision for disability and accident disability pension claims by region</t>
  </si>
  <si>
    <t>Country total</t>
  </si>
  <si>
    <t>Pension paid abroad</t>
  </si>
  <si>
    <t>Pest</t>
  </si>
  <si>
    <t>Budapest</t>
  </si>
  <si>
    <t>Average monthly full pension, HUF</t>
  </si>
  <si>
    <t>Recipients as a percentage  of the population</t>
  </si>
  <si>
    <r>
      <t>11.13. Retirement allowance recipients by region, January 2006</t>
    </r>
    <r>
      <rPr>
        <b/>
        <vertAlign val="superscript"/>
        <sz val="10"/>
        <rFont val="Arial Narrow"/>
        <family val="2"/>
        <charset val="238"/>
      </rPr>
      <t>a)</t>
    </r>
  </si>
  <si>
    <t xml:space="preserve">Pest </t>
  </si>
  <si>
    <t>pensioners</t>
  </si>
  <si>
    <t>benefits to persons with reduced capacity to work</t>
  </si>
  <si>
    <t xml:space="preserve">   survivors</t>
  </si>
  <si>
    <t>disability, below retirement age</t>
  </si>
  <si>
    <t>disability, above retirement age</t>
  </si>
  <si>
    <t>old-age</t>
  </si>
  <si>
    <t>old-age and
old-age type</t>
  </si>
  <si>
    <t>Of which recipients of:</t>
  </si>
  <si>
    <t>Total number of recipients of pension and pensiontype benefits</t>
  </si>
  <si>
    <t>Regions</t>
  </si>
  <si>
    <r>
      <t>11.14. Main retirement benefits recipients by region, January 2006</t>
    </r>
    <r>
      <rPr>
        <b/>
        <vertAlign val="superscript"/>
        <sz val="10"/>
        <rFont val="Arial Narrow"/>
        <family val="2"/>
        <charset val="238"/>
      </rPr>
      <t>a)</t>
    </r>
  </si>
  <si>
    <t>old-age and old-age type</t>
  </si>
  <si>
    <t>Pension, and pensiontype benefits</t>
  </si>
  <si>
    <t>(HUF/month/capita)</t>
  </si>
  <si>
    <r>
      <t>11.15. Per capita average amount of the main retirement benefits recipients by region, January 2006</t>
    </r>
    <r>
      <rPr>
        <b/>
        <vertAlign val="superscript"/>
        <sz val="10"/>
        <rFont val="Arial Narrow"/>
        <family val="2"/>
        <charset val="238"/>
      </rPr>
      <t>a)</t>
    </r>
  </si>
  <si>
    <r>
      <t>Other</t>
    </r>
    <r>
      <rPr>
        <vertAlign val="superscript"/>
        <sz val="8"/>
        <rFont val="Arial Narrow"/>
        <family val="2"/>
        <charset val="238"/>
      </rPr>
      <t>c)</t>
    </r>
  </si>
  <si>
    <t>male/
female %</t>
  </si>
  <si>
    <r>
      <t>Funding reserve value</t>
    </r>
    <r>
      <rPr>
        <vertAlign val="superscript"/>
        <sz val="8"/>
        <rFont val="Arial Narrow"/>
        <family val="2"/>
        <charset val="238"/>
      </rPr>
      <t>b)</t>
    </r>
    <r>
      <rPr>
        <sz val="8"/>
        <rFont val="Arial Narrow"/>
        <family val="2"/>
        <charset val="238"/>
      </rPr>
      <t xml:space="preserve">
per member,  HUF</t>
    </r>
  </si>
  <si>
    <t>Annual growth %, total</t>
  </si>
  <si>
    <t>Funding reserve value, million HUF</t>
  </si>
  <si>
    <r>
      <t>Membership</t>
    </r>
    <r>
      <rPr>
        <vertAlign val="superscript"/>
        <sz val="8"/>
        <rFont val="Arial Narrow"/>
        <family val="2"/>
        <charset val="238"/>
      </rPr>
      <t>a)</t>
    </r>
  </si>
  <si>
    <t>Residence</t>
  </si>
  <si>
    <t xml:space="preserve">         31. december 2005</t>
  </si>
  <si>
    <t xml:space="preserve">11.16 Membership of private pension funds and accumulated amounts in the members' funding reserve by residence, </t>
  </si>
  <si>
    <t xml:space="preserve">1980 – </t>
  </si>
  <si>
    <t>1975 – 1979</t>
  </si>
  <si>
    <t>1970 – 1974</t>
  </si>
  <si>
    <t>1965 – 1969</t>
  </si>
  <si>
    <t>1960 – 1964</t>
  </si>
  <si>
    <t>1955 – 1959</t>
  </si>
  <si>
    <t>1950 – 1954</t>
  </si>
  <si>
    <t>1945 – 1949</t>
  </si>
  <si>
    <t>1940 – 1944</t>
  </si>
  <si>
    <t>1935 – 1939</t>
  </si>
  <si>
    <t xml:space="preserve"> –1934 </t>
  </si>
  <si>
    <t>Year of birth</t>
  </si>
  <si>
    <t xml:space="preserve">11.17 Membership of private pension funds and accumulated amounts in the members' funding reverse by year of birth, </t>
  </si>
  <si>
    <t xml:space="preserve">11.18 Membership of voluntary pension funds and accumulated amounts in the members' funding reserve by residence, </t>
  </si>
  <si>
    <t xml:space="preserve">11.19 Membership of voluntary pension funds and accumulated amounts in the members' funding reverse by year of birth, </t>
  </si>
  <si>
    <t>11.4. Yearly number of new pensions by own right</t>
  </si>
  <si>
    <t>Table of Contents</t>
  </si>
  <si>
    <t>11.2. Number of retirement allowance recipients and average full pension at start of year</t>
  </si>
  <si>
    <t>11.3. Claims and decision</t>
  </si>
  <si>
    <t>11.6. Number of retirement allowance recipients and average pensions by type of benefit, January 2006</t>
  </si>
  <si>
    <t>11.7. Number of retirement allowance recipients by year of birth and monthly pension, January 2006</t>
  </si>
  <si>
    <t>11.8. Number of retirement allowance recipients by year of birth, January 2006</t>
  </si>
  <si>
    <t>11.9. Amount of retirement allowances recipients by year of birth, January 2006 [HUF/month/capita]</t>
  </si>
  <si>
    <t>11.10. Old-age and disability pensioners by own right by full pension category, January 2006</t>
  </si>
  <si>
    <t>11.13. Retirement allowance recipients by region, January 2006</t>
  </si>
  <si>
    <t>11.14. Main retirement benefits recipients by region, January 2006</t>
  </si>
  <si>
    <t>11.15. Per capita average amount of the main retirement benefits recipients by region, January 2006</t>
  </si>
  <si>
    <t>11.16. Membership of private pension funds and accumulated amounts in the members' funding reserve by residence, 31. december 2005</t>
  </si>
  <si>
    <t>11.17. Membership of private pension funds and accumulated amounts in the members' funding reverse by year of birth, 31. december 2005</t>
  </si>
  <si>
    <t>11.18. Membership of voluntary pension funds and accumulated amounts in the members' funding reserve by residence, 31. december 2005</t>
  </si>
  <si>
    <t>11.19. Membership of voluntary pension funds and accumulated amounts in the members' funding reverse by year of birth, 31. december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</si>
</sst>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#,##0.0__"/>
    <numFmt numFmtId="165" formatCode="#,##0__"/>
    <numFmt numFmtId="166" formatCode="#,##0.0__;@__"/>
    <numFmt numFmtId="167" formatCode="#,##0____"/>
    <numFmt numFmtId="168" formatCode="#,##0.0____________________"/>
    <numFmt numFmtId="169" formatCode="#,##0____________________"/>
    <numFmt numFmtId="170" formatCode="#,##0.0______________"/>
    <numFmt numFmtId="171" formatCode="#,##0__________"/>
    <numFmt numFmtId="172" formatCode="#,##0.0__________"/>
    <numFmt numFmtId="173" formatCode="#,##0________"/>
    <numFmt numFmtId="174" formatCode="#,##0________________"/>
    <numFmt numFmtId="175" formatCode="#,##0________________;@________________"/>
    <numFmt numFmtId="176" formatCode="#,##0.0__________________________"/>
    <numFmt numFmtId="177" formatCode="#,##0.0__________________________;@__________________________"/>
    <numFmt numFmtId="178" formatCode="#,##0.0__________________________;@____________________________"/>
  </numFmts>
  <fonts count="1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Narrow"/>
      <family val="2"/>
      <charset val="238"/>
    </font>
    <font>
      <vertAlign val="superscript"/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 CE"/>
      <charset val="238"/>
    </font>
    <font>
      <b/>
      <sz val="10"/>
      <name val="Arial Narrow"/>
      <family val="2"/>
      <charset val="238"/>
    </font>
    <font>
      <sz val="8"/>
      <color indexed="81"/>
      <name val="Tahoma"/>
      <family val="2"/>
      <charset val="238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60">
    <xf numFmtId="0" fontId="0" fillId="0" borderId="0" xfId="0"/>
    <xf numFmtId="0" fontId="1" fillId="0" borderId="0" xfId="0" applyFont="1"/>
    <xf numFmtId="0" fontId="2" fillId="0" borderId="0" xfId="0" applyFont="1"/>
    <xf numFmtId="164" fontId="2" fillId="0" borderId="0" xfId="0" applyNumberFormat="1" applyFont="1"/>
    <xf numFmtId="164" fontId="2" fillId="0" borderId="1" xfId="0" applyNumberFormat="1" applyFont="1" applyBorder="1"/>
    <xf numFmtId="165" fontId="2" fillId="0" borderId="0" xfId="0" applyNumberFormat="1" applyFont="1"/>
    <xf numFmtId="165" fontId="2" fillId="0" borderId="0" xfId="0" applyNumberFormat="1" applyFont="1" applyAlignment="1">
      <alignment horizontal="right"/>
    </xf>
    <xf numFmtId="166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 indent="1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0" fillId="0" borderId="0" xfId="0"/>
    <xf numFmtId="167" fontId="2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/>
    <xf numFmtId="167" fontId="2" fillId="0" borderId="0" xfId="0" applyNumberFormat="1" applyFont="1" applyAlignment="1"/>
    <xf numFmtId="0" fontId="2" fillId="0" borderId="0" xfId="0" applyFont="1" applyAlignment="1">
      <alignment horizontal="center"/>
    </xf>
    <xf numFmtId="167" fontId="2" fillId="0" borderId="0" xfId="0" applyNumberFormat="1" applyFont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8" fillId="0" borderId="0" xfId="0" applyFont="1"/>
    <xf numFmtId="167" fontId="4" fillId="0" borderId="0" xfId="0" applyNumberFormat="1" applyFont="1"/>
    <xf numFmtId="0" fontId="4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8" fontId="2" fillId="0" borderId="0" xfId="0" applyNumberFormat="1" applyFont="1"/>
    <xf numFmtId="169" fontId="2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170" fontId="2" fillId="0" borderId="0" xfId="0" applyNumberFormat="1" applyFont="1"/>
    <xf numFmtId="171" fontId="2" fillId="0" borderId="0" xfId="0" applyNumberFormat="1" applyFont="1"/>
    <xf numFmtId="0" fontId="2" fillId="0" borderId="12" xfId="0" applyFont="1" applyBorder="1" applyAlignment="1">
      <alignment horizontal="center" vertical="center"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horizontal="right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 indent="2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Border="1"/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172" fontId="4" fillId="0" borderId="0" xfId="0" applyNumberFormat="1" applyFont="1"/>
    <xf numFmtId="173" fontId="4" fillId="0" borderId="0" xfId="0" applyNumberFormat="1" applyFont="1"/>
    <xf numFmtId="172" fontId="2" fillId="0" borderId="0" xfId="0" applyNumberFormat="1" applyFont="1"/>
    <xf numFmtId="173" fontId="2" fillId="0" borderId="0" xfId="0" applyNumberFormat="1" applyFont="1"/>
    <xf numFmtId="0" fontId="2" fillId="0" borderId="0" xfId="0" applyFont="1" applyAlignment="1">
      <alignment horizontal="left"/>
    </xf>
    <xf numFmtId="173" fontId="2" fillId="0" borderId="0" xfId="0" applyNumberFormat="1" applyFont="1" applyFill="1"/>
    <xf numFmtId="0" fontId="2" fillId="0" borderId="11" xfId="0" applyFont="1" applyBorder="1" applyAlignment="1">
      <alignment horizontal="center" vertical="center" wrapText="1"/>
    </xf>
    <xf numFmtId="174" fontId="4" fillId="0" borderId="0" xfId="0" applyNumberFormat="1" applyFont="1"/>
    <xf numFmtId="174" fontId="2" fillId="0" borderId="0" xfId="0" applyNumberFormat="1" applyFont="1"/>
    <xf numFmtId="175" fontId="2" fillId="0" borderId="0" xfId="0" applyNumberFormat="1" applyFont="1" applyAlignment="1">
      <alignment horizontal="right"/>
    </xf>
    <xf numFmtId="175" fontId="2" fillId="0" borderId="0" xfId="0" applyNumberFormat="1" applyFont="1"/>
    <xf numFmtId="172" fontId="2" fillId="0" borderId="0" xfId="0" applyNumberFormat="1" applyFont="1" applyAlignment="1">
      <alignment horizontal="right"/>
    </xf>
    <xf numFmtId="172" fontId="4" fillId="0" borderId="0" xfId="0" applyNumberFormat="1" applyFont="1" applyAlignment="1">
      <alignment horizontal="right"/>
    </xf>
    <xf numFmtId="171" fontId="4" fillId="0" borderId="0" xfId="0" applyNumberFormat="1" applyFont="1" applyAlignment="1">
      <alignment horizontal="right"/>
    </xf>
    <xf numFmtId="171" fontId="2" fillId="0" borderId="0" xfId="0" applyNumberFormat="1" applyFont="1" applyAlignment="1">
      <alignment horizontal="right"/>
    </xf>
    <xf numFmtId="0" fontId="10" fillId="0" borderId="0" xfId="0" applyFont="1"/>
    <xf numFmtId="169" fontId="4" fillId="0" borderId="0" xfId="0" applyNumberFormat="1" applyFont="1"/>
    <xf numFmtId="176" fontId="4" fillId="0" borderId="0" xfId="0" applyNumberFormat="1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/>
    <xf numFmtId="176" fontId="2" fillId="0" borderId="0" xfId="0" applyNumberFormat="1" applyFont="1"/>
    <xf numFmtId="167" fontId="4" fillId="0" borderId="0" xfId="0" applyNumberFormat="1" applyFont="1"/>
    <xf numFmtId="167" fontId="2" fillId="0" borderId="0" xfId="0" applyNumberFormat="1" applyFont="1"/>
    <xf numFmtId="167" fontId="4" fillId="0" borderId="0" xfId="0" applyNumberFormat="1" applyFont="1"/>
    <xf numFmtId="167" fontId="2" fillId="0" borderId="0" xfId="0" applyNumberFormat="1" applyFont="1"/>
    <xf numFmtId="0" fontId="2" fillId="0" borderId="0" xfId="0" applyFont="1"/>
    <xf numFmtId="0" fontId="2" fillId="0" borderId="0" xfId="0" applyFont="1" applyFill="1"/>
    <xf numFmtId="164" fontId="4" fillId="0" borderId="0" xfId="0" applyNumberFormat="1" applyFont="1" applyFill="1" applyBorder="1" applyProtection="1">
      <protection locked="0"/>
    </xf>
    <xf numFmtId="3" fontId="4" fillId="0" borderId="0" xfId="0" applyNumberFormat="1" applyFont="1" applyFill="1" applyBorder="1" applyProtection="1">
      <protection locked="0"/>
    </xf>
    <xf numFmtId="164" fontId="2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/>
    <xf numFmtId="0" fontId="2" fillId="0" borderId="0" xfId="0" applyFont="1" applyFill="1" applyBorder="1" applyProtection="1">
      <protection locked="0"/>
    </xf>
    <xf numFmtId="164" fontId="4" fillId="0" borderId="0" xfId="0" applyNumberFormat="1" applyFont="1" applyFill="1" applyBorder="1" applyAlignment="1" applyProtection="1">
      <alignment horizontal="right"/>
      <protection locked="0"/>
    </xf>
    <xf numFmtId="3" fontId="4" fillId="0" borderId="0" xfId="0" applyNumberFormat="1" applyFont="1" applyFill="1" applyBorder="1" applyAlignment="1" applyProtection="1">
      <alignment horizontal="right"/>
      <protection locked="0"/>
    </xf>
    <xf numFmtId="164" fontId="4" fillId="0" borderId="0" xfId="0" applyNumberFormat="1" applyFont="1" applyFill="1" applyBorder="1"/>
    <xf numFmtId="3" fontId="4" fillId="0" borderId="0" xfId="0" applyNumberFormat="1" applyFont="1" applyFill="1" applyBorder="1"/>
    <xf numFmtId="3" fontId="4" fillId="0" borderId="0" xfId="0" applyNumberFormat="1" applyFont="1" applyFill="1" applyBorder="1" applyAlignment="1" applyProtection="1"/>
    <xf numFmtId="164" fontId="2" fillId="0" borderId="14" xfId="0" applyNumberFormat="1" applyFont="1" applyFill="1" applyBorder="1" applyAlignment="1" applyProtection="1"/>
    <xf numFmtId="3" fontId="2" fillId="0" borderId="14" xfId="0" applyNumberFormat="1" applyFont="1" applyFill="1" applyBorder="1" applyAlignment="1" applyProtection="1"/>
    <xf numFmtId="0" fontId="2" fillId="0" borderId="0" xfId="0" applyFont="1" applyAlignment="1">
      <alignment vertical="center"/>
    </xf>
    <xf numFmtId="0" fontId="2" fillId="0" borderId="1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0" fillId="0" borderId="0" xfId="0" applyFont="1"/>
    <xf numFmtId="0" fontId="10" fillId="0" borderId="0" xfId="0" applyFont="1" applyFill="1" applyBorder="1"/>
    <xf numFmtId="0" fontId="10" fillId="0" borderId="0" xfId="0" applyFont="1" applyFill="1"/>
    <xf numFmtId="0" fontId="6" fillId="0" borderId="0" xfId="0" quotePrefix="1" applyFont="1" applyFill="1" applyBorder="1"/>
    <xf numFmtId="0" fontId="6" fillId="0" borderId="0" xfId="0" applyFont="1" applyFill="1" applyBorder="1"/>
    <xf numFmtId="3" fontId="2" fillId="0" borderId="0" xfId="0" applyNumberFormat="1" applyFont="1" applyFill="1" applyBorder="1"/>
    <xf numFmtId="0" fontId="4" fillId="0" borderId="0" xfId="0" applyFont="1"/>
    <xf numFmtId="164" fontId="4" fillId="0" borderId="0" xfId="0" applyNumberFormat="1" applyFont="1" applyFill="1" applyBorder="1"/>
    <xf numFmtId="3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left" indent="1"/>
    </xf>
    <xf numFmtId="164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 indent="1"/>
    </xf>
    <xf numFmtId="49" fontId="2" fillId="0" borderId="0" xfId="0" applyNumberFormat="1" applyFont="1" applyFill="1" applyBorder="1" applyAlignment="1">
      <alignment horizontal="left" indent="3"/>
    </xf>
    <xf numFmtId="166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left"/>
    </xf>
    <xf numFmtId="166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left"/>
    </xf>
    <xf numFmtId="49" fontId="2" fillId="0" borderId="0" xfId="0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3" fillId="0" borderId="0" xfId="0" applyFont="1"/>
    <xf numFmtId="0" fontId="14" fillId="0" borderId="0" xfId="1" applyFont="1" applyAlignment="1"/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1" fillId="0" borderId="10" xfId="0" applyFont="1" applyBorder="1"/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2" fillId="0" borderId="8" xfId="0" applyFont="1" applyBorder="1" applyAlignment="1">
      <alignment horizontal="right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7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D40F1F-4B37-4584-913C-0F5C6826BC10}">
  <dimension ref="A1:A20"/>
  <sheetViews>
    <sheetView tabSelected="1" zoomScaleNormal="100" workbookViewId="0"/>
  </sheetViews>
  <sheetFormatPr defaultRowHeight="12.75" x14ac:dyDescent="0.2"/>
  <cols>
    <col min="1" max="1" width="121.42578125" style="121" bestFit="1" customWidth="1"/>
    <col min="2" max="16384" width="9.140625" style="121"/>
  </cols>
  <sheetData>
    <row r="1" spans="1:1" x14ac:dyDescent="0.2">
      <c r="A1" s="120" t="s">
        <v>221</v>
      </c>
    </row>
    <row r="2" spans="1:1" x14ac:dyDescent="0.2">
      <c r="A2" s="122" t="s">
        <v>17</v>
      </c>
    </row>
    <row r="3" spans="1:1" x14ac:dyDescent="0.2">
      <c r="A3" s="122" t="s">
        <v>222</v>
      </c>
    </row>
    <row r="4" spans="1:1" x14ac:dyDescent="0.2">
      <c r="A4" s="122" t="s">
        <v>223</v>
      </c>
    </row>
    <row r="5" spans="1:1" x14ac:dyDescent="0.2">
      <c r="A5" s="122" t="s">
        <v>220</v>
      </c>
    </row>
    <row r="6" spans="1:1" x14ac:dyDescent="0.2">
      <c r="A6" s="122" t="s">
        <v>49</v>
      </c>
    </row>
    <row r="7" spans="1:1" x14ac:dyDescent="0.2">
      <c r="A7" s="122" t="s">
        <v>224</v>
      </c>
    </row>
    <row r="8" spans="1:1" x14ac:dyDescent="0.2">
      <c r="A8" s="122" t="s">
        <v>225</v>
      </c>
    </row>
    <row r="9" spans="1:1" x14ac:dyDescent="0.2">
      <c r="A9" s="122" t="s">
        <v>226</v>
      </c>
    </row>
    <row r="10" spans="1:1" x14ac:dyDescent="0.2">
      <c r="A10" s="122" t="s">
        <v>227</v>
      </c>
    </row>
    <row r="11" spans="1:1" x14ac:dyDescent="0.2">
      <c r="A11" s="122" t="s">
        <v>228</v>
      </c>
    </row>
    <row r="12" spans="1:1" x14ac:dyDescent="0.2">
      <c r="A12" s="122" t="s">
        <v>168</v>
      </c>
    </row>
    <row r="13" spans="1:1" x14ac:dyDescent="0.2">
      <c r="A13" s="122" t="s">
        <v>172</v>
      </c>
    </row>
    <row r="14" spans="1:1" x14ac:dyDescent="0.2">
      <c r="A14" s="122" t="s">
        <v>229</v>
      </c>
    </row>
    <row r="15" spans="1:1" x14ac:dyDescent="0.2">
      <c r="A15" s="122" t="s">
        <v>230</v>
      </c>
    </row>
    <row r="16" spans="1:1" x14ac:dyDescent="0.2">
      <c r="A16" s="122" t="s">
        <v>231</v>
      </c>
    </row>
    <row r="17" spans="1:1" x14ac:dyDescent="0.2">
      <c r="A17" s="122" t="s">
        <v>232</v>
      </c>
    </row>
    <row r="18" spans="1:1" x14ac:dyDescent="0.2">
      <c r="A18" s="122" t="s">
        <v>233</v>
      </c>
    </row>
    <row r="19" spans="1:1" x14ac:dyDescent="0.2">
      <c r="A19" s="122" t="s">
        <v>234</v>
      </c>
    </row>
    <row r="20" spans="1:1" x14ac:dyDescent="0.2">
      <c r="A20" s="122" t="s">
        <v>235</v>
      </c>
    </row>
  </sheetData>
  <hyperlinks>
    <hyperlink ref="A2" location="11.1!A1" display="11.1. Pensions, retirement provisions" xr:uid="{B6D462DD-12C4-4050-B949-A3110294271D}"/>
    <hyperlink ref="A3" location="11.2!A1" display="11.2. Number of retirement allowance recipients and average full pension at start of yeara)" xr:uid="{BD677AE8-2BCC-4805-88AE-8F6E77C4A633}"/>
    <hyperlink ref="A4" location="11.3!A1" display="11.3. Claims and decisiona)" xr:uid="{A48DB497-F290-4F90-8CC9-122A50F9384D}"/>
    <hyperlink ref="A5" location="11.4!A1" display="11.4. Yearly number of new pensions by own right" xr:uid="{2D6A9C20-6225-4638-A2CA-7C3BD2E20041}"/>
    <hyperlink ref="A6" location="11.5!A1" display="11.5. Approval decision for certain disability and accident benefits" xr:uid="{9B01C959-567A-409F-853C-F09A91B95AAF}"/>
    <hyperlink ref="A7" location="11.6!A1" display="11.6. Number of retirement allowance recipients and average pensions by type of benefit, January 2006a)" xr:uid="{B9788D6B-8B88-4084-A925-053856ED2BD0}"/>
    <hyperlink ref="A8" location="11.7!A1" display="11.7. Number of retirement allowance recipients by year of birth and monthly pension, January 2006a)" xr:uid="{BB58FD96-13FE-4F07-B7D6-65CE39559768}"/>
    <hyperlink ref="A9" location="11.8!A1" display="11.8. Number of retirement allowance recipients by year of birth, January 2006a)" xr:uid="{E9275ADA-F033-4851-8EC1-F12C871D3C41}"/>
    <hyperlink ref="A10" location="11.9!A1" display="11.9. Amount of retirement allowances recipients by year of birth, January 2006a) [HUF/month/capita]" xr:uid="{C5AC2221-7F2A-4B3C-A3EC-AE17CDCB125F}"/>
    <hyperlink ref="A11" location="11.10!A1" display="11.10. Old-age and disability pensioners by own right by full pension category, January 2006a)" xr:uid="{B1001D49-2615-4098-8800-B94D8C46EB77}"/>
    <hyperlink ref="A12" location="11.11!A1" display="11.11. Approval decision for retirement claims by region, 2005" xr:uid="{17292514-E693-4657-9EA6-F8003F4615CE}"/>
    <hyperlink ref="A13" location="11.12!A1" display="11.12. Number of approval decision for disability and accident disability pension claims by region" xr:uid="{E939EC82-1C57-4512-A2CB-263D0EA59CC0}"/>
    <hyperlink ref="A14" location="11.13!A1" display="11.13. Retirement allowance recipients by region, January 2006a)" xr:uid="{35DD4D3A-8557-42ED-872B-BC1551CE4749}"/>
    <hyperlink ref="A15" location="11.14!A1" display="11.14. Main retirement benefits recipients by region, January 2006a)" xr:uid="{957204BC-5FF7-4AED-B390-8BEABC4BC3C8}"/>
    <hyperlink ref="A16" location="11.15!A1" display="11.15. Per capita average amount of the main retirement benefits recipients by region, January 2006a)" xr:uid="{AF451F67-3C76-4CCE-892B-3E2341C5E94C}"/>
    <hyperlink ref="A17" location="11.16!A1" display="11.16 Membership of private pension funds and accumulated amounts in the members' funding reserve by residence," xr:uid="{EB7D4027-AAA3-475F-9DF9-283902CF68EC}"/>
    <hyperlink ref="A18" location="11.17!A1" display="11.17 Membership of private pension funds and accumulated amounts in the members' funding reverse by year of birth," xr:uid="{EA4F2C09-AC68-4EE3-A2A7-5289826040D4}"/>
    <hyperlink ref="A19" location="11.18!A1" display="11.18 Membership of voluntary pension funds and accumulated amounts in the members' funding reserve by residence," xr:uid="{FF11893F-D9FE-447C-8EF6-41583319800F}"/>
    <hyperlink ref="A20" location="11.19!A1" display="11.19 Membership of voluntary pension funds and accumulated amounts in the members' funding reverse by year of birth," xr:uid="{19AC46EE-3C90-465E-826E-8721BC31D232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32057-2BBB-4273-92BE-05A96008D6F9}">
  <dimension ref="A1:I21"/>
  <sheetViews>
    <sheetView zoomScaleNormal="100" workbookViewId="0"/>
  </sheetViews>
  <sheetFormatPr defaultRowHeight="13.5" x14ac:dyDescent="0.25"/>
  <cols>
    <col min="1" max="1" width="29.7109375" style="2" customWidth="1"/>
    <col min="2" max="9" width="7.140625" style="2" customWidth="1"/>
    <col min="10" max="16384" width="9.140625" style="1"/>
  </cols>
  <sheetData>
    <row r="1" spans="1:9" s="12" customFormat="1" ht="15.75" customHeight="1" x14ac:dyDescent="0.2">
      <c r="A1" s="13" t="s">
        <v>17</v>
      </c>
      <c r="C1" s="13"/>
      <c r="D1" s="13"/>
      <c r="E1" s="13"/>
      <c r="F1" s="13"/>
      <c r="G1" s="13"/>
      <c r="H1" s="13"/>
      <c r="I1" s="13"/>
    </row>
    <row r="2" spans="1:9" s="11" customFormat="1" ht="12.75" x14ac:dyDescent="0.25">
      <c r="A2" s="126" t="s">
        <v>16</v>
      </c>
      <c r="B2" s="128">
        <v>1990</v>
      </c>
      <c r="C2" s="128">
        <v>1995</v>
      </c>
      <c r="D2" s="128">
        <v>2000</v>
      </c>
      <c r="E2" s="128">
        <v>2001</v>
      </c>
      <c r="F2" s="123">
        <v>2002</v>
      </c>
      <c r="G2" s="123">
        <v>2003</v>
      </c>
      <c r="H2" s="123">
        <v>2004</v>
      </c>
      <c r="I2" s="123">
        <v>2005</v>
      </c>
    </row>
    <row r="3" spans="1:9" s="11" customFormat="1" ht="12.75" x14ac:dyDescent="0.25">
      <c r="A3" s="127"/>
      <c r="B3" s="129"/>
      <c r="C3" s="129"/>
      <c r="D3" s="129"/>
      <c r="E3" s="129"/>
      <c r="F3" s="124"/>
      <c r="G3" s="124"/>
      <c r="H3" s="124"/>
      <c r="I3" s="124"/>
    </row>
    <row r="4" spans="1:9" ht="12" customHeight="1" x14ac:dyDescent="0.25">
      <c r="A4" s="2" t="s">
        <v>15</v>
      </c>
      <c r="B4" s="3">
        <v>2520.1999999999998</v>
      </c>
      <c r="C4" s="3">
        <v>3026.6</v>
      </c>
      <c r="D4" s="3">
        <v>3103</v>
      </c>
      <c r="E4" s="3">
        <v>3084</v>
      </c>
      <c r="F4" s="3">
        <v>3070</v>
      </c>
      <c r="G4" s="3">
        <v>3056</v>
      </c>
      <c r="H4" s="3">
        <v>3041</v>
      </c>
      <c r="I4" s="5">
        <v>3036</v>
      </c>
    </row>
    <row r="5" spans="1:9" ht="12" customHeight="1" x14ac:dyDescent="0.25">
      <c r="A5" s="10" t="s">
        <v>14</v>
      </c>
      <c r="B5" s="3">
        <v>24.3</v>
      </c>
      <c r="C5" s="3">
        <v>29.3</v>
      </c>
      <c r="D5" s="3">
        <v>30.4</v>
      </c>
      <c r="E5" s="3">
        <v>30.3</v>
      </c>
      <c r="F5" s="3">
        <v>30.2</v>
      </c>
      <c r="G5" s="3">
        <v>30.2</v>
      </c>
      <c r="H5" s="3">
        <v>30.1</v>
      </c>
      <c r="I5" s="3">
        <v>30.1</v>
      </c>
    </row>
    <row r="6" spans="1:9" ht="12" customHeight="1" x14ac:dyDescent="0.25">
      <c r="A6" s="2" t="s">
        <v>13</v>
      </c>
      <c r="B6" s="3">
        <v>202.1</v>
      </c>
      <c r="C6" s="3">
        <v>582.20000000000005</v>
      </c>
      <c r="D6" s="3">
        <v>1228.5</v>
      </c>
      <c r="E6" s="3">
        <v>1420.1</v>
      </c>
      <c r="F6" s="3">
        <v>1696.3</v>
      </c>
      <c r="G6" s="3">
        <v>1849.2</v>
      </c>
      <c r="H6" s="3">
        <v>2052.6999999999998</v>
      </c>
      <c r="I6" s="3">
        <v>2294.5</v>
      </c>
    </row>
    <row r="7" spans="1:9" ht="12" customHeight="1" x14ac:dyDescent="0.25">
      <c r="A7" s="10" t="s">
        <v>12</v>
      </c>
      <c r="B7" s="3">
        <v>9.6999999999999993</v>
      </c>
      <c r="C7" s="3">
        <v>10.4</v>
      </c>
      <c r="D7" s="3">
        <v>9.3000000000000007</v>
      </c>
      <c r="E7" s="3">
        <v>9.6</v>
      </c>
      <c r="F7" s="3">
        <v>10.1</v>
      </c>
      <c r="G7" s="3">
        <v>10</v>
      </c>
      <c r="H7" s="3">
        <v>10.199999999999999</v>
      </c>
      <c r="I7" s="3">
        <v>10.5</v>
      </c>
    </row>
    <row r="8" spans="1:9" ht="12" customHeight="1" x14ac:dyDescent="0.25">
      <c r="A8" s="2" t="s">
        <v>11</v>
      </c>
      <c r="B8" s="6">
        <v>6683</v>
      </c>
      <c r="C8" s="6">
        <v>16030</v>
      </c>
      <c r="D8" s="6">
        <v>32986</v>
      </c>
      <c r="E8" s="6">
        <v>38374</v>
      </c>
      <c r="F8" s="6">
        <v>44446</v>
      </c>
      <c r="G8" s="6">
        <v>50428</v>
      </c>
      <c r="H8" s="6">
        <v>56244</v>
      </c>
      <c r="I8" s="6">
        <v>62978</v>
      </c>
    </row>
    <row r="9" spans="1:9" ht="12" customHeight="1" x14ac:dyDescent="0.25">
      <c r="A9" s="10" t="s">
        <v>10</v>
      </c>
      <c r="B9" s="3">
        <v>66.099999999999994</v>
      </c>
      <c r="C9" s="3">
        <v>61.9</v>
      </c>
      <c r="D9" s="3">
        <v>59.1</v>
      </c>
      <c r="E9" s="3">
        <v>59.1</v>
      </c>
      <c r="F9" s="3">
        <v>57.3</v>
      </c>
      <c r="G9" s="3">
        <v>56.8</v>
      </c>
      <c r="H9" s="3">
        <v>60</v>
      </c>
      <c r="I9" s="3">
        <v>61.1</v>
      </c>
    </row>
    <row r="10" spans="1:9" ht="12" customHeight="1" x14ac:dyDescent="0.25">
      <c r="A10" s="2" t="s">
        <v>9</v>
      </c>
      <c r="B10" s="9" t="s">
        <v>8</v>
      </c>
      <c r="C10" s="3">
        <v>15.4</v>
      </c>
      <c r="D10" s="3">
        <v>11.2</v>
      </c>
      <c r="E10" s="3">
        <v>15.7</v>
      </c>
      <c r="F10" s="3">
        <v>15.6</v>
      </c>
      <c r="G10" s="3">
        <v>13.1</v>
      </c>
      <c r="H10" s="8">
        <v>7.3</v>
      </c>
      <c r="I10" s="7">
        <v>9.5</v>
      </c>
    </row>
    <row r="11" spans="1:9" ht="12" customHeight="1" x14ac:dyDescent="0.25">
      <c r="A11" s="2" t="s">
        <v>7</v>
      </c>
      <c r="B11" s="6">
        <v>4300</v>
      </c>
      <c r="C11" s="5">
        <v>8400</v>
      </c>
      <c r="D11" s="5">
        <v>16600</v>
      </c>
      <c r="E11" s="5">
        <v>18310</v>
      </c>
      <c r="F11" s="5">
        <v>20100</v>
      </c>
      <c r="G11" s="5">
        <v>21800</v>
      </c>
      <c r="H11" s="5">
        <v>23200</v>
      </c>
      <c r="I11" s="5">
        <v>24700</v>
      </c>
    </row>
    <row r="12" spans="1:9" ht="21" customHeight="1" x14ac:dyDescent="0.25">
      <c r="B12" s="125" t="s">
        <v>6</v>
      </c>
      <c r="C12" s="125"/>
      <c r="D12" s="125"/>
      <c r="E12" s="125"/>
      <c r="F12" s="125"/>
      <c r="G12" s="125"/>
      <c r="H12" s="125"/>
      <c r="I12" s="125"/>
    </row>
    <row r="13" spans="1:9" ht="12" customHeight="1" x14ac:dyDescent="0.25">
      <c r="A13" s="2" t="s">
        <v>3</v>
      </c>
      <c r="B13" s="3">
        <v>100</v>
      </c>
      <c r="C13" s="3">
        <v>239.9</v>
      </c>
      <c r="D13" s="3">
        <v>493.6</v>
      </c>
      <c r="E13" s="3">
        <v>574.20000000000005</v>
      </c>
      <c r="F13" s="3">
        <v>665.1</v>
      </c>
      <c r="G13" s="3">
        <v>754.6</v>
      </c>
      <c r="H13" s="3">
        <v>841.6</v>
      </c>
      <c r="I13" s="3">
        <v>942.4</v>
      </c>
    </row>
    <row r="14" spans="1:9" ht="12" customHeight="1" x14ac:dyDescent="0.25">
      <c r="A14" s="2" t="s">
        <v>5</v>
      </c>
      <c r="B14" s="3">
        <v>100</v>
      </c>
      <c r="C14" s="3">
        <v>309.7</v>
      </c>
      <c r="D14" s="3">
        <v>625.29999999999995</v>
      </c>
      <c r="E14" s="3">
        <v>682.8</v>
      </c>
      <c r="F14" s="3">
        <v>719</v>
      </c>
      <c r="G14" s="3">
        <v>752.8</v>
      </c>
      <c r="H14" s="3">
        <v>804.1</v>
      </c>
      <c r="I14" s="3">
        <v>833</v>
      </c>
    </row>
    <row r="15" spans="1:9" ht="12" customHeight="1" x14ac:dyDescent="0.25">
      <c r="A15" s="2" t="s">
        <v>1</v>
      </c>
      <c r="B15" s="3">
        <v>100</v>
      </c>
      <c r="C15" s="3">
        <v>77.5</v>
      </c>
      <c r="D15" s="3">
        <v>78.900000000000006</v>
      </c>
      <c r="E15" s="3">
        <v>84.1</v>
      </c>
      <c r="F15" s="3">
        <v>92.5</v>
      </c>
      <c r="G15" s="3">
        <v>100.2</v>
      </c>
      <c r="H15" s="3">
        <v>104.7</v>
      </c>
      <c r="I15" s="3">
        <v>113.1</v>
      </c>
    </row>
    <row r="16" spans="1:9" ht="12" customHeight="1" x14ac:dyDescent="0.25">
      <c r="A16" s="2" t="s">
        <v>0</v>
      </c>
      <c r="B16" s="3">
        <v>100</v>
      </c>
      <c r="C16" s="3">
        <v>63.1</v>
      </c>
      <c r="D16" s="3">
        <v>61.7</v>
      </c>
      <c r="E16" s="3">
        <v>62.4</v>
      </c>
      <c r="F16" s="3">
        <v>65</v>
      </c>
      <c r="G16" s="3">
        <v>67.3</v>
      </c>
      <c r="H16" s="3">
        <v>67.099999999999994</v>
      </c>
      <c r="I16" s="3">
        <v>69</v>
      </c>
    </row>
    <row r="17" spans="1:9" ht="21" customHeight="1" x14ac:dyDescent="0.25">
      <c r="B17" s="125" t="s">
        <v>4</v>
      </c>
      <c r="C17" s="125"/>
      <c r="D17" s="125"/>
      <c r="E17" s="125"/>
      <c r="F17" s="125"/>
      <c r="G17" s="125"/>
      <c r="H17" s="125"/>
      <c r="I17" s="125"/>
    </row>
    <row r="18" spans="1:9" ht="12" customHeight="1" x14ac:dyDescent="0.25">
      <c r="A18" s="2" t="s">
        <v>3</v>
      </c>
      <c r="B18" s="3">
        <v>125.6</v>
      </c>
      <c r="C18" s="3">
        <v>114.7</v>
      </c>
      <c r="D18" s="3">
        <v>111.3</v>
      </c>
      <c r="E18" s="3">
        <v>116.3</v>
      </c>
      <c r="F18" s="3">
        <v>115.8</v>
      </c>
      <c r="G18" s="3">
        <v>113.5</v>
      </c>
      <c r="H18" s="3">
        <v>111.5</v>
      </c>
      <c r="I18" s="3">
        <v>112</v>
      </c>
    </row>
    <row r="19" spans="1:9" ht="12" customHeight="1" x14ac:dyDescent="0.25">
      <c r="A19" s="2" t="s">
        <v>2</v>
      </c>
      <c r="B19" s="3">
        <v>128.9</v>
      </c>
      <c r="C19" s="3">
        <v>128.19999999999999</v>
      </c>
      <c r="D19" s="3">
        <v>109.8</v>
      </c>
      <c r="E19" s="3">
        <v>109.2</v>
      </c>
      <c r="F19" s="4">
        <v>105.3</v>
      </c>
      <c r="G19" s="3">
        <v>104.6</v>
      </c>
      <c r="H19" s="3">
        <v>107.3</v>
      </c>
      <c r="I19" s="3">
        <v>103.9</v>
      </c>
    </row>
    <row r="20" spans="1:9" ht="12" customHeight="1" x14ac:dyDescent="0.25">
      <c r="A20" s="2" t="s">
        <v>1</v>
      </c>
      <c r="B20" s="3">
        <v>97.4</v>
      </c>
      <c r="C20" s="3">
        <v>89.5</v>
      </c>
      <c r="D20" s="3">
        <v>101.4</v>
      </c>
      <c r="E20" s="3">
        <v>106.5</v>
      </c>
      <c r="F20" s="4">
        <v>110</v>
      </c>
      <c r="G20" s="3">
        <v>108.5</v>
      </c>
      <c r="H20" s="3">
        <v>103.9</v>
      </c>
      <c r="I20" s="3">
        <v>107.8</v>
      </c>
    </row>
    <row r="21" spans="1:9" ht="12" customHeight="1" x14ac:dyDescent="0.25">
      <c r="A21" s="2" t="s">
        <v>0</v>
      </c>
      <c r="B21" s="3">
        <v>95.3</v>
      </c>
      <c r="C21" s="3">
        <v>87.6</v>
      </c>
      <c r="D21" s="3">
        <v>98.5</v>
      </c>
      <c r="E21" s="3">
        <v>101</v>
      </c>
      <c r="F21" s="3">
        <v>104.3</v>
      </c>
      <c r="G21" s="3">
        <v>103.6</v>
      </c>
      <c r="H21" s="3">
        <v>99.6</v>
      </c>
      <c r="I21" s="3">
        <v>102.5</v>
      </c>
    </row>
  </sheetData>
  <mergeCells count="11">
    <mergeCell ref="I2:I3"/>
    <mergeCell ref="B12:I12"/>
    <mergeCell ref="B17:I17"/>
    <mergeCell ref="G2:G3"/>
    <mergeCell ref="A2:A3"/>
    <mergeCell ref="H2:H3"/>
    <mergeCell ref="F2:F3"/>
    <mergeCell ref="D2:D3"/>
    <mergeCell ref="E2:E3"/>
    <mergeCell ref="B2:B3"/>
    <mergeCell ref="C2:C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6DD63-A0C0-4C04-9B77-2E9105CD9CCF}">
  <dimension ref="A1:I18"/>
  <sheetViews>
    <sheetView zoomScaleNormal="100" workbookViewId="0"/>
  </sheetViews>
  <sheetFormatPr defaultRowHeight="13.5" x14ac:dyDescent="0.25"/>
  <cols>
    <col min="1" max="1" width="9.140625" style="2"/>
    <col min="2" max="9" width="9.7109375" style="2" customWidth="1"/>
    <col min="10" max="16384" width="9.140625" style="1"/>
  </cols>
  <sheetData>
    <row r="1" spans="1:9" s="12" customFormat="1" ht="15.75" customHeight="1" x14ac:dyDescent="0.2">
      <c r="A1" s="13" t="s">
        <v>27</v>
      </c>
      <c r="B1" s="13"/>
      <c r="C1" s="13"/>
      <c r="D1" s="13"/>
      <c r="E1" s="13"/>
      <c r="F1" s="13"/>
      <c r="G1" s="13"/>
      <c r="H1" s="13"/>
      <c r="I1" s="13"/>
    </row>
    <row r="2" spans="1:9" s="24" customFormat="1" ht="15.75" customHeight="1" x14ac:dyDescent="0.2">
      <c r="A2" s="126" t="s">
        <v>26</v>
      </c>
      <c r="B2" s="123" t="s">
        <v>25</v>
      </c>
      <c r="C2" s="126"/>
      <c r="D2" s="131" t="s">
        <v>24</v>
      </c>
      <c r="E2" s="132"/>
      <c r="F2" s="132"/>
      <c r="G2" s="132"/>
      <c r="H2" s="132"/>
      <c r="I2" s="132"/>
    </row>
    <row r="3" spans="1:9" ht="15.75" customHeight="1" x14ac:dyDescent="0.2">
      <c r="A3" s="133"/>
      <c r="B3" s="134"/>
      <c r="C3" s="133"/>
      <c r="D3" s="134" t="s">
        <v>23</v>
      </c>
      <c r="E3" s="133"/>
      <c r="F3" s="124" t="s">
        <v>22</v>
      </c>
      <c r="G3" s="127"/>
      <c r="H3" s="124" t="s">
        <v>21</v>
      </c>
      <c r="I3" s="130"/>
    </row>
    <row r="4" spans="1:9" ht="15.75" customHeight="1" x14ac:dyDescent="0.2">
      <c r="A4" s="133"/>
      <c r="B4" s="124"/>
      <c r="C4" s="127"/>
      <c r="D4" s="124"/>
      <c r="E4" s="127"/>
      <c r="F4" s="124" t="s">
        <v>20</v>
      </c>
      <c r="G4" s="130"/>
      <c r="H4" s="130"/>
      <c r="I4" s="130"/>
    </row>
    <row r="5" spans="1:9" ht="22.5" customHeight="1" x14ac:dyDescent="0.2">
      <c r="A5" s="127"/>
      <c r="B5" s="22" t="s">
        <v>19</v>
      </c>
      <c r="C5" s="23" t="s">
        <v>18</v>
      </c>
      <c r="D5" s="22" t="s">
        <v>19</v>
      </c>
      <c r="E5" s="23" t="s">
        <v>18</v>
      </c>
      <c r="F5" s="22" t="s">
        <v>19</v>
      </c>
      <c r="G5" s="23" t="s">
        <v>18</v>
      </c>
      <c r="H5" s="22" t="s">
        <v>19</v>
      </c>
      <c r="I5" s="21" t="s">
        <v>18</v>
      </c>
    </row>
    <row r="6" spans="1:9" ht="18" customHeight="1" x14ac:dyDescent="0.25">
      <c r="A6" s="19">
        <v>1990</v>
      </c>
      <c r="B6" s="17">
        <v>2586821</v>
      </c>
      <c r="C6" s="17">
        <v>6048</v>
      </c>
      <c r="D6" s="17">
        <v>1461687</v>
      </c>
      <c r="E6" s="17">
        <v>6450</v>
      </c>
      <c r="F6" s="17">
        <v>310186</v>
      </c>
      <c r="G6" s="17">
        <v>6225</v>
      </c>
      <c r="H6" s="17">
        <v>232617</v>
      </c>
      <c r="I6" s="17">
        <v>6218</v>
      </c>
    </row>
    <row r="7" spans="1:9" ht="12" customHeight="1" x14ac:dyDescent="0.25">
      <c r="A7" s="19">
        <v>1995</v>
      </c>
      <c r="B7" s="17">
        <v>3009588</v>
      </c>
      <c r="C7" s="17">
        <v>13519</v>
      </c>
      <c r="D7" s="17">
        <v>1600349</v>
      </c>
      <c r="E7" s="17">
        <v>15009</v>
      </c>
      <c r="F7" s="17">
        <v>385679</v>
      </c>
      <c r="G7" s="17">
        <v>14686</v>
      </c>
      <c r="H7" s="17">
        <v>332332</v>
      </c>
      <c r="I7" s="17">
        <v>12682</v>
      </c>
    </row>
    <row r="8" spans="1:9" ht="12" customHeight="1" x14ac:dyDescent="0.25">
      <c r="A8" s="19">
        <v>1996</v>
      </c>
      <c r="B8" s="17">
        <v>3059257</v>
      </c>
      <c r="C8" s="17">
        <v>15539</v>
      </c>
      <c r="D8" s="17">
        <v>1621393</v>
      </c>
      <c r="E8" s="17">
        <v>17325</v>
      </c>
      <c r="F8" s="17">
        <v>393380</v>
      </c>
      <c r="G8" s="17">
        <v>16932</v>
      </c>
      <c r="H8" s="17">
        <v>352032</v>
      </c>
      <c r="I8" s="17">
        <v>14356</v>
      </c>
    </row>
    <row r="9" spans="1:9" ht="12" customHeight="1" x14ac:dyDescent="0.25">
      <c r="A9" s="19">
        <v>1997</v>
      </c>
      <c r="B9" s="17">
        <v>3104451</v>
      </c>
      <c r="C9" s="17">
        <v>17442</v>
      </c>
      <c r="D9" s="17">
        <v>1646786</v>
      </c>
      <c r="E9" s="17">
        <v>19528</v>
      </c>
      <c r="F9" s="17">
        <v>401686</v>
      </c>
      <c r="G9" s="17">
        <v>18994</v>
      </c>
      <c r="H9" s="17">
        <v>364946</v>
      </c>
      <c r="I9" s="17">
        <v>16018</v>
      </c>
    </row>
    <row r="10" spans="1:9" ht="12" customHeight="1" x14ac:dyDescent="0.25">
      <c r="A10" s="19">
        <v>1998</v>
      </c>
      <c r="B10" s="17">
        <v>3138629</v>
      </c>
      <c r="C10" s="17">
        <v>20751</v>
      </c>
      <c r="D10" s="17">
        <v>1652432</v>
      </c>
      <c r="E10" s="17">
        <v>23354</v>
      </c>
      <c r="F10" s="17">
        <v>397431</v>
      </c>
      <c r="G10" s="17">
        <v>22699</v>
      </c>
      <c r="H10" s="17">
        <v>380148</v>
      </c>
      <c r="I10" s="17">
        <v>18991</v>
      </c>
    </row>
    <row r="11" spans="1:9" ht="12" customHeight="1" x14ac:dyDescent="0.25">
      <c r="A11" s="19">
        <v>1999</v>
      </c>
      <c r="B11" s="17">
        <v>3183761</v>
      </c>
      <c r="C11" s="17">
        <v>25352</v>
      </c>
      <c r="D11" s="17">
        <v>1664661</v>
      </c>
      <c r="E11" s="17">
        <v>29198</v>
      </c>
      <c r="F11" s="17">
        <v>334306</v>
      </c>
      <c r="G11" s="17">
        <v>28178</v>
      </c>
      <c r="H11" s="17">
        <v>424459</v>
      </c>
      <c r="I11" s="17">
        <v>23993</v>
      </c>
    </row>
    <row r="12" spans="1:9" ht="12" customHeight="1" x14ac:dyDescent="0.25">
      <c r="A12" s="19">
        <v>2000</v>
      </c>
      <c r="B12" s="17">
        <v>3145058</v>
      </c>
      <c r="C12" s="17">
        <v>28844</v>
      </c>
      <c r="D12" s="17">
        <v>1671090</v>
      </c>
      <c r="E12" s="17">
        <v>33258</v>
      </c>
      <c r="F12" s="17">
        <v>343768</v>
      </c>
      <c r="G12" s="17">
        <v>31929</v>
      </c>
      <c r="H12" s="17">
        <v>418746</v>
      </c>
      <c r="I12" s="17">
        <v>26990</v>
      </c>
    </row>
    <row r="13" spans="1:9" ht="12" customHeight="1" x14ac:dyDescent="0.25">
      <c r="A13" s="19">
        <v>2001</v>
      </c>
      <c r="B13" s="17">
        <v>3115651</v>
      </c>
      <c r="C13" s="17">
        <v>32083</v>
      </c>
      <c r="D13" s="17">
        <v>1667945</v>
      </c>
      <c r="E13" s="17">
        <v>37172</v>
      </c>
      <c r="F13" s="17">
        <v>325285</v>
      </c>
      <c r="G13" s="17">
        <v>35536</v>
      </c>
      <c r="H13" s="17">
        <v>447001</v>
      </c>
      <c r="I13" s="17">
        <v>30085</v>
      </c>
    </row>
    <row r="14" spans="1:9" ht="12" customHeight="1" x14ac:dyDescent="0.25">
      <c r="A14" s="19">
        <v>2002</v>
      </c>
      <c r="B14" s="17">
        <v>3103244</v>
      </c>
      <c r="C14" s="17">
        <v>37320</v>
      </c>
      <c r="D14" s="17">
        <v>1664062</v>
      </c>
      <c r="E14" s="17">
        <v>43368</v>
      </c>
      <c r="F14" s="17">
        <v>336341</v>
      </c>
      <c r="G14" s="17">
        <v>41012</v>
      </c>
      <c r="H14" s="17">
        <v>453203</v>
      </c>
      <c r="I14" s="17">
        <v>34665</v>
      </c>
    </row>
    <row r="15" spans="1:9" ht="12" customHeight="1" x14ac:dyDescent="0.25">
      <c r="A15" s="19">
        <v>2003</v>
      </c>
      <c r="B15" s="18">
        <v>3093116</v>
      </c>
      <c r="C15" s="17">
        <v>43381</v>
      </c>
      <c r="D15" s="20">
        <v>1657271</v>
      </c>
      <c r="E15" s="17">
        <v>50652</v>
      </c>
      <c r="F15" s="20">
        <v>332677</v>
      </c>
      <c r="G15" s="17">
        <v>47681</v>
      </c>
      <c r="H15" s="20">
        <v>467289</v>
      </c>
      <c r="I15" s="17">
        <v>39985</v>
      </c>
    </row>
    <row r="16" spans="1:9" ht="12" customHeight="1" x14ac:dyDescent="0.25">
      <c r="A16" s="19">
        <v>2004</v>
      </c>
      <c r="B16" s="18">
        <v>3068111</v>
      </c>
      <c r="C16" s="17">
        <v>48761</v>
      </c>
      <c r="D16" s="20">
        <v>1637847</v>
      </c>
      <c r="E16" s="17">
        <v>57326</v>
      </c>
      <c r="F16" s="20">
        <v>344263</v>
      </c>
      <c r="G16" s="17">
        <v>53270</v>
      </c>
      <c r="H16" s="20">
        <v>462228</v>
      </c>
      <c r="I16" s="17">
        <v>44389</v>
      </c>
    </row>
    <row r="17" spans="1:9" s="14" customFormat="1" ht="12" customHeight="1" x14ac:dyDescent="0.25">
      <c r="A17" s="19">
        <v>2005</v>
      </c>
      <c r="B17" s="18">
        <v>3063348</v>
      </c>
      <c r="C17" s="17">
        <v>53421</v>
      </c>
      <c r="D17" s="20">
        <v>1643409</v>
      </c>
      <c r="E17" s="17">
        <v>63185</v>
      </c>
      <c r="F17" s="20">
        <v>342310</v>
      </c>
      <c r="G17" s="17">
        <v>58169</v>
      </c>
      <c r="H17" s="20">
        <v>465797</v>
      </c>
      <c r="I17" s="17">
        <v>47915</v>
      </c>
    </row>
    <row r="18" spans="1:9" s="14" customFormat="1" ht="12" customHeight="1" x14ac:dyDescent="0.25">
      <c r="A18" s="19">
        <v>2006</v>
      </c>
      <c r="B18" s="18">
        <v>3053178</v>
      </c>
      <c r="C18" s="17">
        <v>58414</v>
      </c>
      <c r="D18" s="16">
        <v>1658387</v>
      </c>
      <c r="E18" s="15">
        <v>69145</v>
      </c>
      <c r="F18" s="16">
        <v>351799</v>
      </c>
      <c r="G18" s="15">
        <v>62430</v>
      </c>
      <c r="H18" s="16">
        <v>454348</v>
      </c>
      <c r="I18" s="15">
        <v>51882</v>
      </c>
    </row>
  </sheetData>
  <mergeCells count="7">
    <mergeCell ref="F4:I4"/>
    <mergeCell ref="D2:I2"/>
    <mergeCell ref="F3:G3"/>
    <mergeCell ref="A2:A5"/>
    <mergeCell ref="B2:C4"/>
    <mergeCell ref="H3:I3"/>
    <mergeCell ref="D3:E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125E1E-711A-4748-8A9C-41B5520A71B9}">
  <dimension ref="A1:H13"/>
  <sheetViews>
    <sheetView zoomScaleNormal="100" workbookViewId="0"/>
  </sheetViews>
  <sheetFormatPr defaultRowHeight="13.5" x14ac:dyDescent="0.25"/>
  <cols>
    <col min="1" max="1" width="30" style="2" customWidth="1"/>
    <col min="2" max="8" width="8.140625" style="2" customWidth="1"/>
    <col min="9" max="16384" width="9.140625" style="1"/>
  </cols>
  <sheetData>
    <row r="1" spans="1:8" s="12" customFormat="1" ht="15.75" customHeight="1" x14ac:dyDescent="0.2">
      <c r="A1" s="13" t="s">
        <v>36</v>
      </c>
      <c r="C1" s="13"/>
      <c r="D1" s="13"/>
      <c r="E1" s="13"/>
      <c r="F1" s="13"/>
      <c r="G1" s="13"/>
      <c r="H1" s="13"/>
    </row>
    <row r="2" spans="1:8" ht="20.25" customHeight="1" x14ac:dyDescent="0.2">
      <c r="A2" s="29" t="s">
        <v>16</v>
      </c>
      <c r="B2" s="28">
        <v>1995</v>
      </c>
      <c r="C2" s="28">
        <v>2000</v>
      </c>
      <c r="D2" s="28">
        <v>2001</v>
      </c>
      <c r="E2" s="27">
        <v>2002</v>
      </c>
      <c r="F2" s="27">
        <v>2003</v>
      </c>
      <c r="G2" s="27">
        <v>2004</v>
      </c>
      <c r="H2" s="27">
        <v>2005</v>
      </c>
    </row>
    <row r="3" spans="1:8" s="12" customFormat="1" ht="20.100000000000001" customHeight="1" x14ac:dyDescent="0.25">
      <c r="A3" s="26" t="s">
        <v>35</v>
      </c>
      <c r="B3" s="25">
        <v>422091</v>
      </c>
      <c r="C3" s="25">
        <v>398524</v>
      </c>
      <c r="D3" s="25">
        <v>390670</v>
      </c>
      <c r="E3" s="25">
        <v>411154</v>
      </c>
      <c r="F3" s="25">
        <v>418899</v>
      </c>
      <c r="G3" s="25">
        <v>434101</v>
      </c>
      <c r="H3" s="25">
        <v>441990</v>
      </c>
    </row>
    <row r="4" spans="1:8" ht="15" customHeight="1" x14ac:dyDescent="0.25">
      <c r="A4" s="2" t="s">
        <v>31</v>
      </c>
      <c r="B4" s="25"/>
      <c r="C4" s="25"/>
      <c r="D4" s="25"/>
      <c r="E4" s="25"/>
      <c r="F4" s="25"/>
      <c r="G4" s="25"/>
      <c r="H4" s="25"/>
    </row>
    <row r="5" spans="1:8" ht="15" customHeight="1" x14ac:dyDescent="0.25">
      <c r="A5" s="10" t="s">
        <v>34</v>
      </c>
      <c r="B5" s="17">
        <v>242358</v>
      </c>
      <c r="C5" s="17">
        <v>300423</v>
      </c>
      <c r="D5" s="17">
        <v>289361</v>
      </c>
      <c r="E5" s="17">
        <v>303314</v>
      </c>
      <c r="F5" s="17">
        <v>305686</v>
      </c>
      <c r="G5" s="17">
        <v>308580</v>
      </c>
      <c r="H5" s="17">
        <v>313781</v>
      </c>
    </row>
    <row r="6" spans="1:8" ht="15" customHeight="1" x14ac:dyDescent="0.25">
      <c r="A6" s="10" t="s">
        <v>33</v>
      </c>
      <c r="B6" s="17">
        <v>55478</v>
      </c>
      <c r="C6" s="17">
        <v>51753</v>
      </c>
      <c r="D6" s="17">
        <v>54708</v>
      </c>
      <c r="E6" s="17">
        <v>57929</v>
      </c>
      <c r="F6" s="17">
        <v>64378</v>
      </c>
      <c r="G6" s="17">
        <v>75373</v>
      </c>
      <c r="H6" s="17">
        <v>82595</v>
      </c>
    </row>
    <row r="7" spans="1:8" ht="15" customHeight="1" x14ac:dyDescent="0.25">
      <c r="A7" s="10" t="s">
        <v>29</v>
      </c>
      <c r="B7" s="17">
        <v>40052</v>
      </c>
      <c r="C7" s="17">
        <v>38550</v>
      </c>
      <c r="D7" s="17">
        <v>39553</v>
      </c>
      <c r="E7" s="17">
        <v>42544</v>
      </c>
      <c r="F7" s="17">
        <v>41366</v>
      </c>
      <c r="G7" s="17">
        <v>43525</v>
      </c>
      <c r="H7" s="17">
        <v>39619</v>
      </c>
    </row>
    <row r="8" spans="1:8" ht="15" customHeight="1" x14ac:dyDescent="0.25">
      <c r="A8" s="10" t="s">
        <v>28</v>
      </c>
      <c r="B8" s="17">
        <v>3793</v>
      </c>
      <c r="C8" s="17">
        <v>4064</v>
      </c>
      <c r="D8" s="17">
        <v>3688</v>
      </c>
      <c r="E8" s="17">
        <v>3501</v>
      </c>
      <c r="F8" s="17">
        <v>3648</v>
      </c>
      <c r="G8" s="17">
        <v>3579</v>
      </c>
      <c r="H8" s="17">
        <v>3481</v>
      </c>
    </row>
    <row r="9" spans="1:8" s="12" customFormat="1" ht="20.100000000000001" customHeight="1" x14ac:dyDescent="0.25">
      <c r="A9" s="26" t="s">
        <v>32</v>
      </c>
      <c r="B9" s="25">
        <v>260697</v>
      </c>
      <c r="C9" s="25">
        <v>202122</v>
      </c>
      <c r="D9" s="25">
        <v>205747</v>
      </c>
      <c r="E9" s="25">
        <v>209760</v>
      </c>
      <c r="F9" s="25">
        <v>208913</v>
      </c>
      <c r="G9" s="25">
        <v>213591</v>
      </c>
      <c r="H9" s="25">
        <v>219125</v>
      </c>
    </row>
    <row r="10" spans="1:8" ht="15" customHeight="1" x14ac:dyDescent="0.25">
      <c r="A10" s="2" t="s">
        <v>31</v>
      </c>
      <c r="B10" s="25"/>
      <c r="C10" s="25"/>
      <c r="D10" s="25"/>
      <c r="E10" s="25"/>
      <c r="F10" s="25"/>
      <c r="G10" s="25"/>
    </row>
    <row r="11" spans="1:8" ht="15" customHeight="1" x14ac:dyDescent="0.25">
      <c r="A11" s="10" t="s">
        <v>30</v>
      </c>
      <c r="B11" s="17">
        <v>157588</v>
      </c>
      <c r="C11" s="17">
        <v>168669</v>
      </c>
      <c r="D11" s="17">
        <v>170513</v>
      </c>
      <c r="E11" s="17">
        <v>174416</v>
      </c>
      <c r="F11" s="17">
        <v>173334</v>
      </c>
      <c r="G11" s="17">
        <v>180296</v>
      </c>
      <c r="H11" s="17">
        <v>192784</v>
      </c>
    </row>
    <row r="12" spans="1:8" ht="15" customHeight="1" x14ac:dyDescent="0.25">
      <c r="A12" s="10" t="s">
        <v>29</v>
      </c>
      <c r="B12" s="17">
        <v>34565</v>
      </c>
      <c r="C12" s="17">
        <v>28726</v>
      </c>
      <c r="D12" s="17">
        <v>31104</v>
      </c>
      <c r="E12" s="17">
        <v>32044</v>
      </c>
      <c r="F12" s="17">
        <v>32049</v>
      </c>
      <c r="G12" s="17">
        <v>30152</v>
      </c>
      <c r="H12" s="17">
        <v>23496</v>
      </c>
    </row>
    <row r="13" spans="1:8" ht="15" customHeight="1" x14ac:dyDescent="0.25">
      <c r="A13" s="10" t="s">
        <v>28</v>
      </c>
      <c r="B13" s="17">
        <v>2424</v>
      </c>
      <c r="C13" s="17">
        <v>1655</v>
      </c>
      <c r="D13" s="17">
        <v>1547</v>
      </c>
      <c r="E13" s="17">
        <v>1374</v>
      </c>
      <c r="F13" s="17">
        <v>1524</v>
      </c>
      <c r="G13" s="17">
        <v>1513</v>
      </c>
      <c r="H13" s="17">
        <v>1479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052CF5-AB6D-496F-B86B-BB081C8DE19D}">
  <dimension ref="A1:E29"/>
  <sheetViews>
    <sheetView zoomScaleNormal="100" workbookViewId="0"/>
  </sheetViews>
  <sheetFormatPr defaultRowHeight="13.5" x14ac:dyDescent="0.25"/>
  <cols>
    <col min="1" max="1" width="9.7109375" style="2" customWidth="1"/>
    <col min="2" max="5" width="19.28515625" style="2" customWidth="1"/>
    <col min="6" max="16384" width="9.140625" style="1"/>
  </cols>
  <sheetData>
    <row r="1" spans="1:5" s="12" customFormat="1" ht="15.75" customHeight="1" x14ac:dyDescent="0.2">
      <c r="A1" s="13" t="s">
        <v>44</v>
      </c>
      <c r="C1" s="13"/>
      <c r="D1" s="13"/>
      <c r="E1" s="13"/>
    </row>
    <row r="2" spans="1:5" ht="22.5" customHeight="1" x14ac:dyDescent="0.2">
      <c r="A2" s="126" t="s">
        <v>26</v>
      </c>
      <c r="B2" s="34" t="s">
        <v>43</v>
      </c>
      <c r="C2" s="35" t="s">
        <v>42</v>
      </c>
      <c r="D2" s="34" t="s">
        <v>41</v>
      </c>
      <c r="E2" s="137" t="s">
        <v>40</v>
      </c>
    </row>
    <row r="3" spans="1:5" ht="15.75" customHeight="1" x14ac:dyDescent="0.2">
      <c r="A3" s="127"/>
      <c r="B3" s="131" t="s">
        <v>39</v>
      </c>
      <c r="C3" s="132"/>
      <c r="D3" s="136"/>
      <c r="E3" s="138"/>
    </row>
    <row r="4" spans="1:5" ht="18" customHeight="1" x14ac:dyDescent="0.25">
      <c r="B4" s="135" t="s">
        <v>38</v>
      </c>
      <c r="C4" s="135"/>
      <c r="D4" s="135"/>
      <c r="E4" s="135"/>
    </row>
    <row r="5" spans="1:5" ht="12" customHeight="1" x14ac:dyDescent="0.25">
      <c r="A5" s="19">
        <v>1990</v>
      </c>
      <c r="B5" s="33">
        <v>27008</v>
      </c>
      <c r="C5" s="33">
        <v>84038</v>
      </c>
      <c r="D5" s="33">
        <v>61326</v>
      </c>
      <c r="E5" s="33">
        <v>172372</v>
      </c>
    </row>
    <row r="6" spans="1:5" ht="12" customHeight="1" x14ac:dyDescent="0.25">
      <c r="A6" s="19">
        <v>1995</v>
      </c>
      <c r="B6" s="33">
        <v>34404</v>
      </c>
      <c r="C6" s="33">
        <v>47292</v>
      </c>
      <c r="D6" s="33">
        <v>61009</v>
      </c>
      <c r="E6" s="33">
        <v>142705</v>
      </c>
    </row>
    <row r="7" spans="1:5" ht="12" customHeight="1" x14ac:dyDescent="0.25">
      <c r="A7" s="19">
        <v>1996</v>
      </c>
      <c r="B7" s="33">
        <v>44320</v>
      </c>
      <c r="C7" s="33">
        <v>43550</v>
      </c>
      <c r="D7" s="33">
        <v>61957</v>
      </c>
      <c r="E7" s="33">
        <v>149827</v>
      </c>
    </row>
    <row r="8" spans="1:5" ht="12" customHeight="1" x14ac:dyDescent="0.25">
      <c r="A8" s="19">
        <v>1997</v>
      </c>
      <c r="B8" s="33">
        <v>42735</v>
      </c>
      <c r="C8" s="33">
        <v>41570</v>
      </c>
      <c r="D8" s="33">
        <v>55400</v>
      </c>
      <c r="E8" s="33">
        <v>139705</v>
      </c>
    </row>
    <row r="9" spans="1:5" ht="12" customHeight="1" x14ac:dyDescent="0.25">
      <c r="A9" s="19">
        <v>1998</v>
      </c>
      <c r="B9" s="33">
        <v>16990</v>
      </c>
      <c r="C9" s="33">
        <v>33203</v>
      </c>
      <c r="D9" s="33">
        <v>49280</v>
      </c>
      <c r="E9" s="33">
        <v>99473</v>
      </c>
    </row>
    <row r="10" spans="1:5" ht="12" customHeight="1" x14ac:dyDescent="0.25">
      <c r="A10" s="19">
        <v>1999</v>
      </c>
      <c r="B10" s="33">
        <v>3673</v>
      </c>
      <c r="C10" s="33">
        <v>38067</v>
      </c>
      <c r="D10" s="33">
        <v>48022</v>
      </c>
      <c r="E10" s="33">
        <v>89762</v>
      </c>
    </row>
    <row r="11" spans="1:5" ht="12" customHeight="1" x14ac:dyDescent="0.25">
      <c r="A11" s="19">
        <v>2000</v>
      </c>
      <c r="B11" s="33">
        <v>3574</v>
      </c>
      <c r="C11" s="33">
        <v>41577</v>
      </c>
      <c r="D11" s="33">
        <v>54196</v>
      </c>
      <c r="E11" s="33">
        <v>99347</v>
      </c>
    </row>
    <row r="12" spans="1:5" ht="12" customHeight="1" x14ac:dyDescent="0.25">
      <c r="A12" s="19">
        <v>2001</v>
      </c>
      <c r="B12" s="33">
        <v>3997</v>
      </c>
      <c r="C12" s="33">
        <v>43165</v>
      </c>
      <c r="D12" s="33">
        <v>58765</v>
      </c>
      <c r="E12" s="33">
        <v>105927</v>
      </c>
    </row>
    <row r="13" spans="1:5" ht="12" customHeight="1" x14ac:dyDescent="0.25">
      <c r="A13" s="19">
        <v>2002</v>
      </c>
      <c r="B13" s="33">
        <v>3477</v>
      </c>
      <c r="C13" s="33">
        <v>51427</v>
      </c>
      <c r="D13" s="33">
        <v>53214</v>
      </c>
      <c r="E13" s="33">
        <v>108118</v>
      </c>
    </row>
    <row r="14" spans="1:5" ht="12" customHeight="1" x14ac:dyDescent="0.25">
      <c r="A14" s="19">
        <v>2003</v>
      </c>
      <c r="B14" s="33">
        <v>4366</v>
      </c>
      <c r="C14" s="33">
        <v>47239</v>
      </c>
      <c r="D14" s="33">
        <v>52062</v>
      </c>
      <c r="E14" s="33">
        <v>103667</v>
      </c>
    </row>
    <row r="15" spans="1:5" ht="12" customHeight="1" x14ac:dyDescent="0.25">
      <c r="A15" s="19">
        <v>2004</v>
      </c>
      <c r="B15" s="33">
        <v>4120</v>
      </c>
      <c r="C15" s="33">
        <v>65886</v>
      </c>
      <c r="D15" s="33">
        <v>45966</v>
      </c>
      <c r="E15" s="33">
        <v>115972</v>
      </c>
    </row>
    <row r="16" spans="1:5" ht="12" customHeight="1" x14ac:dyDescent="0.25">
      <c r="A16" s="19">
        <v>2005</v>
      </c>
      <c r="B16" s="33">
        <v>3830</v>
      </c>
      <c r="C16" s="33">
        <v>77425</v>
      </c>
      <c r="D16" s="33">
        <v>42877</v>
      </c>
      <c r="E16" s="33">
        <v>124132</v>
      </c>
    </row>
    <row r="17" spans="1:5" ht="12" customHeight="1" x14ac:dyDescent="0.25">
      <c r="A17" s="19"/>
      <c r="B17" s="125" t="s">
        <v>37</v>
      </c>
      <c r="C17" s="125"/>
      <c r="D17" s="125"/>
      <c r="E17" s="125"/>
    </row>
    <row r="18" spans="1:5" ht="12" customHeight="1" x14ac:dyDescent="0.25">
      <c r="A18" s="19">
        <v>1990</v>
      </c>
      <c r="B18" s="32">
        <v>15.7</v>
      </c>
      <c r="C18" s="32">
        <v>48.8</v>
      </c>
      <c r="D18" s="32">
        <v>35.5</v>
      </c>
      <c r="E18" s="32">
        <v>100</v>
      </c>
    </row>
    <row r="19" spans="1:5" ht="12" customHeight="1" x14ac:dyDescent="0.25">
      <c r="A19" s="19">
        <v>1995</v>
      </c>
      <c r="B19" s="32">
        <v>24.1</v>
      </c>
      <c r="C19" s="32">
        <v>33.1</v>
      </c>
      <c r="D19" s="32">
        <v>42.8</v>
      </c>
      <c r="E19" s="32">
        <v>100</v>
      </c>
    </row>
    <row r="20" spans="1:5" ht="12" customHeight="1" x14ac:dyDescent="0.25">
      <c r="A20" s="19">
        <v>1996</v>
      </c>
      <c r="B20" s="32">
        <v>29.6</v>
      </c>
      <c r="C20" s="32">
        <v>29.1</v>
      </c>
      <c r="D20" s="32">
        <v>41.3</v>
      </c>
      <c r="E20" s="32">
        <v>100</v>
      </c>
    </row>
    <row r="21" spans="1:5" ht="12" customHeight="1" x14ac:dyDescent="0.25">
      <c r="A21" s="19">
        <v>1997</v>
      </c>
      <c r="B21" s="32">
        <v>30.6</v>
      </c>
      <c r="C21" s="32">
        <v>29.8</v>
      </c>
      <c r="D21" s="32">
        <v>39.6</v>
      </c>
      <c r="E21" s="32">
        <v>100</v>
      </c>
    </row>
    <row r="22" spans="1:5" ht="12" customHeight="1" x14ac:dyDescent="0.25">
      <c r="A22" s="19">
        <v>1998</v>
      </c>
      <c r="B22" s="32">
        <v>17.100000000000001</v>
      </c>
      <c r="C22" s="32">
        <v>33.4</v>
      </c>
      <c r="D22" s="32">
        <v>49.5</v>
      </c>
      <c r="E22" s="32">
        <v>100</v>
      </c>
    </row>
    <row r="23" spans="1:5" ht="12" customHeight="1" x14ac:dyDescent="0.25">
      <c r="A23" s="19">
        <v>1999</v>
      </c>
      <c r="B23" s="32">
        <v>4.0999999999999996</v>
      </c>
      <c r="C23" s="32">
        <v>42.4</v>
      </c>
      <c r="D23" s="32">
        <v>53.5</v>
      </c>
      <c r="E23" s="32">
        <v>100</v>
      </c>
    </row>
    <row r="24" spans="1:5" ht="12" customHeight="1" x14ac:dyDescent="0.25">
      <c r="A24" s="19">
        <v>2000</v>
      </c>
      <c r="B24" s="32">
        <v>3.6</v>
      </c>
      <c r="C24" s="32">
        <v>41.8</v>
      </c>
      <c r="D24" s="32">
        <v>54.6</v>
      </c>
      <c r="E24" s="32">
        <v>100</v>
      </c>
    </row>
    <row r="25" spans="1:5" ht="12" customHeight="1" x14ac:dyDescent="0.25">
      <c r="A25" s="19">
        <v>2001</v>
      </c>
      <c r="B25" s="32">
        <v>3.8</v>
      </c>
      <c r="C25" s="32">
        <v>40.700000000000003</v>
      </c>
      <c r="D25" s="32">
        <v>55.5</v>
      </c>
      <c r="E25" s="32">
        <v>100</v>
      </c>
    </row>
    <row r="26" spans="1:5" ht="12" customHeight="1" x14ac:dyDescent="0.25">
      <c r="A26" s="19">
        <v>2002</v>
      </c>
      <c r="B26" s="32">
        <v>3.2</v>
      </c>
      <c r="C26" s="32">
        <v>47.6</v>
      </c>
      <c r="D26" s="32">
        <v>49.2</v>
      </c>
      <c r="E26" s="32">
        <v>100</v>
      </c>
    </row>
    <row r="27" spans="1:5" ht="12" customHeight="1" x14ac:dyDescent="0.25">
      <c r="A27" s="19">
        <v>2003</v>
      </c>
      <c r="B27" s="32">
        <v>4.2115620207008977</v>
      </c>
      <c r="C27" s="32">
        <v>45.568020681605525</v>
      </c>
      <c r="D27" s="32">
        <v>50.220417297693572</v>
      </c>
      <c r="E27" s="32">
        <v>100</v>
      </c>
    </row>
    <row r="28" spans="1:5" ht="12" customHeight="1" x14ac:dyDescent="0.25">
      <c r="A28" s="19">
        <v>2004</v>
      </c>
      <c r="B28" s="32">
        <f>SUM(B15/E15*100)</f>
        <v>3.5525816576414995</v>
      </c>
      <c r="C28" s="32">
        <f>SUM(C15/E15*100)</f>
        <v>56.811989100817442</v>
      </c>
      <c r="D28" s="32">
        <f>SUM(D15/E15*100)</f>
        <v>39.635429241541061</v>
      </c>
      <c r="E28" s="32">
        <f>SUM(B28:D28)</f>
        <v>100</v>
      </c>
    </row>
    <row r="29" spans="1:5" ht="12" customHeight="1" x14ac:dyDescent="0.25">
      <c r="A29" s="19">
        <v>2005</v>
      </c>
      <c r="B29" s="32">
        <v>3.1</v>
      </c>
      <c r="C29" s="32">
        <v>62.4</v>
      </c>
      <c r="D29" s="32">
        <v>34.5</v>
      </c>
      <c r="E29" s="32">
        <v>100</v>
      </c>
    </row>
  </sheetData>
  <mergeCells count="5">
    <mergeCell ref="A2:A3"/>
    <mergeCell ref="B17:E17"/>
    <mergeCell ref="B4:E4"/>
    <mergeCell ref="B3:D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F037A-BA09-43C3-AE68-80D959B07473}">
  <dimension ref="A1:G16"/>
  <sheetViews>
    <sheetView zoomScaleNormal="100" workbookViewId="0"/>
  </sheetViews>
  <sheetFormatPr defaultRowHeight="13.5" x14ac:dyDescent="0.25"/>
  <cols>
    <col min="1" max="1" width="7.7109375" style="2" customWidth="1"/>
    <col min="2" max="3" width="13.85546875" style="2" customWidth="1"/>
    <col min="4" max="5" width="12.7109375" style="2" customWidth="1"/>
    <col min="6" max="7" width="13" style="2" customWidth="1"/>
    <col min="8" max="16384" width="9.140625" style="1"/>
  </cols>
  <sheetData>
    <row r="1" spans="1:7" s="12" customFormat="1" ht="15.75" customHeight="1" x14ac:dyDescent="0.2">
      <c r="A1" s="13" t="s">
        <v>49</v>
      </c>
      <c r="C1" s="13"/>
      <c r="D1" s="13"/>
      <c r="E1" s="13"/>
      <c r="F1" s="13"/>
      <c r="G1" s="13"/>
    </row>
    <row r="2" spans="1:7" ht="15.75" customHeight="1" x14ac:dyDescent="0.2">
      <c r="A2" s="126" t="s">
        <v>26</v>
      </c>
      <c r="B2" s="131" t="s">
        <v>48</v>
      </c>
      <c r="C2" s="136"/>
      <c r="D2" s="131" t="s">
        <v>47</v>
      </c>
      <c r="E2" s="136"/>
      <c r="F2" s="131" t="s">
        <v>28</v>
      </c>
      <c r="G2" s="132"/>
    </row>
    <row r="3" spans="1:7" ht="15.75" customHeight="1" x14ac:dyDescent="0.2">
      <c r="A3" s="133"/>
      <c r="B3" s="124" t="s">
        <v>46</v>
      </c>
      <c r="C3" s="130"/>
      <c r="D3" s="130"/>
      <c r="E3" s="130"/>
      <c r="F3" s="130"/>
      <c r="G3" s="130"/>
    </row>
    <row r="4" spans="1:7" ht="22.5" customHeight="1" x14ac:dyDescent="0.2">
      <c r="A4" s="127"/>
      <c r="B4" s="22" t="s">
        <v>19</v>
      </c>
      <c r="C4" s="23" t="s">
        <v>45</v>
      </c>
      <c r="D4" s="22" t="s">
        <v>19</v>
      </c>
      <c r="E4" s="23" t="s">
        <v>45</v>
      </c>
      <c r="F4" s="22" t="s">
        <v>19</v>
      </c>
      <c r="G4" s="21" t="s">
        <v>45</v>
      </c>
    </row>
    <row r="5" spans="1:7" ht="18" customHeight="1" x14ac:dyDescent="0.25">
      <c r="A5" s="19">
        <v>1990</v>
      </c>
      <c r="B5" s="37">
        <v>61326</v>
      </c>
      <c r="C5" s="36">
        <v>59.1</v>
      </c>
      <c r="D5" s="37">
        <v>3825</v>
      </c>
      <c r="E5" s="36">
        <v>3.7</v>
      </c>
      <c r="F5" s="37">
        <v>3926</v>
      </c>
      <c r="G5" s="36">
        <v>3.8</v>
      </c>
    </row>
    <row r="6" spans="1:7" ht="12" customHeight="1" x14ac:dyDescent="0.25">
      <c r="A6" s="19">
        <v>1995</v>
      </c>
      <c r="B6" s="37">
        <v>61009</v>
      </c>
      <c r="C6" s="36">
        <v>59.1</v>
      </c>
      <c r="D6" s="37">
        <v>2226</v>
      </c>
      <c r="E6" s="36">
        <v>2.2000000000000002</v>
      </c>
      <c r="F6" s="37">
        <v>2424</v>
      </c>
      <c r="G6" s="36">
        <v>2.2999999999999998</v>
      </c>
    </row>
    <row r="7" spans="1:7" ht="12" customHeight="1" x14ac:dyDescent="0.25">
      <c r="A7" s="19">
        <v>1996</v>
      </c>
      <c r="B7" s="37">
        <v>61957</v>
      </c>
      <c r="C7" s="36">
        <v>60.1</v>
      </c>
      <c r="D7" s="37">
        <v>2265</v>
      </c>
      <c r="E7" s="36">
        <v>2.2000000000000002</v>
      </c>
      <c r="F7" s="37">
        <v>2253</v>
      </c>
      <c r="G7" s="36">
        <v>2.2000000000000002</v>
      </c>
    </row>
    <row r="8" spans="1:7" ht="12" customHeight="1" x14ac:dyDescent="0.25">
      <c r="A8" s="19">
        <v>1997</v>
      </c>
      <c r="B8" s="37">
        <v>55400</v>
      </c>
      <c r="C8" s="36">
        <v>53.8</v>
      </c>
      <c r="D8" s="37">
        <v>2184</v>
      </c>
      <c r="E8" s="36">
        <v>2.1</v>
      </c>
      <c r="F8" s="37">
        <v>2209</v>
      </c>
      <c r="G8" s="36">
        <v>2.1</v>
      </c>
    </row>
    <row r="9" spans="1:7" ht="12" customHeight="1" x14ac:dyDescent="0.25">
      <c r="A9" s="19">
        <v>1998</v>
      </c>
      <c r="B9" s="37">
        <v>49280</v>
      </c>
      <c r="C9" s="36">
        <v>48</v>
      </c>
      <c r="D9" s="37">
        <v>2450</v>
      </c>
      <c r="E9" s="36">
        <v>2.4</v>
      </c>
      <c r="F9" s="37">
        <v>2081</v>
      </c>
      <c r="G9" s="36">
        <v>2</v>
      </c>
    </row>
    <row r="10" spans="1:7" ht="12" customHeight="1" x14ac:dyDescent="0.25">
      <c r="A10" s="19">
        <v>1999</v>
      </c>
      <c r="B10" s="37">
        <v>48022</v>
      </c>
      <c r="C10" s="36">
        <v>46.9</v>
      </c>
      <c r="D10" s="37">
        <v>2868</v>
      </c>
      <c r="E10" s="36">
        <v>2.8</v>
      </c>
      <c r="F10" s="37">
        <v>1793</v>
      </c>
      <c r="G10" s="36">
        <v>1.8</v>
      </c>
    </row>
    <row r="11" spans="1:7" ht="12" customHeight="1" x14ac:dyDescent="0.25">
      <c r="A11" s="19">
        <v>2000</v>
      </c>
      <c r="B11" s="37">
        <v>54196</v>
      </c>
      <c r="C11" s="36">
        <v>53.1</v>
      </c>
      <c r="D11" s="37">
        <v>3064</v>
      </c>
      <c r="E11" s="36">
        <v>3</v>
      </c>
      <c r="F11" s="37">
        <v>1655</v>
      </c>
      <c r="G11" s="36">
        <v>1.6</v>
      </c>
    </row>
    <row r="12" spans="1:7" ht="12" customHeight="1" x14ac:dyDescent="0.25">
      <c r="A12" s="19">
        <v>2001</v>
      </c>
      <c r="B12" s="37">
        <v>58765</v>
      </c>
      <c r="C12" s="36">
        <v>57.7</v>
      </c>
      <c r="D12" s="37">
        <v>2580</v>
      </c>
      <c r="E12" s="36">
        <v>2.5</v>
      </c>
      <c r="F12" s="37">
        <v>1547</v>
      </c>
      <c r="G12" s="36">
        <v>1.5</v>
      </c>
    </row>
    <row r="13" spans="1:7" ht="12" customHeight="1" x14ac:dyDescent="0.25">
      <c r="A13" s="19">
        <v>2002</v>
      </c>
      <c r="B13" s="37">
        <v>53214</v>
      </c>
      <c r="C13" s="36">
        <v>52.5</v>
      </c>
      <c r="D13" s="37">
        <v>1926</v>
      </c>
      <c r="E13" s="36">
        <v>1.9</v>
      </c>
      <c r="F13" s="37">
        <v>1374</v>
      </c>
      <c r="G13" s="36">
        <v>1.4</v>
      </c>
    </row>
    <row r="14" spans="1:7" ht="12" customHeight="1" x14ac:dyDescent="0.25">
      <c r="A14" s="19">
        <v>2003</v>
      </c>
      <c r="B14" s="37">
        <v>52062</v>
      </c>
      <c r="C14" s="36">
        <f>SUM(B14/10129552*10000)</f>
        <v>51.396152564298994</v>
      </c>
      <c r="D14" s="37">
        <v>2006</v>
      </c>
      <c r="E14" s="36">
        <f>SUM(D14/10129552*10000)</f>
        <v>1.9803442442469321</v>
      </c>
      <c r="F14" s="37">
        <v>1524</v>
      </c>
      <c r="G14" s="36">
        <f>SUM(F14/10129552*10000)</f>
        <v>1.5045087877529035</v>
      </c>
    </row>
    <row r="15" spans="1:7" ht="12" customHeight="1" x14ac:dyDescent="0.25">
      <c r="A15" s="19">
        <v>2004</v>
      </c>
      <c r="B15" s="37">
        <v>45966</v>
      </c>
      <c r="C15" s="36">
        <v>45.5</v>
      </c>
      <c r="D15" s="37">
        <v>1630</v>
      </c>
      <c r="E15" s="36">
        <v>1.6</v>
      </c>
      <c r="F15" s="37">
        <v>1513</v>
      </c>
      <c r="G15" s="36">
        <v>1.5</v>
      </c>
    </row>
    <row r="16" spans="1:7" ht="12" customHeight="1" x14ac:dyDescent="0.25">
      <c r="A16" s="19">
        <v>2005</v>
      </c>
      <c r="B16" s="37">
        <v>42877</v>
      </c>
      <c r="C16" s="36">
        <v>42.5</v>
      </c>
      <c r="D16" s="37">
        <v>1366</v>
      </c>
      <c r="E16" s="36">
        <v>1.4</v>
      </c>
      <c r="F16" s="37">
        <v>1479</v>
      </c>
      <c r="G16" s="36">
        <v>1.5</v>
      </c>
    </row>
  </sheetData>
  <mergeCells count="5">
    <mergeCell ref="A2:A4"/>
    <mergeCell ref="F2:G2"/>
    <mergeCell ref="B3:G3"/>
    <mergeCell ref="B2:C2"/>
    <mergeCell ref="D2:E2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9B5EA-565E-42CE-97BE-FD2356A5FBF5}">
  <dimension ref="A1:G18"/>
  <sheetViews>
    <sheetView zoomScaleNormal="100" workbookViewId="0"/>
  </sheetViews>
  <sheetFormatPr defaultRowHeight="13.5" x14ac:dyDescent="0.25"/>
  <cols>
    <col min="1" max="1" width="29.5703125" style="2" customWidth="1"/>
    <col min="2" max="7" width="9.5703125" style="2" customWidth="1"/>
    <col min="8" max="16384" width="9.140625" style="1"/>
  </cols>
  <sheetData>
    <row r="1" spans="1:7" s="12" customFormat="1" ht="15.75" customHeight="1" x14ac:dyDescent="0.2">
      <c r="A1" s="13" t="s">
        <v>70</v>
      </c>
      <c r="B1" s="13"/>
      <c r="C1" s="13"/>
      <c r="D1" s="13"/>
      <c r="E1" s="13"/>
      <c r="F1" s="13"/>
      <c r="G1" s="13"/>
    </row>
    <row r="2" spans="1:7" ht="30" customHeight="1" x14ac:dyDescent="0.2">
      <c r="A2" s="136" t="s">
        <v>69</v>
      </c>
      <c r="B2" s="139" t="s">
        <v>68</v>
      </c>
      <c r="C2" s="139"/>
      <c r="D2" s="139"/>
      <c r="E2" s="140" t="s">
        <v>67</v>
      </c>
      <c r="F2" s="140"/>
      <c r="G2" s="141" t="s">
        <v>66</v>
      </c>
    </row>
    <row r="3" spans="1:7" ht="42.75" customHeight="1" x14ac:dyDescent="0.2">
      <c r="A3" s="136"/>
      <c r="B3" s="28" t="s">
        <v>65</v>
      </c>
      <c r="C3" s="28" t="s">
        <v>64</v>
      </c>
      <c r="D3" s="28" t="s">
        <v>63</v>
      </c>
      <c r="E3" s="38" t="s">
        <v>62</v>
      </c>
      <c r="F3" s="38" t="s">
        <v>61</v>
      </c>
      <c r="G3" s="141"/>
    </row>
    <row r="4" spans="1:7" ht="12.95" customHeight="1" x14ac:dyDescent="0.25">
      <c r="A4" s="2" t="s">
        <v>60</v>
      </c>
      <c r="B4" s="17">
        <v>625588</v>
      </c>
      <c r="C4" s="17">
        <v>1032799</v>
      </c>
      <c r="D4" s="17">
        <f>SUM(B4:C4)</f>
        <v>1658387</v>
      </c>
      <c r="E4" s="17">
        <v>80550</v>
      </c>
      <c r="F4" s="17">
        <v>67078</v>
      </c>
      <c r="G4" s="17">
        <v>72160</v>
      </c>
    </row>
    <row r="5" spans="1:7" ht="12.95" customHeight="1" x14ac:dyDescent="0.25">
      <c r="A5" s="2" t="s">
        <v>59</v>
      </c>
      <c r="B5" s="17"/>
      <c r="C5" s="17"/>
      <c r="D5" s="17"/>
      <c r="E5" s="17"/>
      <c r="F5" s="17"/>
      <c r="G5" s="17"/>
    </row>
    <row r="6" spans="1:7" ht="12.95" customHeight="1" x14ac:dyDescent="0.25">
      <c r="A6" s="10" t="s">
        <v>22</v>
      </c>
      <c r="B6" s="17">
        <v>170662</v>
      </c>
      <c r="C6" s="17">
        <v>181137</v>
      </c>
      <c r="D6" s="17">
        <f t="shared" ref="D6:D15" si="0">SUM(B6:C6)</f>
        <v>351799</v>
      </c>
      <c r="E6" s="17">
        <v>69113</v>
      </c>
      <c r="F6" s="17">
        <v>61432</v>
      </c>
      <c r="G6" s="17">
        <v>65158</v>
      </c>
    </row>
    <row r="7" spans="1:7" ht="12.95" customHeight="1" x14ac:dyDescent="0.25">
      <c r="A7" s="10" t="s">
        <v>21</v>
      </c>
      <c r="B7" s="17">
        <v>243502</v>
      </c>
      <c r="C7" s="17">
        <v>210846</v>
      </c>
      <c r="D7" s="17">
        <f t="shared" si="0"/>
        <v>454348</v>
      </c>
      <c r="E7" s="17">
        <v>57605</v>
      </c>
      <c r="F7" s="17">
        <v>50086</v>
      </c>
      <c r="G7" s="17">
        <v>54116</v>
      </c>
    </row>
    <row r="8" spans="1:7" ht="12.95" customHeight="1" x14ac:dyDescent="0.25">
      <c r="A8" s="2" t="s">
        <v>58</v>
      </c>
      <c r="B8" s="17">
        <v>9552</v>
      </c>
      <c r="C8" s="17">
        <v>25</v>
      </c>
      <c r="D8" s="17">
        <f t="shared" si="0"/>
        <v>9577</v>
      </c>
      <c r="E8" s="17">
        <v>109021</v>
      </c>
      <c r="F8" s="17">
        <v>75114</v>
      </c>
      <c r="G8" s="17">
        <v>108932</v>
      </c>
    </row>
    <row r="9" spans="1:7" ht="12.95" customHeight="1" x14ac:dyDescent="0.25">
      <c r="A9" s="2" t="s">
        <v>57</v>
      </c>
      <c r="B9" s="17">
        <v>6176</v>
      </c>
      <c r="C9" s="17">
        <v>160040</v>
      </c>
      <c r="D9" s="17">
        <f t="shared" si="0"/>
        <v>166216</v>
      </c>
      <c r="E9" s="17">
        <v>25851</v>
      </c>
      <c r="F9" s="17">
        <v>46255</v>
      </c>
      <c r="G9" s="17">
        <v>45497</v>
      </c>
    </row>
    <row r="10" spans="1:7" ht="12.95" customHeight="1" x14ac:dyDescent="0.25">
      <c r="A10" s="2" t="s">
        <v>56</v>
      </c>
      <c r="B10" s="17">
        <v>5</v>
      </c>
      <c r="C10" s="17">
        <v>164</v>
      </c>
      <c r="D10" s="17">
        <f t="shared" si="0"/>
        <v>169</v>
      </c>
      <c r="E10" s="17">
        <v>41095</v>
      </c>
      <c r="F10" s="17">
        <v>49622</v>
      </c>
      <c r="G10" s="17">
        <v>49370</v>
      </c>
    </row>
    <row r="11" spans="1:7" ht="12.95" customHeight="1" x14ac:dyDescent="0.25">
      <c r="A11" s="2" t="s">
        <v>55</v>
      </c>
      <c r="B11" s="17">
        <v>54529</v>
      </c>
      <c r="C11" s="17">
        <v>56213</v>
      </c>
      <c r="D11" s="17">
        <f t="shared" si="0"/>
        <v>110742</v>
      </c>
      <c r="E11" s="17">
        <v>29582</v>
      </c>
      <c r="F11" s="17">
        <v>29955</v>
      </c>
      <c r="G11" s="17">
        <v>29772</v>
      </c>
    </row>
    <row r="12" spans="1:7" ht="12.95" customHeight="1" x14ac:dyDescent="0.25">
      <c r="A12" s="2" t="s">
        <v>54</v>
      </c>
      <c r="B12" s="17">
        <v>1095</v>
      </c>
      <c r="C12" s="17">
        <v>7304</v>
      </c>
      <c r="D12" s="17">
        <f t="shared" si="0"/>
        <v>8399</v>
      </c>
      <c r="E12" s="17">
        <v>44733</v>
      </c>
      <c r="F12" s="17">
        <v>47596</v>
      </c>
      <c r="G12" s="17">
        <v>47223</v>
      </c>
    </row>
    <row r="13" spans="1:7" ht="12.95" customHeight="1" x14ac:dyDescent="0.25">
      <c r="A13" s="2" t="s">
        <v>53</v>
      </c>
      <c r="B13" s="17">
        <v>11910</v>
      </c>
      <c r="C13" s="17">
        <v>2500</v>
      </c>
      <c r="D13" s="17">
        <f t="shared" si="0"/>
        <v>14410</v>
      </c>
      <c r="E13" s="17">
        <v>21038</v>
      </c>
      <c r="F13" s="17">
        <v>18467</v>
      </c>
      <c r="G13" s="17">
        <v>20592</v>
      </c>
    </row>
    <row r="14" spans="1:7" ht="12.95" customHeight="1" x14ac:dyDescent="0.25">
      <c r="A14" s="2" t="s">
        <v>29</v>
      </c>
      <c r="B14" s="17">
        <v>83459</v>
      </c>
      <c r="C14" s="17">
        <v>130226</v>
      </c>
      <c r="D14" s="17">
        <f t="shared" si="0"/>
        <v>213685</v>
      </c>
      <c r="E14" s="17">
        <v>27944</v>
      </c>
      <c r="F14" s="17">
        <v>24386</v>
      </c>
      <c r="G14" s="17">
        <v>25776</v>
      </c>
    </row>
    <row r="15" spans="1:7" ht="12.95" customHeight="1" x14ac:dyDescent="0.25">
      <c r="A15" s="2" t="s">
        <v>28</v>
      </c>
      <c r="B15" s="17">
        <v>15811</v>
      </c>
      <c r="C15" s="17">
        <v>13632</v>
      </c>
      <c r="D15" s="17">
        <f t="shared" si="0"/>
        <v>29443</v>
      </c>
      <c r="E15" s="17">
        <v>28728</v>
      </c>
      <c r="F15" s="17">
        <v>28711</v>
      </c>
      <c r="G15" s="17">
        <v>28720</v>
      </c>
    </row>
    <row r="16" spans="1:7" ht="12.95" customHeight="1" x14ac:dyDescent="0.25">
      <c r="A16" s="2" t="s">
        <v>52</v>
      </c>
      <c r="B16" s="17">
        <v>173</v>
      </c>
      <c r="C16" s="17">
        <v>32388</v>
      </c>
      <c r="D16" s="17">
        <v>32561</v>
      </c>
      <c r="E16" s="17">
        <v>14749</v>
      </c>
      <c r="F16" s="17">
        <v>13709</v>
      </c>
      <c r="G16" s="17">
        <v>13715</v>
      </c>
    </row>
    <row r="17" spans="1:7" ht="12.95" customHeight="1" x14ac:dyDescent="0.25">
      <c r="A17" s="2" t="s">
        <v>51</v>
      </c>
      <c r="B17" s="17">
        <v>1213</v>
      </c>
      <c r="C17" s="17">
        <v>2229</v>
      </c>
      <c r="D17" s="17">
        <v>3442</v>
      </c>
      <c r="E17" s="17">
        <v>27916</v>
      </c>
      <c r="F17" s="17">
        <v>27187</v>
      </c>
      <c r="G17" s="17">
        <v>27444</v>
      </c>
    </row>
    <row r="18" spans="1:7" s="12" customFormat="1" ht="18" customHeight="1" x14ac:dyDescent="0.25">
      <c r="A18" s="26" t="s">
        <v>50</v>
      </c>
      <c r="B18" s="25">
        <f>SUM(B4:B17)</f>
        <v>1223675</v>
      </c>
      <c r="C18" s="25">
        <f>SUM(C4:C17)</f>
        <v>1829503</v>
      </c>
      <c r="D18" s="25">
        <f>SUM(D4:D17)</f>
        <v>3053178</v>
      </c>
      <c r="E18" s="25">
        <v>67134</v>
      </c>
      <c r="F18" s="25">
        <v>57135</v>
      </c>
      <c r="G18" s="25">
        <v>61142</v>
      </c>
    </row>
  </sheetData>
  <mergeCells count="4">
    <mergeCell ref="A2:A3"/>
    <mergeCell ref="B2:D2"/>
    <mergeCell ref="E2:F2"/>
    <mergeCell ref="G2:G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8315D-075D-44D4-BE8D-C8AD0AF1FA8E}">
  <dimension ref="A1:I49"/>
  <sheetViews>
    <sheetView zoomScaleNormal="100" workbookViewId="0"/>
  </sheetViews>
  <sheetFormatPr defaultRowHeight="13.5" x14ac:dyDescent="0.25"/>
  <cols>
    <col min="1" max="1" width="12.5703125" style="2" customWidth="1"/>
    <col min="2" max="9" width="9.28515625" style="2" customWidth="1"/>
    <col min="10" max="16384" width="9.140625" style="1"/>
  </cols>
  <sheetData>
    <row r="1" spans="1:9" s="12" customFormat="1" ht="15.75" customHeight="1" x14ac:dyDescent="0.25">
      <c r="A1" s="13" t="s">
        <v>100</v>
      </c>
      <c r="B1" s="26"/>
      <c r="C1" s="26"/>
      <c r="D1" s="26"/>
      <c r="E1" s="26"/>
      <c r="F1" s="26"/>
      <c r="G1" s="26"/>
      <c r="H1" s="26"/>
      <c r="I1" s="26"/>
    </row>
    <row r="2" spans="1:9" ht="15.75" customHeight="1" x14ac:dyDescent="0.2">
      <c r="A2" s="144" t="s">
        <v>99</v>
      </c>
      <c r="B2" s="128" t="s">
        <v>98</v>
      </c>
      <c r="C2" s="131" t="s">
        <v>97</v>
      </c>
      <c r="D2" s="132"/>
      <c r="E2" s="132"/>
      <c r="F2" s="132"/>
      <c r="G2" s="132"/>
      <c r="H2" s="132"/>
      <c r="I2" s="132"/>
    </row>
    <row r="3" spans="1:9" ht="15.75" customHeight="1" x14ac:dyDescent="0.2">
      <c r="A3" s="145"/>
      <c r="B3" s="147"/>
      <c r="C3" s="45" t="s">
        <v>96</v>
      </c>
      <c r="D3" s="45" t="s">
        <v>95</v>
      </c>
      <c r="E3" s="45" t="s">
        <v>94</v>
      </c>
      <c r="F3" s="45" t="s">
        <v>93</v>
      </c>
      <c r="G3" s="45" t="s">
        <v>92</v>
      </c>
      <c r="H3" s="45" t="s">
        <v>91</v>
      </c>
      <c r="I3" s="44" t="s">
        <v>90</v>
      </c>
    </row>
    <row r="4" spans="1:9" ht="22.5" customHeight="1" x14ac:dyDescent="0.2">
      <c r="A4" s="146"/>
      <c r="B4" s="129"/>
      <c r="C4" s="131" t="s">
        <v>89</v>
      </c>
      <c r="D4" s="143"/>
      <c r="E4" s="143"/>
      <c r="F4" s="143"/>
      <c r="G4" s="143"/>
      <c r="H4" s="143"/>
      <c r="I4" s="143"/>
    </row>
    <row r="5" spans="1:9" ht="22.5" customHeight="1" x14ac:dyDescent="0.2">
      <c r="A5" s="43"/>
      <c r="B5" s="42"/>
      <c r="C5" s="148" t="s">
        <v>88</v>
      </c>
      <c r="D5" s="148"/>
      <c r="E5" s="148"/>
      <c r="F5" s="148"/>
      <c r="G5" s="148"/>
      <c r="H5" s="148"/>
      <c r="I5" s="148"/>
    </row>
    <row r="6" spans="1:9" ht="15" customHeight="1" x14ac:dyDescent="0.25">
      <c r="A6" s="19" t="s">
        <v>84</v>
      </c>
      <c r="B6" s="40">
        <v>14550</v>
      </c>
      <c r="C6" s="40">
        <v>10573</v>
      </c>
      <c r="D6" s="40">
        <v>947</v>
      </c>
      <c r="E6" s="40">
        <v>963</v>
      </c>
      <c r="F6" s="40">
        <v>1180</v>
      </c>
      <c r="G6" s="40">
        <v>519</v>
      </c>
      <c r="H6" s="40">
        <v>257</v>
      </c>
      <c r="I6" s="40">
        <v>111</v>
      </c>
    </row>
    <row r="7" spans="1:9" ht="12.95" customHeight="1" x14ac:dyDescent="0.25">
      <c r="A7" s="2" t="s">
        <v>83</v>
      </c>
      <c r="B7" s="40">
        <v>139561</v>
      </c>
      <c r="C7" s="40">
        <v>116440</v>
      </c>
      <c r="D7" s="40">
        <v>14799</v>
      </c>
      <c r="E7" s="40">
        <v>5553</v>
      </c>
      <c r="F7" s="40">
        <v>1737</v>
      </c>
      <c r="G7" s="40">
        <v>527</v>
      </c>
      <c r="H7" s="40">
        <v>320</v>
      </c>
      <c r="I7" s="40">
        <v>185</v>
      </c>
    </row>
    <row r="8" spans="1:9" ht="12.95" customHeight="1" x14ac:dyDescent="0.25">
      <c r="A8" s="2" t="s">
        <v>82</v>
      </c>
      <c r="B8" s="40">
        <v>77787</v>
      </c>
      <c r="C8" s="40">
        <v>44173</v>
      </c>
      <c r="D8" s="40">
        <v>10424</v>
      </c>
      <c r="E8" s="40">
        <v>12128</v>
      </c>
      <c r="F8" s="40">
        <v>6613</v>
      </c>
      <c r="G8" s="40">
        <v>2155</v>
      </c>
      <c r="H8" s="40">
        <v>1156</v>
      </c>
      <c r="I8" s="40">
        <v>1132</v>
      </c>
    </row>
    <row r="9" spans="1:9" ht="12.95" customHeight="1" x14ac:dyDescent="0.25">
      <c r="A9" s="2" t="s">
        <v>81</v>
      </c>
      <c r="B9" s="40">
        <v>135175</v>
      </c>
      <c r="C9" s="40">
        <v>45520</v>
      </c>
      <c r="D9" s="40">
        <v>20114</v>
      </c>
      <c r="E9" s="40">
        <v>25873</v>
      </c>
      <c r="F9" s="40">
        <v>21082</v>
      </c>
      <c r="G9" s="40">
        <v>14173</v>
      </c>
      <c r="H9" s="40">
        <v>5021</v>
      </c>
      <c r="I9" s="40">
        <v>3391</v>
      </c>
    </row>
    <row r="10" spans="1:9" ht="12.95" customHeight="1" x14ac:dyDescent="0.25">
      <c r="A10" s="2" t="s">
        <v>80</v>
      </c>
      <c r="B10" s="40">
        <v>201260</v>
      </c>
      <c r="C10" s="40">
        <v>30141</v>
      </c>
      <c r="D10" s="40">
        <v>24428</v>
      </c>
      <c r="E10" s="40">
        <v>40936</v>
      </c>
      <c r="F10" s="40">
        <v>39987</v>
      </c>
      <c r="G10" s="40">
        <v>31477</v>
      </c>
      <c r="H10" s="40">
        <v>20040</v>
      </c>
      <c r="I10" s="40">
        <v>14250</v>
      </c>
    </row>
    <row r="11" spans="1:9" ht="12.95" customHeight="1" x14ac:dyDescent="0.25">
      <c r="A11" s="2" t="s">
        <v>79</v>
      </c>
      <c r="B11" s="40">
        <v>174138</v>
      </c>
      <c r="C11" s="40">
        <v>15536</v>
      </c>
      <c r="D11" s="40">
        <v>18564</v>
      </c>
      <c r="E11" s="40">
        <v>36178</v>
      </c>
      <c r="F11" s="40">
        <v>31975</v>
      </c>
      <c r="G11" s="40">
        <v>29234</v>
      </c>
      <c r="H11" s="40">
        <v>23100</v>
      </c>
      <c r="I11" s="40">
        <v>19551</v>
      </c>
    </row>
    <row r="12" spans="1:9" ht="12.95" customHeight="1" x14ac:dyDescent="0.25">
      <c r="A12" s="2" t="s">
        <v>78</v>
      </c>
      <c r="B12" s="40">
        <v>126917</v>
      </c>
      <c r="C12" s="40">
        <v>12119</v>
      </c>
      <c r="D12" s="40">
        <v>14420</v>
      </c>
      <c r="E12" s="40">
        <v>27630</v>
      </c>
      <c r="F12" s="40">
        <v>21423</v>
      </c>
      <c r="G12" s="40">
        <v>20553</v>
      </c>
      <c r="H12" s="40">
        <v>16098</v>
      </c>
      <c r="I12" s="40">
        <v>14673</v>
      </c>
    </row>
    <row r="13" spans="1:9" ht="12.95" customHeight="1" x14ac:dyDescent="0.25">
      <c r="A13" s="2" t="s">
        <v>77</v>
      </c>
      <c r="B13" s="40">
        <v>95047</v>
      </c>
      <c r="C13" s="40">
        <v>8387</v>
      </c>
      <c r="D13" s="40">
        <v>11372</v>
      </c>
      <c r="E13" s="40">
        <v>21947</v>
      </c>
      <c r="F13" s="40">
        <v>16098</v>
      </c>
      <c r="G13" s="40">
        <v>15147</v>
      </c>
      <c r="H13" s="40">
        <v>11644</v>
      </c>
      <c r="I13" s="40">
        <v>10452</v>
      </c>
    </row>
    <row r="14" spans="1:9" ht="12.95" customHeight="1" x14ac:dyDescent="0.25">
      <c r="A14" s="2" t="s">
        <v>76</v>
      </c>
      <c r="B14" s="40">
        <v>74513</v>
      </c>
      <c r="C14" s="40">
        <v>7273</v>
      </c>
      <c r="D14" s="40">
        <v>9993</v>
      </c>
      <c r="E14" s="40">
        <v>17678</v>
      </c>
      <c r="F14" s="40">
        <v>12528</v>
      </c>
      <c r="G14" s="40">
        <v>11149</v>
      </c>
      <c r="H14" s="41">
        <v>8910</v>
      </c>
      <c r="I14" s="40">
        <v>6982</v>
      </c>
    </row>
    <row r="15" spans="1:9" ht="12.95" customHeight="1" x14ac:dyDescent="0.25">
      <c r="A15" s="2" t="s">
        <v>75</v>
      </c>
      <c r="B15" s="40">
        <v>58390</v>
      </c>
      <c r="C15" s="40">
        <v>5821</v>
      </c>
      <c r="D15" s="40">
        <v>8454</v>
      </c>
      <c r="E15" s="40">
        <v>14819</v>
      </c>
      <c r="F15" s="40">
        <v>10230</v>
      </c>
      <c r="G15" s="40">
        <v>8340</v>
      </c>
      <c r="H15" s="40">
        <v>6373</v>
      </c>
      <c r="I15" s="40">
        <v>4353</v>
      </c>
    </row>
    <row r="16" spans="1:9" ht="12.95" customHeight="1" x14ac:dyDescent="0.25">
      <c r="A16" s="2" t="s">
        <v>74</v>
      </c>
      <c r="B16" s="40">
        <v>45111</v>
      </c>
      <c r="C16" s="40">
        <v>4239</v>
      </c>
      <c r="D16" s="40">
        <v>5797</v>
      </c>
      <c r="E16" s="40">
        <v>13211</v>
      </c>
      <c r="F16" s="40">
        <v>7999</v>
      </c>
      <c r="G16" s="40">
        <v>6576</v>
      </c>
      <c r="H16" s="40">
        <v>4422</v>
      </c>
      <c r="I16" s="40">
        <v>2867</v>
      </c>
    </row>
    <row r="17" spans="1:9" ht="12.95" customHeight="1" x14ac:dyDescent="0.25">
      <c r="A17" s="2" t="s">
        <v>87</v>
      </c>
      <c r="B17" s="40">
        <v>63547</v>
      </c>
      <c r="C17" s="40">
        <v>5081</v>
      </c>
      <c r="D17" s="40">
        <v>8959</v>
      </c>
      <c r="E17" s="40">
        <v>18777</v>
      </c>
      <c r="F17" s="40">
        <v>8790</v>
      </c>
      <c r="G17" s="40">
        <v>9927</v>
      </c>
      <c r="H17" s="40">
        <v>6861</v>
      </c>
      <c r="I17" s="40">
        <v>5147</v>
      </c>
    </row>
    <row r="18" spans="1:9" ht="12.95" customHeight="1" x14ac:dyDescent="0.25">
      <c r="A18" s="2" t="s">
        <v>72</v>
      </c>
      <c r="B18" s="40">
        <v>17679</v>
      </c>
      <c r="C18" s="40">
        <v>3467</v>
      </c>
      <c r="D18" s="40">
        <v>3807</v>
      </c>
      <c r="E18" s="40">
        <v>4235</v>
      </c>
      <c r="F18" s="40">
        <v>1509</v>
      </c>
      <c r="G18" s="40">
        <v>2154</v>
      </c>
      <c r="H18" s="40">
        <v>1584</v>
      </c>
      <c r="I18" s="40">
        <v>918</v>
      </c>
    </row>
    <row r="19" spans="1:9" s="12" customFormat="1" ht="12.95" customHeight="1" x14ac:dyDescent="0.25">
      <c r="A19" s="26" t="s">
        <v>71</v>
      </c>
      <c r="B19" s="39">
        <v>1223675</v>
      </c>
      <c r="C19" s="39">
        <v>308770</v>
      </c>
      <c r="D19" s="39">
        <v>152078</v>
      </c>
      <c r="E19" s="39">
        <v>239928</v>
      </c>
      <c r="F19" s="39">
        <v>181151</v>
      </c>
      <c r="G19" s="39">
        <v>151931</v>
      </c>
      <c r="H19" s="39">
        <v>105786</v>
      </c>
      <c r="I19" s="39">
        <v>84012</v>
      </c>
    </row>
    <row r="20" spans="1:9" ht="15" customHeight="1" x14ac:dyDescent="0.25">
      <c r="B20" s="40"/>
      <c r="C20" s="142" t="s">
        <v>86</v>
      </c>
      <c r="D20" s="142"/>
      <c r="E20" s="142"/>
      <c r="F20" s="142"/>
      <c r="G20" s="142"/>
      <c r="H20" s="142"/>
      <c r="I20" s="142"/>
    </row>
    <row r="21" spans="1:9" ht="12.95" customHeight="1" x14ac:dyDescent="0.25">
      <c r="A21" s="19" t="s">
        <v>84</v>
      </c>
      <c r="B21" s="40">
        <v>49926</v>
      </c>
      <c r="C21" s="40">
        <v>11768</v>
      </c>
      <c r="D21" s="40">
        <v>1539</v>
      </c>
      <c r="E21" s="40">
        <v>6263</v>
      </c>
      <c r="F21" s="40">
        <v>8219</v>
      </c>
      <c r="G21" s="40">
        <v>8508</v>
      </c>
      <c r="H21" s="40">
        <v>7928</v>
      </c>
      <c r="I21" s="40">
        <v>5701</v>
      </c>
    </row>
    <row r="22" spans="1:9" ht="12.95" customHeight="1" x14ac:dyDescent="0.25">
      <c r="A22" s="2" t="s">
        <v>83</v>
      </c>
      <c r="B22" s="40">
        <v>214165</v>
      </c>
      <c r="C22" s="40">
        <v>146852</v>
      </c>
      <c r="D22" s="40">
        <v>29322</v>
      </c>
      <c r="E22" s="40">
        <v>13165</v>
      </c>
      <c r="F22" s="40">
        <v>8074</v>
      </c>
      <c r="G22" s="40">
        <v>7538</v>
      </c>
      <c r="H22" s="40">
        <v>5637</v>
      </c>
      <c r="I22" s="40">
        <v>3576</v>
      </c>
    </row>
    <row r="23" spans="1:9" ht="12.95" customHeight="1" x14ac:dyDescent="0.25">
      <c r="A23" s="2" t="s">
        <v>82</v>
      </c>
      <c r="B23" s="40">
        <v>150518</v>
      </c>
      <c r="C23" s="40">
        <v>58524</v>
      </c>
      <c r="D23" s="40">
        <v>26808</v>
      </c>
      <c r="E23" s="40">
        <v>32410</v>
      </c>
      <c r="F23" s="40">
        <v>12734</v>
      </c>
      <c r="G23" s="40">
        <v>6095</v>
      </c>
      <c r="H23" s="40">
        <v>6997</v>
      </c>
      <c r="I23" s="40">
        <v>6945</v>
      </c>
    </row>
    <row r="24" spans="1:9" ht="12.95" customHeight="1" x14ac:dyDescent="0.25">
      <c r="A24" s="2" t="s">
        <v>81</v>
      </c>
      <c r="B24" s="40">
        <v>306750</v>
      </c>
      <c r="C24" s="40">
        <v>51529</v>
      </c>
      <c r="D24" s="40">
        <v>43869</v>
      </c>
      <c r="E24" s="40">
        <v>61581</v>
      </c>
      <c r="F24" s="40">
        <v>56073</v>
      </c>
      <c r="G24" s="40">
        <v>40445</v>
      </c>
      <c r="H24" s="40">
        <v>27406</v>
      </c>
      <c r="I24" s="40">
        <v>25843</v>
      </c>
    </row>
    <row r="25" spans="1:9" ht="12.95" customHeight="1" x14ac:dyDescent="0.25">
      <c r="A25" s="2" t="s">
        <v>80</v>
      </c>
      <c r="B25" s="40">
        <v>349401</v>
      </c>
      <c r="C25" s="40">
        <v>27891</v>
      </c>
      <c r="D25" s="40">
        <v>45156</v>
      </c>
      <c r="E25" s="40">
        <v>70521</v>
      </c>
      <c r="F25" s="40">
        <v>63474</v>
      </c>
      <c r="G25" s="40">
        <v>52278</v>
      </c>
      <c r="H25" s="40">
        <v>42161</v>
      </c>
      <c r="I25" s="40">
        <v>47919</v>
      </c>
    </row>
    <row r="26" spans="1:9" ht="12.95" customHeight="1" x14ac:dyDescent="0.25">
      <c r="A26" s="2" t="s">
        <v>79</v>
      </c>
      <c r="B26" s="40">
        <v>308154</v>
      </c>
      <c r="C26" s="40">
        <v>12161</v>
      </c>
      <c r="D26" s="40">
        <v>30535</v>
      </c>
      <c r="E26" s="40">
        <v>45020</v>
      </c>
      <c r="F26" s="40">
        <v>50263</v>
      </c>
      <c r="G26" s="40">
        <v>59755</v>
      </c>
      <c r="H26" s="40">
        <v>55248</v>
      </c>
      <c r="I26" s="40">
        <v>55171</v>
      </c>
    </row>
    <row r="27" spans="1:9" ht="12.95" customHeight="1" x14ac:dyDescent="0.25">
      <c r="A27" s="2" t="s">
        <v>78</v>
      </c>
      <c r="B27" s="40">
        <v>188711</v>
      </c>
      <c r="C27" s="40">
        <v>6189</v>
      </c>
      <c r="D27" s="40">
        <v>22455</v>
      </c>
      <c r="E27" s="40">
        <v>30523</v>
      </c>
      <c r="F27" s="40">
        <v>30581</v>
      </c>
      <c r="G27" s="40">
        <v>35354</v>
      </c>
      <c r="H27" s="40">
        <v>32008</v>
      </c>
      <c r="I27" s="40">
        <v>31600</v>
      </c>
    </row>
    <row r="28" spans="1:9" ht="12.95" customHeight="1" x14ac:dyDescent="0.25">
      <c r="A28" s="2" t="s">
        <v>77</v>
      </c>
      <c r="B28" s="40">
        <v>108952</v>
      </c>
      <c r="C28" s="40">
        <v>3643</v>
      </c>
      <c r="D28" s="40">
        <v>17284</v>
      </c>
      <c r="E28" s="40">
        <v>21044</v>
      </c>
      <c r="F28" s="40">
        <v>18124</v>
      </c>
      <c r="G28" s="40">
        <v>18640</v>
      </c>
      <c r="H28" s="40">
        <v>15520</v>
      </c>
      <c r="I28" s="40">
        <v>14697</v>
      </c>
    </row>
    <row r="29" spans="1:9" ht="12.95" customHeight="1" x14ac:dyDescent="0.25">
      <c r="A29" s="2" t="s">
        <v>76</v>
      </c>
      <c r="B29" s="40">
        <v>61748</v>
      </c>
      <c r="C29" s="40">
        <v>2160</v>
      </c>
      <c r="D29" s="40">
        <v>13208</v>
      </c>
      <c r="E29" s="40">
        <v>13420</v>
      </c>
      <c r="F29" s="40">
        <v>10779</v>
      </c>
      <c r="G29" s="40">
        <v>9691</v>
      </c>
      <c r="H29" s="40">
        <v>6807</v>
      </c>
      <c r="I29" s="40">
        <v>5683</v>
      </c>
    </row>
    <row r="30" spans="1:9" ht="12.95" customHeight="1" x14ac:dyDescent="0.25">
      <c r="A30" s="2" t="s">
        <v>75</v>
      </c>
      <c r="B30" s="40">
        <v>35962</v>
      </c>
      <c r="C30" s="40">
        <v>1346</v>
      </c>
      <c r="D30" s="40">
        <v>9664</v>
      </c>
      <c r="E30" s="40">
        <v>8072</v>
      </c>
      <c r="F30" s="40">
        <v>6486</v>
      </c>
      <c r="G30" s="40">
        <v>5063</v>
      </c>
      <c r="H30" s="40">
        <v>3110</v>
      </c>
      <c r="I30" s="40">
        <v>2221</v>
      </c>
    </row>
    <row r="31" spans="1:9" ht="12.95" customHeight="1" x14ac:dyDescent="0.25">
      <c r="A31" s="2" t="s">
        <v>74</v>
      </c>
      <c r="B31" s="40">
        <v>21702</v>
      </c>
      <c r="C31" s="40">
        <v>839</v>
      </c>
      <c r="D31" s="40">
        <v>6710</v>
      </c>
      <c r="E31" s="40">
        <v>4550</v>
      </c>
      <c r="F31" s="40">
        <v>3904</v>
      </c>
      <c r="G31" s="40">
        <v>2994</v>
      </c>
      <c r="H31" s="40">
        <v>1626</v>
      </c>
      <c r="I31" s="40">
        <v>1078</v>
      </c>
    </row>
    <row r="32" spans="1:9" ht="12.95" customHeight="1" x14ac:dyDescent="0.25">
      <c r="A32" s="2" t="s">
        <v>73</v>
      </c>
      <c r="B32" s="40">
        <v>27745</v>
      </c>
      <c r="C32" s="40">
        <v>825</v>
      </c>
      <c r="D32" s="40">
        <v>8854</v>
      </c>
      <c r="E32" s="40">
        <v>4569</v>
      </c>
      <c r="F32" s="40">
        <v>4734</v>
      </c>
      <c r="G32" s="40">
        <v>4327</v>
      </c>
      <c r="H32" s="40">
        <v>2510</v>
      </c>
      <c r="I32" s="40">
        <v>1926</v>
      </c>
    </row>
    <row r="33" spans="1:9" s="12" customFormat="1" ht="12.95" customHeight="1" x14ac:dyDescent="0.25">
      <c r="A33" s="2" t="s">
        <v>72</v>
      </c>
      <c r="B33" s="40">
        <v>5769</v>
      </c>
      <c r="C33" s="40">
        <v>492</v>
      </c>
      <c r="D33" s="40">
        <v>1902</v>
      </c>
      <c r="E33" s="40">
        <v>1037</v>
      </c>
      <c r="F33" s="40">
        <v>943</v>
      </c>
      <c r="G33" s="40">
        <v>746</v>
      </c>
      <c r="H33" s="40">
        <v>378</v>
      </c>
      <c r="I33" s="40">
        <v>271</v>
      </c>
    </row>
    <row r="34" spans="1:9" ht="15" customHeight="1" x14ac:dyDescent="0.25">
      <c r="A34" s="26" t="s">
        <v>71</v>
      </c>
      <c r="B34" s="39">
        <v>1829503</v>
      </c>
      <c r="C34" s="39">
        <v>324219</v>
      </c>
      <c r="D34" s="39">
        <v>257306</v>
      </c>
      <c r="E34" s="39">
        <v>312175</v>
      </c>
      <c r="F34" s="39">
        <v>274388</v>
      </c>
      <c r="G34" s="39">
        <v>251434</v>
      </c>
      <c r="H34" s="39">
        <v>207336</v>
      </c>
      <c r="I34" s="39">
        <v>202631</v>
      </c>
    </row>
    <row r="35" spans="1:9" ht="12.95" customHeight="1" x14ac:dyDescent="0.25">
      <c r="B35" s="142" t="s">
        <v>85</v>
      </c>
      <c r="C35" s="142"/>
      <c r="D35" s="142"/>
      <c r="E35" s="142"/>
      <c r="F35" s="142"/>
      <c r="G35" s="142"/>
      <c r="H35" s="142"/>
      <c r="I35" s="142"/>
    </row>
    <row r="36" spans="1:9" ht="12.95" customHeight="1" x14ac:dyDescent="0.25">
      <c r="A36" s="19" t="s">
        <v>84</v>
      </c>
      <c r="B36" s="40">
        <v>64476</v>
      </c>
      <c r="C36" s="40">
        <v>22341</v>
      </c>
      <c r="D36" s="40">
        <v>2486</v>
      </c>
      <c r="E36" s="40">
        <v>7226</v>
      </c>
      <c r="F36" s="40">
        <v>9399</v>
      </c>
      <c r="G36" s="40">
        <v>9027</v>
      </c>
      <c r="H36" s="40">
        <v>8185</v>
      </c>
      <c r="I36" s="40">
        <v>5812</v>
      </c>
    </row>
    <row r="37" spans="1:9" ht="12.95" customHeight="1" x14ac:dyDescent="0.25">
      <c r="A37" s="2" t="s">
        <v>83</v>
      </c>
      <c r="B37" s="40">
        <v>353726</v>
      </c>
      <c r="C37" s="40">
        <v>263292</v>
      </c>
      <c r="D37" s="40">
        <v>44121</v>
      </c>
      <c r="E37" s="40">
        <v>18718</v>
      </c>
      <c r="F37" s="40">
        <v>9811</v>
      </c>
      <c r="G37" s="40">
        <v>8065</v>
      </c>
      <c r="H37" s="40">
        <v>5957</v>
      </c>
      <c r="I37" s="40">
        <v>3761</v>
      </c>
    </row>
    <row r="38" spans="1:9" ht="12.95" customHeight="1" x14ac:dyDescent="0.25">
      <c r="A38" s="2" t="s">
        <v>82</v>
      </c>
      <c r="B38" s="40">
        <v>228305</v>
      </c>
      <c r="C38" s="40">
        <v>102697</v>
      </c>
      <c r="D38" s="40">
        <v>37232</v>
      </c>
      <c r="E38" s="40">
        <v>44538</v>
      </c>
      <c r="F38" s="40">
        <v>19347</v>
      </c>
      <c r="G38" s="40">
        <v>8250</v>
      </c>
      <c r="H38" s="40">
        <v>8153</v>
      </c>
      <c r="I38" s="40">
        <v>8077</v>
      </c>
    </row>
    <row r="39" spans="1:9" ht="12.95" customHeight="1" x14ac:dyDescent="0.25">
      <c r="A39" s="2" t="s">
        <v>81</v>
      </c>
      <c r="B39" s="40">
        <v>441925</v>
      </c>
      <c r="C39" s="40">
        <v>97049</v>
      </c>
      <c r="D39" s="40">
        <v>63983</v>
      </c>
      <c r="E39" s="40">
        <v>87454</v>
      </c>
      <c r="F39" s="40">
        <v>77155</v>
      </c>
      <c r="G39" s="40">
        <v>54618</v>
      </c>
      <c r="H39" s="40">
        <v>32427</v>
      </c>
      <c r="I39" s="40">
        <v>29234</v>
      </c>
    </row>
    <row r="40" spans="1:9" ht="12.95" customHeight="1" x14ac:dyDescent="0.25">
      <c r="A40" s="2" t="s">
        <v>80</v>
      </c>
      <c r="B40" s="40">
        <v>550661</v>
      </c>
      <c r="C40" s="40">
        <v>58032</v>
      </c>
      <c r="D40" s="40">
        <v>69584</v>
      </c>
      <c r="E40" s="40">
        <v>111457</v>
      </c>
      <c r="F40" s="40">
        <v>103461</v>
      </c>
      <c r="G40" s="40">
        <v>83755</v>
      </c>
      <c r="H40" s="40">
        <v>62201</v>
      </c>
      <c r="I40" s="40">
        <v>62169</v>
      </c>
    </row>
    <row r="41" spans="1:9" ht="12.95" customHeight="1" x14ac:dyDescent="0.25">
      <c r="A41" s="2" t="s">
        <v>79</v>
      </c>
      <c r="B41" s="40">
        <v>482292</v>
      </c>
      <c r="C41" s="40">
        <v>27697</v>
      </c>
      <c r="D41" s="40">
        <v>49099</v>
      </c>
      <c r="E41" s="40">
        <v>81198</v>
      </c>
      <c r="F41" s="40">
        <v>82238</v>
      </c>
      <c r="G41" s="40">
        <v>88989</v>
      </c>
      <c r="H41" s="40">
        <v>78348</v>
      </c>
      <c r="I41" s="40">
        <v>74722</v>
      </c>
    </row>
    <row r="42" spans="1:9" ht="12.95" customHeight="1" x14ac:dyDescent="0.25">
      <c r="A42" s="2" t="s">
        <v>78</v>
      </c>
      <c r="B42" s="40">
        <v>315628</v>
      </c>
      <c r="C42" s="40">
        <v>18308</v>
      </c>
      <c r="D42" s="40">
        <v>36875</v>
      </c>
      <c r="E42" s="40">
        <v>58153</v>
      </c>
      <c r="F42" s="40">
        <v>52004</v>
      </c>
      <c r="G42" s="40">
        <v>55907</v>
      </c>
      <c r="H42" s="40">
        <v>48106</v>
      </c>
      <c r="I42" s="40">
        <v>46273</v>
      </c>
    </row>
    <row r="43" spans="1:9" ht="12.95" customHeight="1" x14ac:dyDescent="0.25">
      <c r="A43" s="2" t="s">
        <v>77</v>
      </c>
      <c r="B43" s="40">
        <v>203999</v>
      </c>
      <c r="C43" s="40">
        <v>12030</v>
      </c>
      <c r="D43" s="40">
        <v>28656</v>
      </c>
      <c r="E43" s="40">
        <v>42991</v>
      </c>
      <c r="F43" s="40">
        <v>34222</v>
      </c>
      <c r="G43" s="40">
        <v>33787</v>
      </c>
      <c r="H43" s="40">
        <v>27164</v>
      </c>
      <c r="I43" s="40">
        <v>25149</v>
      </c>
    </row>
    <row r="44" spans="1:9" ht="12.95" customHeight="1" x14ac:dyDescent="0.25">
      <c r="A44" s="2" t="s">
        <v>76</v>
      </c>
      <c r="B44" s="40">
        <v>136261</v>
      </c>
      <c r="C44" s="40">
        <v>9433</v>
      </c>
      <c r="D44" s="40">
        <v>23201</v>
      </c>
      <c r="E44" s="40">
        <v>31098</v>
      </c>
      <c r="F44" s="40">
        <v>23307</v>
      </c>
      <c r="G44" s="40">
        <v>20840</v>
      </c>
      <c r="H44" s="40">
        <v>15717</v>
      </c>
      <c r="I44" s="40">
        <v>12665</v>
      </c>
    </row>
    <row r="45" spans="1:9" ht="12.95" customHeight="1" x14ac:dyDescent="0.25">
      <c r="A45" s="2" t="s">
        <v>75</v>
      </c>
      <c r="B45" s="40">
        <v>94352</v>
      </c>
      <c r="C45" s="40">
        <v>7167</v>
      </c>
      <c r="D45" s="40">
        <v>18118</v>
      </c>
      <c r="E45" s="40">
        <v>22891</v>
      </c>
      <c r="F45" s="40">
        <v>16716</v>
      </c>
      <c r="G45" s="40">
        <v>13403</v>
      </c>
      <c r="H45" s="40">
        <v>9483</v>
      </c>
      <c r="I45" s="40">
        <v>6574</v>
      </c>
    </row>
    <row r="46" spans="1:9" ht="12.95" customHeight="1" x14ac:dyDescent="0.25">
      <c r="A46" s="2" t="s">
        <v>74</v>
      </c>
      <c r="B46" s="40">
        <v>66813</v>
      </c>
      <c r="C46" s="40">
        <v>5078</v>
      </c>
      <c r="D46" s="40">
        <v>12507</v>
      </c>
      <c r="E46" s="40">
        <v>17761</v>
      </c>
      <c r="F46" s="40">
        <v>11903</v>
      </c>
      <c r="G46" s="40">
        <v>9570</v>
      </c>
      <c r="H46" s="40">
        <v>6048</v>
      </c>
      <c r="I46" s="40">
        <v>3945</v>
      </c>
    </row>
    <row r="47" spans="1:9" s="12" customFormat="1" ht="12.95" customHeight="1" x14ac:dyDescent="0.25">
      <c r="A47" s="2" t="s">
        <v>73</v>
      </c>
      <c r="B47" s="40">
        <v>91292</v>
      </c>
      <c r="C47" s="40">
        <v>5906</v>
      </c>
      <c r="D47" s="40">
        <v>17813</v>
      </c>
      <c r="E47" s="40">
        <v>23346</v>
      </c>
      <c r="F47" s="40">
        <v>13524</v>
      </c>
      <c r="G47" s="40">
        <v>14254</v>
      </c>
      <c r="H47" s="40">
        <v>9371</v>
      </c>
      <c r="I47" s="40">
        <v>7073</v>
      </c>
    </row>
    <row r="48" spans="1:9" s="12" customFormat="1" ht="12.95" customHeight="1" x14ac:dyDescent="0.25">
      <c r="A48" s="2" t="s">
        <v>72</v>
      </c>
      <c r="B48" s="40">
        <v>23448</v>
      </c>
      <c r="C48" s="40">
        <v>3959</v>
      </c>
      <c r="D48" s="40">
        <v>5709</v>
      </c>
      <c r="E48" s="40">
        <v>5272</v>
      </c>
      <c r="F48" s="40">
        <v>2452</v>
      </c>
      <c r="G48" s="40">
        <v>2900</v>
      </c>
      <c r="H48" s="40">
        <v>1962</v>
      </c>
      <c r="I48" s="40">
        <v>1189</v>
      </c>
    </row>
    <row r="49" spans="1:9" ht="12" customHeight="1" x14ac:dyDescent="0.25">
      <c r="A49" s="26" t="s">
        <v>71</v>
      </c>
      <c r="B49" s="39">
        <v>3053178</v>
      </c>
      <c r="C49" s="39">
        <v>632989</v>
      </c>
      <c r="D49" s="39">
        <v>409384</v>
      </c>
      <c r="E49" s="39">
        <v>552103</v>
      </c>
      <c r="F49" s="39">
        <v>455539</v>
      </c>
      <c r="G49" s="39">
        <v>403365</v>
      </c>
      <c r="H49" s="39">
        <v>313122</v>
      </c>
      <c r="I49" s="39">
        <v>286643</v>
      </c>
    </row>
  </sheetData>
  <mergeCells count="7">
    <mergeCell ref="C20:I20"/>
    <mergeCell ref="B35:I35"/>
    <mergeCell ref="C2:I2"/>
    <mergeCell ref="C4:I4"/>
    <mergeCell ref="A2:A4"/>
    <mergeCell ref="B2:B4"/>
    <mergeCell ref="C5:I5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B4564-93CD-4970-8896-869AB2C4D557}">
  <dimension ref="A1:I37"/>
  <sheetViews>
    <sheetView zoomScaleNormal="100" workbookViewId="0"/>
  </sheetViews>
  <sheetFormatPr defaultRowHeight="13.5" x14ac:dyDescent="0.25"/>
  <cols>
    <col min="1" max="1" width="29.7109375" style="2" customWidth="1"/>
    <col min="2" max="9" width="7.140625" style="2" customWidth="1"/>
    <col min="10" max="16384" width="9.140625" style="1"/>
  </cols>
  <sheetData>
    <row r="1" spans="1:9" s="48" customFormat="1" ht="15" customHeight="1" x14ac:dyDescent="0.25">
      <c r="A1" s="57" t="s">
        <v>110</v>
      </c>
      <c r="B1" s="49"/>
      <c r="C1" s="49"/>
      <c r="D1" s="49"/>
      <c r="E1" s="49"/>
      <c r="F1" s="49"/>
      <c r="G1" s="49"/>
      <c r="H1" s="49"/>
      <c r="I1" s="49"/>
    </row>
    <row r="2" spans="1:9" ht="15.75" customHeight="1" x14ac:dyDescent="0.2">
      <c r="A2" s="126" t="s">
        <v>69</v>
      </c>
      <c r="B2" s="128" t="s">
        <v>98</v>
      </c>
      <c r="C2" s="131" t="s">
        <v>97</v>
      </c>
      <c r="D2" s="132"/>
      <c r="E2" s="132"/>
      <c r="F2" s="132"/>
      <c r="G2" s="132"/>
      <c r="H2" s="132"/>
      <c r="I2" s="132"/>
    </row>
    <row r="3" spans="1:9" ht="15.75" customHeight="1" x14ac:dyDescent="0.2">
      <c r="A3" s="133"/>
      <c r="B3" s="147"/>
      <c r="C3" s="45" t="s">
        <v>96</v>
      </c>
      <c r="D3" s="45" t="s">
        <v>109</v>
      </c>
      <c r="E3" s="45" t="s">
        <v>108</v>
      </c>
      <c r="F3" s="45" t="s">
        <v>107</v>
      </c>
      <c r="G3" s="45" t="s">
        <v>106</v>
      </c>
      <c r="H3" s="45" t="s">
        <v>105</v>
      </c>
      <c r="I3" s="44" t="s">
        <v>90</v>
      </c>
    </row>
    <row r="4" spans="1:9" ht="15.75" customHeight="1" x14ac:dyDescent="0.2">
      <c r="A4" s="127"/>
      <c r="B4" s="129"/>
      <c r="C4" s="131" t="s">
        <v>89</v>
      </c>
      <c r="D4" s="132"/>
      <c r="E4" s="132"/>
      <c r="F4" s="132"/>
      <c r="G4" s="132"/>
      <c r="H4" s="132"/>
      <c r="I4" s="132"/>
    </row>
    <row r="5" spans="1:9" s="30" customFormat="1" ht="12" customHeight="1" x14ac:dyDescent="0.25">
      <c r="A5" s="31"/>
      <c r="B5" s="148" t="s">
        <v>88</v>
      </c>
      <c r="C5" s="148"/>
      <c r="D5" s="148"/>
      <c r="E5" s="148"/>
      <c r="F5" s="148"/>
      <c r="G5" s="148"/>
      <c r="H5" s="148"/>
      <c r="I5" s="148"/>
    </row>
    <row r="6" spans="1:9" s="48" customFormat="1" ht="11.45" customHeight="1" x14ac:dyDescent="0.25">
      <c r="A6" s="49" t="s">
        <v>104</v>
      </c>
      <c r="B6" s="50">
        <v>1110014</v>
      </c>
      <c r="C6" s="50">
        <v>221268</v>
      </c>
      <c r="D6" s="50">
        <v>131661</v>
      </c>
      <c r="E6" s="50">
        <v>236993</v>
      </c>
      <c r="F6" s="50">
        <v>180215</v>
      </c>
      <c r="G6" s="50">
        <v>151196</v>
      </c>
      <c r="H6" s="50">
        <v>105238</v>
      </c>
      <c r="I6" s="50">
        <v>83432</v>
      </c>
    </row>
    <row r="7" spans="1:9" s="30" customFormat="1" ht="11.1" customHeight="1" x14ac:dyDescent="0.25">
      <c r="A7" s="31" t="s">
        <v>31</v>
      </c>
      <c r="B7" s="53"/>
      <c r="C7" s="53"/>
      <c r="D7" s="53"/>
      <c r="E7" s="53"/>
      <c r="F7" s="53"/>
      <c r="G7" s="53"/>
      <c r="H7" s="53"/>
      <c r="I7" s="53"/>
    </row>
    <row r="8" spans="1:9" s="30" customFormat="1" ht="11.1" customHeight="1" x14ac:dyDescent="0.25">
      <c r="A8" s="47" t="s">
        <v>60</v>
      </c>
      <c r="B8" s="46">
        <v>625588</v>
      </c>
      <c r="C8" s="46">
        <v>20723</v>
      </c>
      <c r="D8" s="46">
        <v>38547</v>
      </c>
      <c r="E8" s="46">
        <v>157268</v>
      </c>
      <c r="F8" s="46">
        <v>131969</v>
      </c>
      <c r="G8" s="46">
        <v>116738</v>
      </c>
      <c r="H8" s="46">
        <v>87542</v>
      </c>
      <c r="I8" s="46">
        <v>72791</v>
      </c>
    </row>
    <row r="9" spans="1:9" s="30" customFormat="1" ht="11.1" customHeight="1" x14ac:dyDescent="0.25">
      <c r="A9" s="47" t="s">
        <v>59</v>
      </c>
      <c r="B9" s="53"/>
      <c r="C9" s="53"/>
      <c r="D9" s="53"/>
      <c r="E9" s="53"/>
      <c r="F9" s="53"/>
      <c r="G9" s="53"/>
      <c r="H9" s="53"/>
      <c r="I9" s="53"/>
    </row>
    <row r="10" spans="1:9" s="30" customFormat="1" ht="11.1" customHeight="1" x14ac:dyDescent="0.25">
      <c r="A10" s="52" t="s">
        <v>22</v>
      </c>
      <c r="B10" s="46">
        <v>170662</v>
      </c>
      <c r="C10" s="55" t="s">
        <v>103</v>
      </c>
      <c r="D10" s="51" t="s">
        <v>103</v>
      </c>
      <c r="E10" s="46">
        <v>60311</v>
      </c>
      <c r="F10" s="46">
        <v>47969</v>
      </c>
      <c r="G10" s="46">
        <v>34295</v>
      </c>
      <c r="H10" s="46">
        <v>17567</v>
      </c>
      <c r="I10" s="46">
        <v>10520</v>
      </c>
    </row>
    <row r="11" spans="1:9" s="30" customFormat="1" ht="11.1" customHeight="1" x14ac:dyDescent="0.25">
      <c r="A11" s="52" t="s">
        <v>21</v>
      </c>
      <c r="B11" s="46">
        <v>243502</v>
      </c>
      <c r="C11" s="46">
        <v>138476</v>
      </c>
      <c r="D11" s="46">
        <v>86059</v>
      </c>
      <c r="E11" s="51">
        <v>18967</v>
      </c>
      <c r="F11" s="51" t="s">
        <v>103</v>
      </c>
      <c r="G11" s="51" t="s">
        <v>103</v>
      </c>
      <c r="H11" s="51" t="s">
        <v>103</v>
      </c>
      <c r="I11" s="51" t="s">
        <v>103</v>
      </c>
    </row>
    <row r="12" spans="1:9" s="30" customFormat="1" ht="11.1" customHeight="1" x14ac:dyDescent="0.25">
      <c r="A12" s="47" t="s">
        <v>102</v>
      </c>
      <c r="B12" s="46">
        <v>6176</v>
      </c>
      <c r="C12" s="46">
        <v>4956</v>
      </c>
      <c r="D12" s="53">
        <v>720</v>
      </c>
      <c r="E12" s="53">
        <v>121</v>
      </c>
      <c r="F12" s="53">
        <v>101</v>
      </c>
      <c r="G12" s="53">
        <v>85</v>
      </c>
      <c r="H12" s="53">
        <v>91</v>
      </c>
      <c r="I12" s="53">
        <v>102</v>
      </c>
    </row>
    <row r="13" spans="1:9" s="48" customFormat="1" ht="11.45" customHeight="1" x14ac:dyDescent="0.25">
      <c r="A13" s="49" t="s">
        <v>101</v>
      </c>
      <c r="B13" s="50">
        <v>113661</v>
      </c>
      <c r="C13" s="50">
        <v>87502</v>
      </c>
      <c r="D13" s="50">
        <v>20417</v>
      </c>
      <c r="E13" s="50">
        <v>2935</v>
      </c>
      <c r="F13" s="54">
        <v>936</v>
      </c>
      <c r="G13" s="54">
        <v>735</v>
      </c>
      <c r="H13" s="54">
        <v>548</v>
      </c>
      <c r="I13" s="54">
        <v>580</v>
      </c>
    </row>
    <row r="14" spans="1:9" s="30" customFormat="1" ht="11.1" customHeight="1" x14ac:dyDescent="0.25">
      <c r="A14" s="31" t="s">
        <v>31</v>
      </c>
      <c r="B14" s="53"/>
      <c r="C14" s="53"/>
      <c r="D14" s="53"/>
      <c r="E14" s="53"/>
      <c r="F14" s="53"/>
      <c r="G14" s="53"/>
      <c r="H14" s="53"/>
      <c r="I14" s="53"/>
    </row>
    <row r="15" spans="1:9" s="30" customFormat="1" ht="11.1" customHeight="1" x14ac:dyDescent="0.25">
      <c r="A15" s="47" t="s">
        <v>29</v>
      </c>
      <c r="B15" s="46">
        <v>83459</v>
      </c>
      <c r="C15" s="46">
        <v>61886</v>
      </c>
      <c r="D15" s="46">
        <v>18139</v>
      </c>
      <c r="E15" s="53">
        <v>2407</v>
      </c>
      <c r="F15" s="53">
        <v>488</v>
      </c>
      <c r="G15" s="53">
        <v>294</v>
      </c>
      <c r="H15" s="53">
        <v>160</v>
      </c>
      <c r="I15" s="53">
        <v>84</v>
      </c>
    </row>
    <row r="16" spans="1:9" s="30" customFormat="1" ht="11.45" customHeight="1" x14ac:dyDescent="0.25">
      <c r="A16" s="31"/>
      <c r="B16" s="149" t="s">
        <v>86</v>
      </c>
      <c r="C16" s="149"/>
      <c r="D16" s="149"/>
      <c r="E16" s="149"/>
      <c r="F16" s="149"/>
      <c r="G16" s="149"/>
      <c r="H16" s="149"/>
      <c r="I16" s="149"/>
    </row>
    <row r="17" spans="1:9" s="48" customFormat="1" ht="11.45" customHeight="1" x14ac:dyDescent="0.25">
      <c r="A17" s="49" t="s">
        <v>104</v>
      </c>
      <c r="B17" s="50">
        <v>1641224</v>
      </c>
      <c r="C17" s="50">
        <v>224249</v>
      </c>
      <c r="D17" s="50">
        <v>232896</v>
      </c>
      <c r="E17" s="50">
        <v>302225</v>
      </c>
      <c r="F17" s="50">
        <v>260212</v>
      </c>
      <c r="G17" s="50">
        <v>236802</v>
      </c>
      <c r="H17" s="50">
        <v>194131</v>
      </c>
      <c r="I17" s="50">
        <v>190700</v>
      </c>
    </row>
    <row r="18" spans="1:9" s="30" customFormat="1" ht="11.1" customHeight="1" x14ac:dyDescent="0.25">
      <c r="A18" s="31" t="s">
        <v>31</v>
      </c>
      <c r="B18" s="53"/>
      <c r="C18" s="53"/>
      <c r="D18" s="53"/>
      <c r="E18" s="53"/>
      <c r="F18" s="53"/>
      <c r="G18" s="53"/>
      <c r="H18" s="53"/>
      <c r="I18" s="53"/>
    </row>
    <row r="19" spans="1:9" s="30" customFormat="1" ht="11.1" customHeight="1" x14ac:dyDescent="0.25">
      <c r="A19" s="47" t="s">
        <v>60</v>
      </c>
      <c r="B19" s="46">
        <v>1032799</v>
      </c>
      <c r="C19" s="46">
        <v>4500</v>
      </c>
      <c r="D19" s="46">
        <v>136945</v>
      </c>
      <c r="E19" s="46">
        <v>232417</v>
      </c>
      <c r="F19" s="46">
        <v>202379</v>
      </c>
      <c r="G19" s="46">
        <v>185220</v>
      </c>
      <c r="H19" s="46">
        <v>144974</v>
      </c>
      <c r="I19" s="46">
        <v>126363</v>
      </c>
    </row>
    <row r="20" spans="1:9" s="30" customFormat="1" ht="11.1" customHeight="1" x14ac:dyDescent="0.25">
      <c r="A20" s="47" t="s">
        <v>59</v>
      </c>
      <c r="B20" s="53"/>
      <c r="C20" s="53"/>
      <c r="D20" s="53"/>
      <c r="E20" s="53"/>
      <c r="F20" s="53"/>
      <c r="G20" s="53"/>
      <c r="H20" s="53"/>
      <c r="I20" s="53"/>
    </row>
    <row r="21" spans="1:9" s="30" customFormat="1" ht="11.1" customHeight="1" x14ac:dyDescent="0.25">
      <c r="A21" s="52" t="s">
        <v>22</v>
      </c>
      <c r="B21" s="46">
        <v>181137</v>
      </c>
      <c r="C21" s="46">
        <v>2</v>
      </c>
      <c r="D21" s="46">
        <v>14919</v>
      </c>
      <c r="E21" s="46">
        <v>61296</v>
      </c>
      <c r="F21" s="46">
        <v>45244</v>
      </c>
      <c r="G21" s="46">
        <v>29534</v>
      </c>
      <c r="H21" s="46">
        <v>18027</v>
      </c>
      <c r="I21" s="46">
        <v>12115</v>
      </c>
    </row>
    <row r="22" spans="1:9" s="30" customFormat="1" ht="11.1" customHeight="1" x14ac:dyDescent="0.25">
      <c r="A22" s="52" t="s">
        <v>21</v>
      </c>
      <c r="B22" s="46">
        <v>210846</v>
      </c>
      <c r="C22" s="46">
        <v>138040</v>
      </c>
      <c r="D22" s="51">
        <v>72806</v>
      </c>
      <c r="E22" s="51" t="s">
        <v>103</v>
      </c>
      <c r="F22" s="51" t="s">
        <v>103</v>
      </c>
      <c r="G22" s="51" t="s">
        <v>103</v>
      </c>
      <c r="H22" s="51" t="s">
        <v>103</v>
      </c>
      <c r="I22" s="51" t="s">
        <v>103</v>
      </c>
    </row>
    <row r="23" spans="1:9" s="30" customFormat="1" ht="11.1" customHeight="1" x14ac:dyDescent="0.25">
      <c r="A23" s="47" t="s">
        <v>102</v>
      </c>
      <c r="B23" s="46">
        <v>160040</v>
      </c>
      <c r="C23" s="46">
        <v>27708</v>
      </c>
      <c r="D23" s="46">
        <v>7467</v>
      </c>
      <c r="E23" s="46">
        <v>7940</v>
      </c>
      <c r="F23" s="46">
        <v>12175</v>
      </c>
      <c r="G23" s="46">
        <v>21768</v>
      </c>
      <c r="H23" s="46">
        <v>30968</v>
      </c>
      <c r="I23" s="46">
        <v>52010</v>
      </c>
    </row>
    <row r="24" spans="1:9" s="48" customFormat="1" ht="11.45" customHeight="1" x14ac:dyDescent="0.25">
      <c r="A24" s="49" t="s">
        <v>101</v>
      </c>
      <c r="B24" s="50">
        <v>188279</v>
      </c>
      <c r="C24" s="50">
        <v>99970</v>
      </c>
      <c r="D24" s="50">
        <v>24410</v>
      </c>
      <c r="E24" s="50">
        <v>9950</v>
      </c>
      <c r="F24" s="50">
        <v>14176</v>
      </c>
      <c r="G24" s="50">
        <v>14632</v>
      </c>
      <c r="H24" s="50">
        <v>13205</v>
      </c>
      <c r="I24" s="50">
        <v>11931</v>
      </c>
    </row>
    <row r="25" spans="1:9" s="30" customFormat="1" ht="11.1" customHeight="1" x14ac:dyDescent="0.25">
      <c r="A25" s="31" t="s">
        <v>31</v>
      </c>
    </row>
    <row r="26" spans="1:9" s="30" customFormat="1" ht="11.1" customHeight="1" x14ac:dyDescent="0.25">
      <c r="A26" s="47" t="s">
        <v>29</v>
      </c>
      <c r="B26" s="46">
        <v>130226</v>
      </c>
      <c r="C26" s="46">
        <v>84893</v>
      </c>
      <c r="D26" s="46">
        <v>23031</v>
      </c>
      <c r="E26" s="46">
        <v>5578</v>
      </c>
      <c r="F26" s="46">
        <v>5774</v>
      </c>
      <c r="G26" s="46">
        <v>5300</v>
      </c>
      <c r="H26" s="46">
        <v>3740</v>
      </c>
      <c r="I26" s="46">
        <v>1910</v>
      </c>
    </row>
    <row r="27" spans="1:9" s="30" customFormat="1" ht="11.45" customHeight="1" x14ac:dyDescent="0.25">
      <c r="A27" s="31"/>
    </row>
    <row r="28" spans="1:9" s="48" customFormat="1" ht="11.45" customHeight="1" x14ac:dyDescent="0.25">
      <c r="A28" s="49" t="s">
        <v>104</v>
      </c>
      <c r="B28" s="149" t="s">
        <v>85</v>
      </c>
      <c r="C28" s="149"/>
      <c r="D28" s="149"/>
      <c r="E28" s="149"/>
      <c r="F28" s="149"/>
      <c r="G28" s="149"/>
      <c r="H28" s="149"/>
      <c r="I28" s="149"/>
    </row>
    <row r="29" spans="1:9" s="30" customFormat="1" ht="11.1" customHeight="1" x14ac:dyDescent="0.25">
      <c r="A29" s="31" t="s">
        <v>31</v>
      </c>
      <c r="B29" s="50">
        <v>2751238</v>
      </c>
      <c r="C29" s="50">
        <v>445517</v>
      </c>
      <c r="D29" s="50">
        <v>364557</v>
      </c>
      <c r="E29" s="50">
        <v>539218</v>
      </c>
      <c r="F29" s="50">
        <v>440427</v>
      </c>
      <c r="G29" s="50">
        <v>387998</v>
      </c>
      <c r="H29" s="50">
        <v>299369</v>
      </c>
      <c r="I29" s="50">
        <v>274132</v>
      </c>
    </row>
    <row r="30" spans="1:9" s="30" customFormat="1" ht="11.1" customHeight="1" x14ac:dyDescent="0.25">
      <c r="A30" s="47" t="s">
        <v>60</v>
      </c>
      <c r="B30" s="46">
        <v>1658387</v>
      </c>
      <c r="C30" s="46">
        <v>25223</v>
      </c>
      <c r="D30" s="46">
        <v>175492</v>
      </c>
      <c r="E30" s="46">
        <v>389685</v>
      </c>
      <c r="F30" s="46">
        <v>334348</v>
      </c>
      <c r="G30" s="46">
        <v>301958</v>
      </c>
      <c r="H30" s="46">
        <v>232516</v>
      </c>
      <c r="I30" s="46">
        <v>199154</v>
      </c>
    </row>
    <row r="31" spans="1:9" s="30" customFormat="1" ht="11.1" customHeight="1" x14ac:dyDescent="0.25">
      <c r="A31" s="47" t="s">
        <v>59</v>
      </c>
      <c r="B31" s="53"/>
      <c r="C31" s="53"/>
      <c r="D31" s="53"/>
      <c r="E31" s="53"/>
      <c r="F31" s="53"/>
      <c r="G31" s="53"/>
      <c r="H31" s="53"/>
      <c r="I31" s="53"/>
    </row>
    <row r="32" spans="1:9" s="30" customFormat="1" ht="11.1" customHeight="1" x14ac:dyDescent="0.25">
      <c r="A32" s="52" t="s">
        <v>22</v>
      </c>
      <c r="B32" s="46">
        <v>351799</v>
      </c>
      <c r="C32" s="46">
        <v>2</v>
      </c>
      <c r="D32" s="46">
        <v>14919</v>
      </c>
      <c r="E32" s="46">
        <v>121607</v>
      </c>
      <c r="F32" s="46">
        <v>93213</v>
      </c>
      <c r="G32" s="46">
        <v>63829</v>
      </c>
      <c r="H32" s="46">
        <v>35594</v>
      </c>
      <c r="I32" s="46">
        <v>22635</v>
      </c>
    </row>
    <row r="33" spans="1:9" s="30" customFormat="1" ht="11.1" customHeight="1" x14ac:dyDescent="0.25">
      <c r="A33" s="52" t="s">
        <v>21</v>
      </c>
      <c r="B33" s="46">
        <v>454348</v>
      </c>
      <c r="C33" s="46">
        <v>276516</v>
      </c>
      <c r="D33" s="46">
        <v>158865</v>
      </c>
      <c r="E33" s="51">
        <v>18967</v>
      </c>
      <c r="F33" s="51" t="s">
        <v>103</v>
      </c>
      <c r="G33" s="51" t="s">
        <v>103</v>
      </c>
      <c r="H33" s="51" t="s">
        <v>103</v>
      </c>
      <c r="I33" s="51" t="s">
        <v>103</v>
      </c>
    </row>
    <row r="34" spans="1:9" s="30" customFormat="1" ht="11.1" customHeight="1" x14ac:dyDescent="0.25">
      <c r="A34" s="47" t="s">
        <v>102</v>
      </c>
      <c r="B34" s="46">
        <v>166216</v>
      </c>
      <c r="C34" s="46">
        <v>32664</v>
      </c>
      <c r="D34" s="46">
        <v>8187</v>
      </c>
      <c r="E34" s="46">
        <v>8061</v>
      </c>
      <c r="F34" s="46">
        <v>12276</v>
      </c>
      <c r="G34" s="46">
        <v>21853</v>
      </c>
      <c r="H34" s="46">
        <v>31059</v>
      </c>
      <c r="I34" s="46">
        <v>52112</v>
      </c>
    </row>
    <row r="35" spans="1:9" s="48" customFormat="1" ht="11.45" customHeight="1" x14ac:dyDescent="0.25">
      <c r="A35" s="49" t="s">
        <v>101</v>
      </c>
      <c r="B35" s="50">
        <v>301940</v>
      </c>
      <c r="C35" s="50">
        <v>187472</v>
      </c>
      <c r="D35" s="50">
        <v>44827</v>
      </c>
      <c r="E35" s="50">
        <v>12885</v>
      </c>
      <c r="F35" s="50">
        <v>15112</v>
      </c>
      <c r="G35" s="50">
        <v>15367</v>
      </c>
      <c r="H35" s="50">
        <v>13753</v>
      </c>
      <c r="I35" s="50">
        <v>12511</v>
      </c>
    </row>
    <row r="36" spans="1:9" s="30" customFormat="1" ht="11.1" customHeight="1" x14ac:dyDescent="0.25">
      <c r="A36" s="31" t="s">
        <v>31</v>
      </c>
    </row>
    <row r="37" spans="1:9" s="30" customFormat="1" ht="11.1" customHeight="1" x14ac:dyDescent="0.25">
      <c r="A37" s="47" t="s">
        <v>29</v>
      </c>
      <c r="B37" s="46">
        <v>213685</v>
      </c>
      <c r="C37" s="46">
        <v>146779</v>
      </c>
      <c r="D37" s="46">
        <v>41170</v>
      </c>
      <c r="E37" s="46">
        <v>7985</v>
      </c>
      <c r="F37" s="46">
        <v>6262</v>
      </c>
      <c r="G37" s="46">
        <v>5594</v>
      </c>
      <c r="H37" s="46">
        <v>3900</v>
      </c>
      <c r="I37" s="46">
        <v>1994</v>
      </c>
    </row>
  </sheetData>
  <mergeCells count="7">
    <mergeCell ref="A2:A4"/>
    <mergeCell ref="B2:B4"/>
    <mergeCell ref="B28:I28"/>
    <mergeCell ref="C4:I4"/>
    <mergeCell ref="C2:I2"/>
    <mergeCell ref="B5:I5"/>
    <mergeCell ref="B16:I16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EC964F-4428-4792-ADF9-75ACE4FAF0A0}">
  <dimension ref="A1:I37"/>
  <sheetViews>
    <sheetView zoomScaleNormal="100" workbookViewId="0"/>
  </sheetViews>
  <sheetFormatPr defaultRowHeight="13.5" x14ac:dyDescent="0.25"/>
  <cols>
    <col min="1" max="1" width="26.42578125" style="2" customWidth="1"/>
    <col min="2" max="9" width="7.5703125" style="2" customWidth="1"/>
    <col min="10" max="16384" width="9.140625" style="1"/>
  </cols>
  <sheetData>
    <row r="1" spans="1:9" s="48" customFormat="1" ht="15.75" customHeight="1" x14ac:dyDescent="0.25">
      <c r="A1" s="57" t="s">
        <v>111</v>
      </c>
      <c r="C1" s="57"/>
      <c r="D1" s="57"/>
      <c r="E1" s="57"/>
      <c r="F1" s="57"/>
      <c r="G1" s="57"/>
      <c r="H1" s="57"/>
      <c r="I1" s="57"/>
    </row>
    <row r="2" spans="1:9" ht="15.75" customHeight="1" x14ac:dyDescent="0.2">
      <c r="A2" s="126" t="s">
        <v>69</v>
      </c>
      <c r="B2" s="128" t="s">
        <v>98</v>
      </c>
      <c r="C2" s="131" t="s">
        <v>97</v>
      </c>
      <c r="D2" s="132"/>
      <c r="E2" s="132"/>
      <c r="F2" s="132"/>
      <c r="G2" s="132"/>
      <c r="H2" s="132"/>
      <c r="I2" s="132"/>
    </row>
    <row r="3" spans="1:9" ht="15.75" customHeight="1" x14ac:dyDescent="0.2">
      <c r="A3" s="133"/>
      <c r="B3" s="147"/>
      <c r="C3" s="45" t="s">
        <v>96</v>
      </c>
      <c r="D3" s="45" t="s">
        <v>109</v>
      </c>
      <c r="E3" s="45" t="s">
        <v>108</v>
      </c>
      <c r="F3" s="45" t="s">
        <v>107</v>
      </c>
      <c r="G3" s="45" t="s">
        <v>106</v>
      </c>
      <c r="H3" s="45" t="s">
        <v>105</v>
      </c>
      <c r="I3" s="44" t="s">
        <v>90</v>
      </c>
    </row>
    <row r="4" spans="1:9" ht="15.75" customHeight="1" x14ac:dyDescent="0.2">
      <c r="A4" s="127"/>
      <c r="B4" s="129"/>
      <c r="C4" s="131" t="s">
        <v>89</v>
      </c>
      <c r="D4" s="132"/>
      <c r="E4" s="132"/>
      <c r="F4" s="132"/>
      <c r="G4" s="132"/>
      <c r="H4" s="132"/>
      <c r="I4" s="132"/>
    </row>
    <row r="5" spans="1:9" s="30" customFormat="1" ht="20.100000000000001" customHeight="1" x14ac:dyDescent="0.25">
      <c r="A5" s="31"/>
      <c r="B5" s="148" t="s">
        <v>88</v>
      </c>
      <c r="C5" s="148"/>
      <c r="D5" s="148"/>
      <c r="E5" s="148"/>
      <c r="F5" s="148"/>
      <c r="G5" s="148"/>
      <c r="H5" s="148"/>
      <c r="I5" s="148"/>
    </row>
    <row r="6" spans="1:9" s="48" customFormat="1" ht="12" customHeight="1" x14ac:dyDescent="0.25">
      <c r="A6" s="49" t="s">
        <v>104</v>
      </c>
      <c r="B6" s="50">
        <v>71195.554246162661</v>
      </c>
      <c r="C6" s="50">
        <v>52952.243812932735</v>
      </c>
      <c r="D6" s="50">
        <v>75209.125481349824</v>
      </c>
      <c r="E6" s="50">
        <v>76439.732911942541</v>
      </c>
      <c r="F6" s="50">
        <v>72412.188208528707</v>
      </c>
      <c r="G6" s="50">
        <v>76217.203900896842</v>
      </c>
      <c r="H6" s="50">
        <v>78292.596210494303</v>
      </c>
      <c r="I6" s="50">
        <v>77657.80149103461</v>
      </c>
    </row>
    <row r="7" spans="1:9" s="30" customFormat="1" ht="12" customHeight="1" x14ac:dyDescent="0.25">
      <c r="A7" s="31" t="s">
        <v>31</v>
      </c>
      <c r="B7" s="58"/>
      <c r="C7" s="58"/>
      <c r="D7" s="58"/>
      <c r="E7" s="58"/>
      <c r="F7" s="58"/>
      <c r="G7" s="58"/>
      <c r="H7" s="58"/>
      <c r="I7" s="58"/>
    </row>
    <row r="8" spans="1:9" s="30" customFormat="1" ht="12" customHeight="1" x14ac:dyDescent="0.25">
      <c r="A8" s="47" t="s">
        <v>60</v>
      </c>
      <c r="B8" s="46">
        <v>80550.536719054711</v>
      </c>
      <c r="C8" s="46">
        <v>111129.01066447908</v>
      </c>
      <c r="D8" s="46">
        <v>97373.131916880695</v>
      </c>
      <c r="E8" s="46">
        <v>82026.966337716512</v>
      </c>
      <c r="F8" s="46">
        <v>73780.547446748853</v>
      </c>
      <c r="G8" s="46">
        <v>77633.095761448712</v>
      </c>
      <c r="H8" s="46">
        <v>79243.164286856598</v>
      </c>
      <c r="I8" s="46">
        <v>78261.355730790892</v>
      </c>
    </row>
    <row r="9" spans="1:9" s="30" customFormat="1" ht="12" customHeight="1" x14ac:dyDescent="0.25">
      <c r="A9" s="47" t="s">
        <v>59</v>
      </c>
      <c r="B9" s="53"/>
      <c r="C9" s="53"/>
      <c r="D9" s="53"/>
      <c r="E9" s="53"/>
      <c r="F9" s="53"/>
      <c r="G9" s="53"/>
      <c r="H9" s="53"/>
      <c r="I9" s="53"/>
    </row>
    <row r="10" spans="1:9" s="30" customFormat="1" ht="12" customHeight="1" x14ac:dyDescent="0.25">
      <c r="A10" s="52" t="s">
        <v>22</v>
      </c>
      <c r="B10" s="46">
        <v>69113.899315606279</v>
      </c>
      <c r="C10" s="51" t="s">
        <v>103</v>
      </c>
      <c r="D10" s="51" t="s">
        <v>103</v>
      </c>
      <c r="E10" s="46">
        <v>65679.644675100732</v>
      </c>
      <c r="F10" s="46">
        <v>68850.77581354625</v>
      </c>
      <c r="G10" s="46">
        <v>71588.092783204542</v>
      </c>
      <c r="H10" s="46">
        <v>73877.886548642346</v>
      </c>
      <c r="I10" s="46">
        <v>73981.168726235745</v>
      </c>
    </row>
    <row r="11" spans="1:9" s="30" customFormat="1" ht="12" customHeight="1" x14ac:dyDescent="0.25">
      <c r="A11" s="52" t="s">
        <v>21</v>
      </c>
      <c r="B11" s="46">
        <v>57605.832843262069</v>
      </c>
      <c r="C11" s="46">
        <v>52966.521642739535</v>
      </c>
      <c r="D11" s="46">
        <v>63409.201571015234</v>
      </c>
      <c r="E11" s="51">
        <v>65145</v>
      </c>
      <c r="F11" s="51" t="s">
        <v>103</v>
      </c>
      <c r="G11" s="51" t="s">
        <v>103</v>
      </c>
      <c r="H11" s="51" t="s">
        <v>103</v>
      </c>
      <c r="I11" s="51" t="s">
        <v>103</v>
      </c>
    </row>
    <row r="12" spans="1:9" s="30" customFormat="1" ht="12" customHeight="1" x14ac:dyDescent="0.25">
      <c r="A12" s="47" t="s">
        <v>102</v>
      </c>
      <c r="B12" s="46">
        <v>25851.385200777204</v>
      </c>
      <c r="C12" s="46">
        <v>24156.642050040355</v>
      </c>
      <c r="D12" s="46">
        <v>33365.081944444442</v>
      </c>
      <c r="E12" s="46">
        <v>34841.867768595039</v>
      </c>
      <c r="F12" s="46">
        <v>30043.950495049507</v>
      </c>
      <c r="G12" s="46">
        <v>30254.54117647059</v>
      </c>
      <c r="H12" s="46">
        <v>30487.23076923077</v>
      </c>
      <c r="I12" s="46">
        <v>32536.264705882353</v>
      </c>
    </row>
    <row r="13" spans="1:9" s="48" customFormat="1" ht="12" customHeight="1" x14ac:dyDescent="0.25">
      <c r="A13" s="49" t="s">
        <v>101</v>
      </c>
      <c r="B13" s="50">
        <v>27471.481906722624</v>
      </c>
      <c r="C13" s="50">
        <v>25775.943418436149</v>
      </c>
      <c r="D13" s="50">
        <v>32955.205025224081</v>
      </c>
      <c r="E13" s="50">
        <v>32482.210562180579</v>
      </c>
      <c r="F13" s="50">
        <v>29813.587606837606</v>
      </c>
      <c r="G13" s="50">
        <v>33394.213605442179</v>
      </c>
      <c r="H13" s="50">
        <v>37145.27189781022</v>
      </c>
      <c r="I13" s="50">
        <v>44271.165517241381</v>
      </c>
    </row>
    <row r="14" spans="1:9" s="30" customFormat="1" ht="12" customHeight="1" x14ac:dyDescent="0.25">
      <c r="A14" s="31" t="s">
        <v>31</v>
      </c>
      <c r="B14" s="53"/>
      <c r="C14" s="53"/>
      <c r="D14" s="53"/>
      <c r="E14" s="53"/>
      <c r="F14" s="53"/>
      <c r="G14" s="53"/>
      <c r="H14" s="53"/>
      <c r="I14" s="53"/>
    </row>
    <row r="15" spans="1:9" s="30" customFormat="1" ht="12" customHeight="1" x14ac:dyDescent="0.25">
      <c r="A15" s="47" t="s">
        <v>29</v>
      </c>
      <c r="B15" s="46">
        <v>27944.888280473046</v>
      </c>
      <c r="C15" s="46">
        <v>26094.279901754839</v>
      </c>
      <c r="D15" s="46">
        <v>33575.414796846577</v>
      </c>
      <c r="E15" s="46">
        <v>32633.238886580806</v>
      </c>
      <c r="F15" s="46">
        <v>27464.807377049179</v>
      </c>
      <c r="G15" s="46">
        <v>29620.159863945577</v>
      </c>
      <c r="H15" s="46">
        <v>31096.212500000001</v>
      </c>
      <c r="I15" s="46">
        <v>31812.416666666668</v>
      </c>
    </row>
    <row r="16" spans="1:9" s="30" customFormat="1" ht="20.100000000000001" customHeight="1" x14ac:dyDescent="0.25">
      <c r="A16" s="31"/>
      <c r="B16" s="149" t="s">
        <v>86</v>
      </c>
      <c r="C16" s="149"/>
      <c r="D16" s="149"/>
      <c r="E16" s="149"/>
      <c r="F16" s="149"/>
      <c r="G16" s="149"/>
      <c r="H16" s="149"/>
      <c r="I16" s="149"/>
    </row>
    <row r="17" spans="1:9" s="48" customFormat="1" ht="12" customHeight="1" x14ac:dyDescent="0.25">
      <c r="A17" s="49" t="s">
        <v>104</v>
      </c>
      <c r="B17" s="50">
        <v>60968.906776284042</v>
      </c>
      <c r="C17" s="50">
        <v>42253.793060392687</v>
      </c>
      <c r="D17" s="50">
        <v>65135.79626528579</v>
      </c>
      <c r="E17" s="50">
        <v>61017.072892712386</v>
      </c>
      <c r="F17" s="50">
        <v>63591.874087282675</v>
      </c>
      <c r="G17" s="50">
        <v>65642.253642283424</v>
      </c>
      <c r="H17" s="50">
        <v>65029.956070900575</v>
      </c>
      <c r="I17" s="50">
        <v>64295.226581017305</v>
      </c>
    </row>
    <row r="18" spans="1:9" s="30" customFormat="1" ht="12" customHeight="1" x14ac:dyDescent="0.25">
      <c r="A18" s="31" t="s">
        <v>31</v>
      </c>
      <c r="B18" s="58"/>
      <c r="C18" s="58"/>
      <c r="D18" s="58"/>
      <c r="E18" s="58"/>
      <c r="F18" s="58"/>
      <c r="G18" s="58"/>
      <c r="H18" s="58"/>
      <c r="I18" s="58"/>
    </row>
    <row r="19" spans="1:9" s="30" customFormat="1" ht="12" customHeight="1" x14ac:dyDescent="0.25">
      <c r="A19" s="47" t="s">
        <v>60</v>
      </c>
      <c r="B19" s="46">
        <v>67078.705610675461</v>
      </c>
      <c r="C19" s="46">
        <v>92676.039555555559</v>
      </c>
      <c r="D19" s="46">
        <v>73070.861375004562</v>
      </c>
      <c r="E19" s="46">
        <v>62715.47934531467</v>
      </c>
      <c r="F19" s="46">
        <v>65083.26617880314</v>
      </c>
      <c r="G19" s="46">
        <v>67688.545302883052</v>
      </c>
      <c r="H19" s="46">
        <v>67991.683156979867</v>
      </c>
      <c r="I19" s="46">
        <v>68952.968914951372</v>
      </c>
    </row>
    <row r="20" spans="1:9" s="30" customFormat="1" ht="12" customHeight="1" x14ac:dyDescent="0.25">
      <c r="A20" s="47" t="s">
        <v>59</v>
      </c>
    </row>
    <row r="21" spans="1:9" s="30" customFormat="1" ht="12" customHeight="1" x14ac:dyDescent="0.25">
      <c r="A21" s="52" t="s">
        <v>22</v>
      </c>
      <c r="B21" s="46">
        <v>61432.308821499748</v>
      </c>
      <c r="C21" s="46">
        <v>65457.5</v>
      </c>
      <c r="D21" s="46">
        <v>54647.344661170318</v>
      </c>
      <c r="E21" s="46">
        <v>57163.753687026889</v>
      </c>
      <c r="F21" s="46">
        <v>61970.796768632303</v>
      </c>
      <c r="G21" s="46">
        <v>66062.52837407733</v>
      </c>
      <c r="H21" s="46">
        <v>67793.90320075443</v>
      </c>
      <c r="I21" s="46">
        <v>68619.22344201403</v>
      </c>
    </row>
    <row r="22" spans="1:9" s="30" customFormat="1" ht="12" customHeight="1" x14ac:dyDescent="0.25">
      <c r="A22" s="52" t="s">
        <v>21</v>
      </c>
      <c r="B22" s="46">
        <v>50086.277240260664</v>
      </c>
      <c r="C22" s="46">
        <v>47525.254853665603</v>
      </c>
      <c r="D22" s="51">
        <v>54941</v>
      </c>
      <c r="E22" s="51" t="s">
        <v>103</v>
      </c>
      <c r="F22" s="51" t="s">
        <v>103</v>
      </c>
      <c r="G22" s="51" t="s">
        <v>103</v>
      </c>
      <c r="H22" s="51" t="s">
        <v>103</v>
      </c>
      <c r="I22" s="51" t="s">
        <v>103</v>
      </c>
    </row>
    <row r="23" spans="1:9" s="30" customFormat="1" ht="12" customHeight="1" x14ac:dyDescent="0.25">
      <c r="A23" s="47" t="s">
        <v>102</v>
      </c>
      <c r="B23" s="46">
        <v>46255.617839290178</v>
      </c>
      <c r="C23" s="46">
        <v>32720.560415764401</v>
      </c>
      <c r="D23" s="46">
        <v>42290.840498192047</v>
      </c>
      <c r="E23" s="46">
        <v>42489.148110831236</v>
      </c>
      <c r="F23" s="46">
        <v>45541.418891170433</v>
      </c>
      <c r="G23" s="46">
        <v>47948.486126424112</v>
      </c>
      <c r="H23" s="46">
        <v>49665.730657452856</v>
      </c>
      <c r="I23" s="46">
        <v>52038.625687367814</v>
      </c>
    </row>
    <row r="24" spans="1:9" s="48" customFormat="1" ht="12" customHeight="1" x14ac:dyDescent="0.25">
      <c r="A24" s="49" t="s">
        <v>101</v>
      </c>
      <c r="B24" s="50">
        <v>23717.754295487015</v>
      </c>
      <c r="C24" s="50">
        <v>23853.471141342401</v>
      </c>
      <c r="D24" s="50">
        <v>25529.8580090127</v>
      </c>
      <c r="E24" s="50">
        <v>21209.526532663316</v>
      </c>
      <c r="F24" s="50">
        <v>20488.162316591421</v>
      </c>
      <c r="G24" s="50">
        <v>20768.268110989611</v>
      </c>
      <c r="H24" s="50">
        <v>22467.660280196895</v>
      </c>
      <c r="I24" s="50">
        <v>29795.852485122788</v>
      </c>
    </row>
    <row r="25" spans="1:9" s="30" customFormat="1" ht="12" customHeight="1" x14ac:dyDescent="0.25">
      <c r="A25" s="31" t="s">
        <v>31</v>
      </c>
    </row>
    <row r="26" spans="1:9" s="30" customFormat="1" ht="12" customHeight="1" x14ac:dyDescent="0.25">
      <c r="A26" s="47" t="s">
        <v>29</v>
      </c>
      <c r="B26" s="46">
        <v>24386.258704099029</v>
      </c>
      <c r="C26" s="46">
        <v>23361.517580954849</v>
      </c>
      <c r="D26" s="46">
        <v>25685.558594937258</v>
      </c>
      <c r="E26" s="46">
        <v>25704.407314449625</v>
      </c>
      <c r="F26" s="46">
        <v>27328.450987183929</v>
      </c>
      <c r="G26" s="46">
        <v>27073.163584905662</v>
      </c>
      <c r="H26" s="46">
        <v>27307.05909090909</v>
      </c>
      <c r="I26" s="46">
        <v>28346.432460732984</v>
      </c>
    </row>
    <row r="27" spans="1:9" s="30" customFormat="1" ht="20.100000000000001" customHeight="1" x14ac:dyDescent="0.25">
      <c r="A27" s="47"/>
      <c r="B27" s="149" t="s">
        <v>85</v>
      </c>
      <c r="C27" s="149"/>
      <c r="D27" s="149"/>
      <c r="E27" s="149"/>
      <c r="F27" s="149"/>
      <c r="G27" s="149"/>
      <c r="H27" s="149"/>
      <c r="I27" s="149"/>
    </row>
    <row r="28" spans="1:9" s="48" customFormat="1" ht="12" customHeight="1" x14ac:dyDescent="0.25">
      <c r="A28" s="49" t="s">
        <v>104</v>
      </c>
      <c r="B28" s="50">
        <v>65094.948167334122</v>
      </c>
      <c r="C28" s="50">
        <v>47567.226220323806</v>
      </c>
      <c r="D28" s="50">
        <v>68773.813359776381</v>
      </c>
      <c r="E28" s="50">
        <v>67795.523289281889</v>
      </c>
      <c r="F28" s="50">
        <v>67200.991851089959</v>
      </c>
      <c r="G28" s="50">
        <v>69763.125861473512</v>
      </c>
      <c r="H28" s="50">
        <v>69692.208084337384</v>
      </c>
      <c r="I28" s="50">
        <v>68362.122637999215</v>
      </c>
    </row>
    <row r="29" spans="1:9" s="30" customFormat="1" ht="12" customHeight="1" x14ac:dyDescent="0.25">
      <c r="A29" s="31" t="s">
        <v>31</v>
      </c>
      <c r="B29" s="58"/>
      <c r="C29" s="58"/>
      <c r="D29" s="58"/>
      <c r="E29" s="58"/>
      <c r="F29" s="58"/>
      <c r="G29" s="58"/>
      <c r="H29" s="58"/>
      <c r="I29" s="58"/>
    </row>
    <row r="30" spans="1:9" s="30" customFormat="1" ht="12" customHeight="1" x14ac:dyDescent="0.25">
      <c r="A30" s="47" t="s">
        <v>60</v>
      </c>
      <c r="B30" s="46">
        <v>72160.641177843296</v>
      </c>
      <c r="C30" s="46">
        <v>107836.84200927724</v>
      </c>
      <c r="D30" s="46">
        <v>78408.880330727334</v>
      </c>
      <c r="E30" s="46">
        <v>70509.156126101851</v>
      </c>
      <c r="F30" s="46">
        <v>68516.131073013748</v>
      </c>
      <c r="G30" s="46">
        <v>71533.142668847984</v>
      </c>
      <c r="H30" s="46">
        <v>72227.852543480883</v>
      </c>
      <c r="I30" s="46">
        <v>72355.194251684632</v>
      </c>
    </row>
    <row r="31" spans="1:9" s="30" customFormat="1" ht="12" customHeight="1" x14ac:dyDescent="0.25">
      <c r="A31" s="47" t="s">
        <v>59</v>
      </c>
      <c r="B31" s="53"/>
      <c r="C31" s="53"/>
      <c r="D31" s="53"/>
      <c r="E31" s="53"/>
      <c r="F31" s="53"/>
      <c r="G31" s="53"/>
      <c r="H31" s="53"/>
      <c r="I31" s="53"/>
    </row>
    <row r="32" spans="1:9" s="30" customFormat="1" ht="12" customHeight="1" x14ac:dyDescent="0.25">
      <c r="A32" s="52" t="s">
        <v>22</v>
      </c>
      <c r="B32" s="46">
        <v>65158.742372775363</v>
      </c>
      <c r="C32" s="46">
        <v>65457.5</v>
      </c>
      <c r="D32" s="46">
        <v>54647.344661170318</v>
      </c>
      <c r="E32" s="46">
        <v>61387.210407295635</v>
      </c>
      <c r="F32" s="46">
        <v>65511.351356570434</v>
      </c>
      <c r="G32" s="46">
        <v>69031.386282097475</v>
      </c>
      <c r="H32" s="46">
        <v>70796.581614878916</v>
      </c>
      <c r="I32" s="46">
        <v>71111.278418378613</v>
      </c>
    </row>
    <row r="33" spans="1:9" s="30" customFormat="1" ht="12" customHeight="1" x14ac:dyDescent="0.25">
      <c r="A33" s="52" t="s">
        <v>21</v>
      </c>
      <c r="B33" s="46">
        <v>54116.286899028935</v>
      </c>
      <c r="C33" s="46">
        <v>50250.1780403304</v>
      </c>
      <c r="D33" s="46">
        <v>59528.766619456772</v>
      </c>
      <c r="E33" s="51">
        <v>65145</v>
      </c>
      <c r="F33" s="51" t="s">
        <v>103</v>
      </c>
      <c r="G33" s="51" t="s">
        <v>103</v>
      </c>
      <c r="H33" s="51" t="s">
        <v>103</v>
      </c>
      <c r="I33" s="51" t="s">
        <v>103</v>
      </c>
    </row>
    <row r="34" spans="1:9" s="30" customFormat="1" ht="12" customHeight="1" x14ac:dyDescent="0.25">
      <c r="A34" s="47" t="s">
        <v>102</v>
      </c>
      <c r="B34" s="46">
        <v>45497.468558983492</v>
      </c>
      <c r="C34" s="46">
        <v>31421.185586578496</v>
      </c>
      <c r="D34" s="46">
        <v>41505.870892878957</v>
      </c>
      <c r="E34" s="46">
        <v>42374.358268204938</v>
      </c>
      <c r="F34" s="46">
        <v>45413.914467253177</v>
      </c>
      <c r="G34" s="46">
        <v>47879.663295657345</v>
      </c>
      <c r="H34" s="46">
        <v>49609.539424965391</v>
      </c>
      <c r="I34" s="46">
        <v>52000.453273718143</v>
      </c>
    </row>
    <row r="35" spans="1:9" s="48" customFormat="1" ht="12" customHeight="1" x14ac:dyDescent="0.25">
      <c r="A35" s="49" t="s">
        <v>101</v>
      </c>
      <c r="B35" s="50">
        <v>25130.791435384512</v>
      </c>
      <c r="C35" s="50">
        <v>24750.779375053342</v>
      </c>
      <c r="D35" s="50">
        <v>28911.822227675286</v>
      </c>
      <c r="E35" s="50">
        <v>23777.26635622817</v>
      </c>
      <c r="F35" s="50">
        <v>21065.756154049763</v>
      </c>
      <c r="G35" s="50">
        <v>21372.164117915014</v>
      </c>
      <c r="H35" s="50">
        <v>23052.502217697958</v>
      </c>
      <c r="I35" s="50">
        <v>30466.916473503316</v>
      </c>
    </row>
    <row r="36" spans="1:9" s="30" customFormat="1" ht="12" customHeight="1" x14ac:dyDescent="0.25">
      <c r="A36" s="31" t="s">
        <v>31</v>
      </c>
    </row>
    <row r="37" spans="1:9" s="30" customFormat="1" ht="12" customHeight="1" x14ac:dyDescent="0.25">
      <c r="A37" s="47" t="s">
        <v>29</v>
      </c>
      <c r="B37" s="46">
        <v>25776.15348293048</v>
      </c>
      <c r="C37" s="46">
        <v>24513.724156725417</v>
      </c>
      <c r="D37" s="46">
        <v>29161.733033762448</v>
      </c>
      <c r="E37" s="46">
        <v>27793.035691922356</v>
      </c>
      <c r="F37" s="46">
        <v>27339.077291600126</v>
      </c>
      <c r="G37" s="46">
        <v>27207.024311762601</v>
      </c>
      <c r="H37" s="46">
        <v>27462.511538461538</v>
      </c>
      <c r="I37" s="46">
        <v>28492.441825476428</v>
      </c>
    </row>
  </sheetData>
  <mergeCells count="7">
    <mergeCell ref="B27:I27"/>
    <mergeCell ref="A2:A4"/>
    <mergeCell ref="B2:B4"/>
    <mergeCell ref="B5:I5"/>
    <mergeCell ref="C4:I4"/>
    <mergeCell ref="C2:I2"/>
    <mergeCell ref="B16:I16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1CAC2E-2B41-4F11-9786-FDA538F01D29}">
  <dimension ref="A1:G49"/>
  <sheetViews>
    <sheetView zoomScaleNormal="100" workbookViewId="0"/>
  </sheetViews>
  <sheetFormatPr defaultRowHeight="13.5" x14ac:dyDescent="0.25"/>
  <cols>
    <col min="1" max="1" width="14.7109375" style="2" customWidth="1"/>
    <col min="2" max="7" width="12" style="2" customWidth="1"/>
    <col min="8" max="16384" width="9.140625" style="1"/>
  </cols>
  <sheetData>
    <row r="1" spans="1:7" s="48" customFormat="1" ht="15.75" customHeight="1" x14ac:dyDescent="0.25">
      <c r="A1" s="57" t="s">
        <v>132</v>
      </c>
      <c r="B1" s="49"/>
      <c r="C1" s="49"/>
      <c r="D1" s="49"/>
      <c r="E1" s="49"/>
      <c r="F1" s="49"/>
      <c r="G1" s="49"/>
    </row>
    <row r="2" spans="1:7" ht="15.75" customHeight="1" x14ac:dyDescent="0.2">
      <c r="A2" s="150" t="s">
        <v>99</v>
      </c>
      <c r="B2" s="140" t="s">
        <v>131</v>
      </c>
      <c r="C2" s="140"/>
      <c r="D2" s="140" t="s">
        <v>59</v>
      </c>
      <c r="E2" s="140"/>
      <c r="F2" s="140"/>
      <c r="G2" s="141"/>
    </row>
    <row r="3" spans="1:7" ht="15.75" customHeight="1" x14ac:dyDescent="0.2">
      <c r="A3" s="150"/>
      <c r="B3" s="140"/>
      <c r="C3" s="140"/>
      <c r="D3" s="140" t="s">
        <v>130</v>
      </c>
      <c r="E3" s="140"/>
      <c r="F3" s="140" t="s">
        <v>129</v>
      </c>
      <c r="G3" s="141"/>
    </row>
    <row r="4" spans="1:7" ht="22.5" customHeight="1" x14ac:dyDescent="0.2">
      <c r="A4" s="150"/>
      <c r="B4" s="28" t="s">
        <v>128</v>
      </c>
      <c r="C4" s="38" t="s">
        <v>127</v>
      </c>
      <c r="D4" s="28" t="s">
        <v>128</v>
      </c>
      <c r="E4" s="38" t="s">
        <v>127</v>
      </c>
      <c r="F4" s="28" t="s">
        <v>128</v>
      </c>
      <c r="G4" s="65" t="s">
        <v>127</v>
      </c>
    </row>
    <row r="5" spans="1:7" s="12" customFormat="1" ht="15" customHeight="1" x14ac:dyDescent="0.25">
      <c r="B5" s="151" t="s">
        <v>126</v>
      </c>
      <c r="C5" s="151"/>
      <c r="D5" s="151"/>
      <c r="E5" s="151"/>
      <c r="F5" s="151"/>
      <c r="G5" s="151"/>
    </row>
    <row r="6" spans="1:7" ht="12" customHeight="1" x14ac:dyDescent="0.25">
      <c r="A6" s="63" t="s">
        <v>125</v>
      </c>
      <c r="B6" s="62">
        <v>2383</v>
      </c>
      <c r="C6" s="61">
        <v>0.38092162893150122</v>
      </c>
      <c r="D6" s="62">
        <v>151</v>
      </c>
      <c r="E6" s="61">
        <v>8.8478981847159882E-2</v>
      </c>
      <c r="F6" s="62">
        <v>544</v>
      </c>
      <c r="G6" s="61">
        <v>0.22340678926661794</v>
      </c>
    </row>
    <row r="7" spans="1:7" ht="12" customHeight="1" x14ac:dyDescent="0.25">
      <c r="A7" s="2" t="s">
        <v>124</v>
      </c>
      <c r="B7" s="62">
        <v>4418</v>
      </c>
      <c r="C7" s="61">
        <v>0.70621559237069764</v>
      </c>
      <c r="D7" s="62">
        <v>586</v>
      </c>
      <c r="E7" s="61">
        <v>0.34336876398964034</v>
      </c>
      <c r="F7" s="64">
        <v>9810</v>
      </c>
      <c r="G7" s="61">
        <v>4.02871434320868</v>
      </c>
    </row>
    <row r="8" spans="1:7" ht="12" customHeight="1" x14ac:dyDescent="0.25">
      <c r="A8" s="2" t="s">
        <v>123</v>
      </c>
      <c r="B8" s="62">
        <v>17595</v>
      </c>
      <c r="C8" s="61">
        <v>2.8125539492445508</v>
      </c>
      <c r="D8" s="62">
        <v>4341</v>
      </c>
      <c r="E8" s="61">
        <v>2.5436242397253053</v>
      </c>
      <c r="F8" s="64">
        <v>35000</v>
      </c>
      <c r="G8" s="61">
        <v>14.37359857413902</v>
      </c>
    </row>
    <row r="9" spans="1:7" ht="12" customHeight="1" x14ac:dyDescent="0.25">
      <c r="A9" s="2" t="s">
        <v>122</v>
      </c>
      <c r="B9" s="62">
        <v>46386</v>
      </c>
      <c r="C9" s="61">
        <v>7.4147841710518749</v>
      </c>
      <c r="D9" s="62">
        <v>20173</v>
      </c>
      <c r="E9" s="61">
        <v>11.820440402667261</v>
      </c>
      <c r="F9" s="64">
        <v>58763</v>
      </c>
      <c r="G9" s="61">
        <v>24.132450657489464</v>
      </c>
    </row>
    <row r="10" spans="1:7" ht="12" customHeight="1" x14ac:dyDescent="0.25">
      <c r="A10" s="2" t="s">
        <v>121</v>
      </c>
      <c r="B10" s="62">
        <v>98088</v>
      </c>
      <c r="C10" s="61">
        <v>15.679328887382752</v>
      </c>
      <c r="D10" s="62">
        <v>45976</v>
      </c>
      <c r="E10" s="61">
        <v>27</v>
      </c>
      <c r="F10" s="64">
        <v>54482</v>
      </c>
      <c r="G10" s="61">
        <v>22.374354214749776</v>
      </c>
    </row>
    <row r="11" spans="1:7" ht="12" customHeight="1" x14ac:dyDescent="0.25">
      <c r="A11" s="2" t="s">
        <v>120</v>
      </c>
      <c r="B11" s="62">
        <v>103768</v>
      </c>
      <c r="C11" s="61">
        <v>16.587274691969796</v>
      </c>
      <c r="D11" s="62">
        <v>36887</v>
      </c>
      <c r="E11" s="61">
        <v>21.614067572160174</v>
      </c>
      <c r="F11" s="64">
        <v>31826</v>
      </c>
      <c r="G11" s="61">
        <v>13.070118520587101</v>
      </c>
    </row>
    <row r="12" spans="1:7" ht="12" customHeight="1" x14ac:dyDescent="0.25">
      <c r="A12" s="2" t="s">
        <v>119</v>
      </c>
      <c r="B12" s="62">
        <v>82240</v>
      </c>
      <c r="C12" s="61">
        <v>13.146032212894109</v>
      </c>
      <c r="D12" s="62">
        <v>21836</v>
      </c>
      <c r="E12" s="61">
        <v>12.794881110030351</v>
      </c>
      <c r="F12" s="64">
        <v>19322</v>
      </c>
      <c r="G12" s="61">
        <v>8</v>
      </c>
    </row>
    <row r="13" spans="1:7" ht="12" customHeight="1" x14ac:dyDescent="0.25">
      <c r="A13" s="2" t="s">
        <v>118</v>
      </c>
      <c r="B13" s="62">
        <v>67309</v>
      </c>
      <c r="C13" s="61">
        <v>10.759317633969962</v>
      </c>
      <c r="D13" s="62">
        <v>13828</v>
      </c>
      <c r="E13" s="61">
        <v>8.102565304520045</v>
      </c>
      <c r="F13" s="64">
        <v>12503</v>
      </c>
      <c r="G13" s="61">
        <v>5.1346600849274342</v>
      </c>
    </row>
    <row r="14" spans="1:7" ht="12" customHeight="1" x14ac:dyDescent="0.25">
      <c r="A14" s="2" t="s">
        <v>117</v>
      </c>
      <c r="B14" s="62">
        <v>55012</v>
      </c>
      <c r="C14" s="61">
        <v>8.7936469369617054</v>
      </c>
      <c r="D14" s="62">
        <v>9301</v>
      </c>
      <c r="E14" s="61">
        <v>5.5</v>
      </c>
      <c r="F14" s="64">
        <v>8598</v>
      </c>
      <c r="G14" s="61">
        <v>3.5309771582984943</v>
      </c>
    </row>
    <row r="15" spans="1:7" ht="12" customHeight="1" x14ac:dyDescent="0.25">
      <c r="A15" s="2" t="s">
        <v>116</v>
      </c>
      <c r="B15" s="62">
        <v>44952</v>
      </c>
      <c r="C15" s="61">
        <v>7.1855598253163429</v>
      </c>
      <c r="D15" s="62">
        <v>6434</v>
      </c>
      <c r="E15" s="61">
        <v>3.7700249616200443</v>
      </c>
      <c r="F15" s="62">
        <v>5365</v>
      </c>
      <c r="G15" s="61">
        <v>2.2032673242930243</v>
      </c>
    </row>
    <row r="16" spans="1:7" ht="12" customHeight="1" x14ac:dyDescent="0.25">
      <c r="A16" s="2" t="s">
        <v>115</v>
      </c>
      <c r="B16" s="62">
        <v>36105</v>
      </c>
      <c r="C16" s="61">
        <v>5.7713702948266272</v>
      </c>
      <c r="D16" s="62">
        <v>4567</v>
      </c>
      <c r="E16" s="61">
        <v>2.6760497357349617</v>
      </c>
      <c r="F16" s="62">
        <v>3169</v>
      </c>
      <c r="G16" s="61">
        <v>1.3014266823270444</v>
      </c>
    </row>
    <row r="17" spans="1:7" s="12" customFormat="1" ht="12" customHeight="1" x14ac:dyDescent="0.25">
      <c r="A17" s="2" t="s">
        <v>114</v>
      </c>
      <c r="B17" s="62">
        <v>52220</v>
      </c>
      <c r="C17" s="61">
        <v>8.3473468161153992</v>
      </c>
      <c r="D17" s="62">
        <v>5529</v>
      </c>
      <c r="E17" s="61">
        <v>3.2397370240592513</v>
      </c>
      <c r="F17" s="62">
        <v>3394</v>
      </c>
      <c r="G17" s="61">
        <v>1.3938283874465096</v>
      </c>
    </row>
    <row r="18" spans="1:7" ht="12" customHeight="1" x14ac:dyDescent="0.25">
      <c r="A18" s="2" t="s">
        <v>113</v>
      </c>
      <c r="B18" s="62">
        <v>15112</v>
      </c>
      <c r="C18" s="61">
        <v>2.4156473589646859</v>
      </c>
      <c r="D18" s="62">
        <v>1053</v>
      </c>
      <c r="E18" s="61">
        <v>0.61700905884145263</v>
      </c>
      <c r="F18" s="62">
        <v>726</v>
      </c>
      <c r="G18" s="61">
        <v>0.29814950185214084</v>
      </c>
    </row>
    <row r="19" spans="1:7" ht="12" customHeight="1" x14ac:dyDescent="0.25">
      <c r="A19" s="26" t="s">
        <v>112</v>
      </c>
      <c r="B19" s="60">
        <v>625588</v>
      </c>
      <c r="C19" s="59">
        <v>100</v>
      </c>
      <c r="D19" s="60">
        <v>170662</v>
      </c>
      <c r="E19" s="59">
        <v>100</v>
      </c>
      <c r="F19" s="60">
        <v>243502</v>
      </c>
      <c r="G19" s="59">
        <v>100</v>
      </c>
    </row>
    <row r="20" spans="1:7" ht="12" customHeight="1" x14ac:dyDescent="0.25">
      <c r="B20" s="125" t="s">
        <v>86</v>
      </c>
      <c r="C20" s="125"/>
      <c r="D20" s="125"/>
      <c r="E20" s="125"/>
      <c r="F20" s="125"/>
      <c r="G20" s="125"/>
    </row>
    <row r="21" spans="1:7" ht="12" customHeight="1" x14ac:dyDescent="0.25">
      <c r="A21" s="63" t="s">
        <v>125</v>
      </c>
      <c r="B21" s="62">
        <v>3400</v>
      </c>
      <c r="C21" s="61">
        <v>0.32920248760891518</v>
      </c>
      <c r="D21" s="62">
        <v>218</v>
      </c>
      <c r="E21" s="61">
        <v>0.12035089462671901</v>
      </c>
      <c r="F21" s="62">
        <v>724</v>
      </c>
      <c r="G21" s="61">
        <v>0.34337857962683666</v>
      </c>
    </row>
    <row r="22" spans="1:7" ht="12" customHeight="1" x14ac:dyDescent="0.25">
      <c r="A22" s="2" t="s">
        <v>124</v>
      </c>
      <c r="B22" s="62">
        <v>10494</v>
      </c>
      <c r="C22" s="61">
        <v>1.0160737955788106</v>
      </c>
      <c r="D22" s="62">
        <v>908</v>
      </c>
      <c r="E22" s="61">
        <v>0.50127803817000394</v>
      </c>
      <c r="F22" s="62">
        <v>15940</v>
      </c>
      <c r="G22" s="61">
        <v>7.5600201094637791</v>
      </c>
    </row>
    <row r="23" spans="1:7" ht="12" customHeight="1" x14ac:dyDescent="0.25">
      <c r="A23" s="2" t="s">
        <v>123</v>
      </c>
      <c r="B23" s="62">
        <v>48901</v>
      </c>
      <c r="C23" s="61">
        <v>4.7348031901657528</v>
      </c>
      <c r="D23" s="62">
        <v>6197</v>
      </c>
      <c r="E23" s="61">
        <v>3.4211674036778792</v>
      </c>
      <c r="F23" s="62">
        <v>46689</v>
      </c>
      <c r="G23" s="61">
        <v>22.143649867675936</v>
      </c>
    </row>
    <row r="24" spans="1:7" ht="12" customHeight="1" x14ac:dyDescent="0.25">
      <c r="A24" s="2" t="s">
        <v>122</v>
      </c>
      <c r="B24" s="62">
        <v>155771</v>
      </c>
      <c r="C24" s="61">
        <v>15.08241196980245</v>
      </c>
      <c r="D24" s="62">
        <v>39062</v>
      </c>
      <c r="E24" s="61">
        <v>21.5</v>
      </c>
      <c r="F24" s="62">
        <v>59732</v>
      </c>
      <c r="G24" s="61">
        <v>28.329681378826255</v>
      </c>
    </row>
    <row r="25" spans="1:7" ht="12" customHeight="1" x14ac:dyDescent="0.25">
      <c r="A25" s="2" t="s">
        <v>121</v>
      </c>
      <c r="B25" s="62">
        <v>207036</v>
      </c>
      <c r="C25" s="61">
        <v>20.046107713117461</v>
      </c>
      <c r="D25" s="62">
        <v>48898</v>
      </c>
      <c r="E25" s="61">
        <v>26.995036905767456</v>
      </c>
      <c r="F25" s="62">
        <v>43683</v>
      </c>
      <c r="G25" s="61">
        <v>20.717964770496003</v>
      </c>
    </row>
    <row r="26" spans="1:7" ht="12" customHeight="1" x14ac:dyDescent="0.25">
      <c r="A26" s="2" t="s">
        <v>120</v>
      </c>
      <c r="B26" s="62">
        <v>235046</v>
      </c>
      <c r="C26" s="61">
        <v>22.758155265448554</v>
      </c>
      <c r="D26" s="62">
        <v>41419</v>
      </c>
      <c r="E26" s="61">
        <v>22.866117910752635</v>
      </c>
      <c r="F26" s="62">
        <v>20030</v>
      </c>
      <c r="G26" s="61">
        <v>9.4998245164717368</v>
      </c>
    </row>
    <row r="27" spans="1:7" ht="12" customHeight="1" x14ac:dyDescent="0.25">
      <c r="A27" s="2" t="s">
        <v>119</v>
      </c>
      <c r="B27" s="62">
        <v>146753</v>
      </c>
      <c r="C27" s="61">
        <v>14.209250783550335</v>
      </c>
      <c r="D27" s="62">
        <v>23734</v>
      </c>
      <c r="E27" s="61">
        <v>13.102789601241049</v>
      </c>
      <c r="F27" s="62">
        <v>10631</v>
      </c>
      <c r="G27" s="61">
        <v>5.0999999999999996</v>
      </c>
    </row>
    <row r="28" spans="1:7" ht="12" customHeight="1" x14ac:dyDescent="0.25">
      <c r="A28" s="2" t="s">
        <v>118</v>
      </c>
      <c r="B28" s="62">
        <v>90557</v>
      </c>
      <c r="C28" s="61">
        <v>8.7681146089413318</v>
      </c>
      <c r="D28" s="62">
        <v>11252</v>
      </c>
      <c r="E28" s="61">
        <v>6.2118727813754226</v>
      </c>
      <c r="F28" s="62">
        <v>6076</v>
      </c>
      <c r="G28" s="61">
        <v>2.8817241019511872</v>
      </c>
    </row>
    <row r="29" spans="1:7" ht="12" customHeight="1" x14ac:dyDescent="0.25">
      <c r="A29" s="2" t="s">
        <v>117</v>
      </c>
      <c r="B29" s="62">
        <v>52997</v>
      </c>
      <c r="C29" s="61">
        <v>5.1313953634734348</v>
      </c>
      <c r="D29" s="62">
        <v>4701</v>
      </c>
      <c r="E29" s="61">
        <v>2.5952731910101194</v>
      </c>
      <c r="F29" s="62">
        <v>3430</v>
      </c>
      <c r="G29" s="61">
        <v>1.6267797349724444</v>
      </c>
    </row>
    <row r="30" spans="1:7" ht="12" customHeight="1" x14ac:dyDescent="0.25">
      <c r="A30" s="2" t="s">
        <v>116</v>
      </c>
      <c r="B30" s="62">
        <v>31715</v>
      </c>
      <c r="C30" s="61">
        <v>3.0707814395637483</v>
      </c>
      <c r="D30" s="62">
        <v>2119</v>
      </c>
      <c r="E30" s="61">
        <v>1.1698327785046676</v>
      </c>
      <c r="F30" s="62">
        <v>1856</v>
      </c>
      <c r="G30" s="61">
        <v>0.88026332014835473</v>
      </c>
    </row>
    <row r="31" spans="1:7" ht="12" customHeight="1" x14ac:dyDescent="0.25">
      <c r="A31" s="2" t="s">
        <v>115</v>
      </c>
      <c r="B31" s="62">
        <v>19512</v>
      </c>
      <c r="C31" s="61">
        <v>1.8892349818309273</v>
      </c>
      <c r="D31" s="62">
        <v>1021</v>
      </c>
      <c r="E31" s="61">
        <v>0.5636617587792665</v>
      </c>
      <c r="F31" s="62">
        <v>984</v>
      </c>
      <c r="G31" s="61">
        <v>0.46669132921658463</v>
      </c>
    </row>
    <row r="32" spans="1:7" s="12" customFormat="1" ht="12" customHeight="1" x14ac:dyDescent="0.25">
      <c r="A32" s="2" t="s">
        <v>114</v>
      </c>
      <c r="B32" s="62">
        <v>25156</v>
      </c>
      <c r="C32" s="61">
        <v>2.4357111112617269</v>
      </c>
      <c r="D32" s="62">
        <v>1447</v>
      </c>
      <c r="E32" s="61">
        <v>0.79884286479294675</v>
      </c>
      <c r="F32" s="62">
        <v>937</v>
      </c>
      <c r="G32" s="61">
        <v>0.44440017832920714</v>
      </c>
    </row>
    <row r="33" spans="1:7" s="12" customFormat="1" ht="12" customHeight="1" x14ac:dyDescent="0.25">
      <c r="A33" s="2" t="s">
        <v>113</v>
      </c>
      <c r="B33" s="62">
        <v>5461</v>
      </c>
      <c r="C33" s="61">
        <v>0.52875728965655466</v>
      </c>
      <c r="D33" s="62">
        <v>161</v>
      </c>
      <c r="E33" s="61">
        <v>8.8883000160099812E-2</v>
      </c>
      <c r="F33" s="62">
        <v>134</v>
      </c>
      <c r="G33" s="61">
        <v>6.3553494019331636E-2</v>
      </c>
    </row>
    <row r="34" spans="1:7" ht="12" customHeight="1" x14ac:dyDescent="0.25">
      <c r="A34" s="26" t="s">
        <v>112</v>
      </c>
      <c r="B34" s="60">
        <v>1032799</v>
      </c>
      <c r="C34" s="59">
        <v>100</v>
      </c>
      <c r="D34" s="60">
        <v>181137</v>
      </c>
      <c r="E34" s="59">
        <v>100</v>
      </c>
      <c r="F34" s="60">
        <v>210846</v>
      </c>
      <c r="G34" s="59">
        <v>100</v>
      </c>
    </row>
    <row r="35" spans="1:7" ht="12" customHeight="1" x14ac:dyDescent="0.25">
      <c r="B35" s="125" t="s">
        <v>85</v>
      </c>
      <c r="C35" s="125"/>
      <c r="D35" s="125"/>
      <c r="E35" s="125"/>
      <c r="F35" s="125"/>
      <c r="G35" s="125"/>
    </row>
    <row r="36" spans="1:7" ht="12" customHeight="1" x14ac:dyDescent="0.25">
      <c r="A36" s="63" t="s">
        <v>125</v>
      </c>
      <c r="B36" s="62">
        <v>5783</v>
      </c>
      <c r="C36" s="61">
        <v>0.4</v>
      </c>
      <c r="D36" s="62">
        <v>369</v>
      </c>
      <c r="E36" s="61">
        <v>0.10488943970846989</v>
      </c>
      <c r="F36" s="62">
        <v>1268</v>
      </c>
      <c r="G36" s="61">
        <v>0.27908123288756637</v>
      </c>
    </row>
    <row r="37" spans="1:7" ht="12" customHeight="1" x14ac:dyDescent="0.25">
      <c r="A37" s="2" t="s">
        <v>124</v>
      </c>
      <c r="B37" s="62">
        <v>14912</v>
      </c>
      <c r="C37" s="61">
        <v>0.89918698108463224</v>
      </c>
      <c r="D37" s="62">
        <v>1494</v>
      </c>
      <c r="E37" s="61">
        <v>0.42467431686843909</v>
      </c>
      <c r="F37" s="62">
        <v>25750</v>
      </c>
      <c r="G37" s="61">
        <v>5.6674619454691122</v>
      </c>
    </row>
    <row r="38" spans="1:7" ht="12" customHeight="1" x14ac:dyDescent="0.25">
      <c r="A38" s="2" t="s">
        <v>123</v>
      </c>
      <c r="B38" s="62">
        <v>66496</v>
      </c>
      <c r="C38" s="61">
        <v>4.0096792847507849</v>
      </c>
      <c r="D38" s="62">
        <v>10538</v>
      </c>
      <c r="E38" s="61">
        <v>2.9954604760104493</v>
      </c>
      <c r="F38" s="62">
        <v>81689</v>
      </c>
      <c r="G38" s="61">
        <v>17.979390247123352</v>
      </c>
    </row>
    <row r="39" spans="1:7" ht="12" customHeight="1" x14ac:dyDescent="0.25">
      <c r="A39" s="2" t="s">
        <v>122</v>
      </c>
      <c r="B39" s="62">
        <v>202157</v>
      </c>
      <c r="C39" s="61">
        <v>12.189977369576582</v>
      </c>
      <c r="D39" s="62">
        <v>59235</v>
      </c>
      <c r="E39" s="61">
        <v>16.837739732062911</v>
      </c>
      <c r="F39" s="62">
        <v>118495</v>
      </c>
      <c r="G39" s="61">
        <v>26.080229251586889</v>
      </c>
    </row>
    <row r="40" spans="1:7" ht="12" customHeight="1" x14ac:dyDescent="0.25">
      <c r="A40" s="2" t="s">
        <v>121</v>
      </c>
      <c r="B40" s="62">
        <v>305124</v>
      </c>
      <c r="C40" s="61">
        <v>18.398841766125759</v>
      </c>
      <c r="D40" s="62">
        <v>94874</v>
      </c>
      <c r="E40" s="61">
        <v>26.96824038726659</v>
      </c>
      <c r="F40" s="62">
        <v>98165</v>
      </c>
      <c r="G40" s="61">
        <v>21.605685509785449</v>
      </c>
    </row>
    <row r="41" spans="1:7" ht="12" customHeight="1" x14ac:dyDescent="0.25">
      <c r="A41" s="2" t="s">
        <v>120</v>
      </c>
      <c r="B41" s="62">
        <v>338814</v>
      </c>
      <c r="C41" s="61">
        <v>20.430333812312806</v>
      </c>
      <c r="D41" s="62">
        <v>78306</v>
      </c>
      <c r="E41" s="61">
        <v>22.258732969678707</v>
      </c>
      <c r="F41" s="62">
        <v>51856</v>
      </c>
      <c r="G41" s="61">
        <v>11.413277927931894</v>
      </c>
    </row>
    <row r="42" spans="1:7" ht="12" customHeight="1" x14ac:dyDescent="0.25">
      <c r="A42" s="2" t="s">
        <v>119</v>
      </c>
      <c r="B42" s="62">
        <v>228993</v>
      </c>
      <c r="C42" s="61">
        <v>13.808176258014566</v>
      </c>
      <c r="D42" s="62">
        <v>45570</v>
      </c>
      <c r="E42" s="61">
        <v>12.953419424159819</v>
      </c>
      <c r="F42" s="62">
        <v>29953</v>
      </c>
      <c r="G42" s="61">
        <v>6.5925237923353901</v>
      </c>
    </row>
    <row r="43" spans="1:7" ht="12" customHeight="1" x14ac:dyDescent="0.25">
      <c r="A43" s="2" t="s">
        <v>118</v>
      </c>
      <c r="B43" s="62">
        <v>157866</v>
      </c>
      <c r="C43" s="61">
        <v>9.5192497288027464</v>
      </c>
      <c r="D43" s="62">
        <v>25080</v>
      </c>
      <c r="E43" s="61">
        <v>7.1290708614862464</v>
      </c>
      <c r="F43" s="62">
        <v>18579</v>
      </c>
      <c r="G43" s="61">
        <v>4.0891563295095388</v>
      </c>
    </row>
    <row r="44" spans="1:7" ht="12" customHeight="1" x14ac:dyDescent="0.25">
      <c r="A44" s="2" t="s">
        <v>117</v>
      </c>
      <c r="B44" s="62">
        <v>108009</v>
      </c>
      <c r="C44" s="61">
        <v>6.5128947585816821</v>
      </c>
      <c r="D44" s="62">
        <v>14002</v>
      </c>
      <c r="E44" s="61">
        <v>3.9801136444390122</v>
      </c>
      <c r="F44" s="62">
        <v>12028</v>
      </c>
      <c r="G44" s="61">
        <v>2.6473099914602902</v>
      </c>
    </row>
    <row r="45" spans="1:7" ht="12" customHeight="1" x14ac:dyDescent="0.25">
      <c r="A45" s="2" t="s">
        <v>116</v>
      </c>
      <c r="B45" s="62">
        <v>76667</v>
      </c>
      <c r="C45" s="61">
        <v>4.6229860701995369</v>
      </c>
      <c r="D45" s="62">
        <v>8553</v>
      </c>
      <c r="E45" s="61">
        <v>2.4312178260881923</v>
      </c>
      <c r="F45" s="62">
        <v>7221</v>
      </c>
      <c r="G45" s="61">
        <v>1.5893103964362121</v>
      </c>
    </row>
    <row r="46" spans="1:7" s="12" customFormat="1" ht="12" customHeight="1" x14ac:dyDescent="0.25">
      <c r="A46" s="2" t="s">
        <v>115</v>
      </c>
      <c r="B46" s="62">
        <v>55617</v>
      </c>
      <c r="C46" s="61">
        <v>3.3536804135584757</v>
      </c>
      <c r="D46" s="62">
        <v>5588</v>
      </c>
      <c r="E46" s="61">
        <v>1.5884070165065847</v>
      </c>
      <c r="F46" s="62">
        <v>4153</v>
      </c>
      <c r="G46" s="61">
        <v>0.91405706638963968</v>
      </c>
    </row>
    <row r="47" spans="1:7" ht="12" customHeight="1" x14ac:dyDescent="0.25">
      <c r="A47" s="2" t="s">
        <v>114</v>
      </c>
      <c r="B47" s="62">
        <v>77376</v>
      </c>
      <c r="C47" s="61">
        <v>4.6657384554992287</v>
      </c>
      <c r="D47" s="62">
        <v>6976</v>
      </c>
      <c r="E47" s="61">
        <v>1.982950491615951</v>
      </c>
      <c r="F47" s="62">
        <v>4331</v>
      </c>
      <c r="G47" s="61">
        <v>0.9</v>
      </c>
    </row>
    <row r="48" spans="1:7" ht="12" customHeight="1" x14ac:dyDescent="0.25">
      <c r="A48" s="2" t="s">
        <v>113</v>
      </c>
      <c r="B48" s="62">
        <v>20573</v>
      </c>
      <c r="C48" s="61">
        <v>1.2405427683646819</v>
      </c>
      <c r="D48" s="62">
        <v>1214</v>
      </c>
      <c r="E48" s="61">
        <v>0.34508341410862453</v>
      </c>
      <c r="F48" s="62">
        <v>860</v>
      </c>
      <c r="G48" s="61">
        <v>0.18928222419819168</v>
      </c>
    </row>
    <row r="49" spans="1:7" ht="12" customHeight="1" x14ac:dyDescent="0.25">
      <c r="A49" s="26" t="s">
        <v>112</v>
      </c>
      <c r="B49" s="60">
        <v>1658387</v>
      </c>
      <c r="C49" s="59">
        <v>100</v>
      </c>
      <c r="D49" s="60">
        <v>351799</v>
      </c>
      <c r="E49" s="59">
        <v>100</v>
      </c>
      <c r="F49" s="60">
        <v>454348</v>
      </c>
      <c r="G49" s="59">
        <v>100</v>
      </c>
    </row>
  </sheetData>
  <mergeCells count="8">
    <mergeCell ref="B35:G35"/>
    <mergeCell ref="A2:A4"/>
    <mergeCell ref="B2:C3"/>
    <mergeCell ref="D2:G2"/>
    <mergeCell ref="D3:E3"/>
    <mergeCell ref="F3:G3"/>
    <mergeCell ref="B5:G5"/>
    <mergeCell ref="B20:G20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6CADE-ADB4-45BA-AB82-99012FD5616B}">
  <dimension ref="A1:E33"/>
  <sheetViews>
    <sheetView zoomScaleNormal="100" workbookViewId="0"/>
  </sheetViews>
  <sheetFormatPr defaultRowHeight="13.5" x14ac:dyDescent="0.25"/>
  <cols>
    <col min="1" max="1" width="17.140625" style="2" customWidth="1"/>
    <col min="2" max="5" width="17.42578125" style="2" customWidth="1"/>
    <col min="6" max="16384" width="9.140625" style="1"/>
  </cols>
  <sheetData>
    <row r="1" spans="1:5" s="48" customFormat="1" ht="15.75" customHeight="1" x14ac:dyDescent="0.25">
      <c r="A1" s="57" t="s">
        <v>168</v>
      </c>
      <c r="C1" s="57"/>
      <c r="D1" s="57"/>
      <c r="E1" s="57"/>
    </row>
    <row r="2" spans="1:5" s="11" customFormat="1" ht="22.5" customHeight="1" x14ac:dyDescent="0.25">
      <c r="A2" s="136" t="s">
        <v>167</v>
      </c>
      <c r="B2" s="28" t="s">
        <v>166</v>
      </c>
      <c r="C2" s="38" t="s">
        <v>165</v>
      </c>
      <c r="D2" s="38" t="s">
        <v>164</v>
      </c>
      <c r="E2" s="131" t="s">
        <v>133</v>
      </c>
    </row>
    <row r="3" spans="1:5" s="11" customFormat="1" ht="15.75" customHeight="1" x14ac:dyDescent="0.25">
      <c r="A3" s="136"/>
      <c r="B3" s="139" t="s">
        <v>163</v>
      </c>
      <c r="C3" s="139"/>
      <c r="D3" s="139"/>
      <c r="E3" s="131"/>
    </row>
    <row r="4" spans="1:5" ht="15" customHeight="1" x14ac:dyDescent="0.25">
      <c r="A4" s="2" t="s">
        <v>162</v>
      </c>
      <c r="B4" s="67">
        <v>30892</v>
      </c>
      <c r="C4" s="67">
        <v>9548</v>
      </c>
      <c r="D4" s="67">
        <v>3433</v>
      </c>
      <c r="E4" s="67">
        <v>43873</v>
      </c>
    </row>
    <row r="5" spans="1:5" s="12" customFormat="1" x14ac:dyDescent="0.25">
      <c r="A5" s="26" t="s">
        <v>161</v>
      </c>
      <c r="B5" s="66">
        <v>30892</v>
      </c>
      <c r="C5" s="66">
        <v>9548</v>
      </c>
      <c r="D5" s="66">
        <v>3433</v>
      </c>
      <c r="E5" s="66">
        <v>43873</v>
      </c>
    </row>
    <row r="6" spans="1:5" ht="15" customHeight="1" x14ac:dyDescent="0.25">
      <c r="A6" s="2" t="s">
        <v>160</v>
      </c>
      <c r="B6" s="67">
        <v>3505</v>
      </c>
      <c r="C6" s="67">
        <v>1415</v>
      </c>
      <c r="D6" s="67">
        <v>529</v>
      </c>
      <c r="E6" s="67">
        <v>5449</v>
      </c>
    </row>
    <row r="7" spans="1:5" x14ac:dyDescent="0.25">
      <c r="A7" s="2" t="s">
        <v>159</v>
      </c>
      <c r="B7" s="67">
        <v>2285</v>
      </c>
      <c r="C7" s="67">
        <v>1531</v>
      </c>
      <c r="D7" s="67">
        <v>369</v>
      </c>
      <c r="E7" s="67">
        <v>4185</v>
      </c>
    </row>
    <row r="8" spans="1:5" x14ac:dyDescent="0.25">
      <c r="A8" s="2" t="s">
        <v>158</v>
      </c>
      <c r="B8" s="67">
        <v>2872</v>
      </c>
      <c r="C8" s="67">
        <v>1258</v>
      </c>
      <c r="D8" s="67">
        <v>426</v>
      </c>
      <c r="E8" s="67">
        <v>4556</v>
      </c>
    </row>
    <row r="9" spans="1:5" s="12" customFormat="1" x14ac:dyDescent="0.25">
      <c r="A9" s="26" t="s">
        <v>157</v>
      </c>
      <c r="B9" s="66">
        <v>8662</v>
      </c>
      <c r="C9" s="66">
        <v>4204</v>
      </c>
      <c r="D9" s="66">
        <v>1324</v>
      </c>
      <c r="E9" s="66">
        <v>14190</v>
      </c>
    </row>
    <row r="10" spans="1:5" ht="15" customHeight="1" x14ac:dyDescent="0.25">
      <c r="A10" s="2" t="s">
        <v>156</v>
      </c>
      <c r="B10" s="67">
        <v>3774</v>
      </c>
      <c r="C10" s="67">
        <v>2061</v>
      </c>
      <c r="D10" s="67">
        <v>372</v>
      </c>
      <c r="E10" s="67">
        <v>6207</v>
      </c>
    </row>
    <row r="11" spans="1:5" x14ac:dyDescent="0.25">
      <c r="A11" s="2" t="s">
        <v>155</v>
      </c>
      <c r="B11" s="67">
        <v>2245</v>
      </c>
      <c r="C11" s="67">
        <v>1155</v>
      </c>
      <c r="D11" s="67">
        <v>314</v>
      </c>
      <c r="E11" s="67">
        <v>3714</v>
      </c>
    </row>
    <row r="12" spans="1:5" x14ac:dyDescent="0.25">
      <c r="A12" s="2" t="s">
        <v>154</v>
      </c>
      <c r="B12" s="67">
        <v>2580</v>
      </c>
      <c r="C12" s="67">
        <v>1005</v>
      </c>
      <c r="D12" s="67">
        <v>326</v>
      </c>
      <c r="E12" s="67">
        <v>3911</v>
      </c>
    </row>
    <row r="13" spans="1:5" s="12" customFormat="1" x14ac:dyDescent="0.25">
      <c r="A13" s="26" t="s">
        <v>153</v>
      </c>
      <c r="B13" s="66">
        <v>8599</v>
      </c>
      <c r="C13" s="66">
        <v>4221</v>
      </c>
      <c r="D13" s="66">
        <v>1012</v>
      </c>
      <c r="E13" s="66">
        <v>13832</v>
      </c>
    </row>
    <row r="14" spans="1:5" ht="15" customHeight="1" x14ac:dyDescent="0.25">
      <c r="A14" s="2" t="s">
        <v>152</v>
      </c>
      <c r="B14" s="67">
        <v>2356</v>
      </c>
      <c r="C14" s="67">
        <v>2160</v>
      </c>
      <c r="D14" s="67">
        <v>380</v>
      </c>
      <c r="E14" s="67">
        <v>4896</v>
      </c>
    </row>
    <row r="15" spans="1:5" x14ac:dyDescent="0.25">
      <c r="A15" s="2" t="s">
        <v>151</v>
      </c>
      <c r="B15" s="67">
        <v>2457</v>
      </c>
      <c r="C15" s="67">
        <v>1186</v>
      </c>
      <c r="D15" s="67">
        <v>394</v>
      </c>
      <c r="E15" s="67">
        <v>4037</v>
      </c>
    </row>
    <row r="16" spans="1:5" x14ac:dyDescent="0.25">
      <c r="A16" s="2" t="s">
        <v>150</v>
      </c>
      <c r="B16" s="67">
        <v>1698</v>
      </c>
      <c r="C16" s="67">
        <v>1518</v>
      </c>
      <c r="D16" s="67">
        <v>236</v>
      </c>
      <c r="E16" s="67">
        <v>3452</v>
      </c>
    </row>
    <row r="17" spans="1:5" s="12" customFormat="1" x14ac:dyDescent="0.25">
      <c r="A17" s="26" t="s">
        <v>149</v>
      </c>
      <c r="B17" s="66">
        <v>6511</v>
      </c>
      <c r="C17" s="66">
        <v>4864</v>
      </c>
      <c r="D17" s="66">
        <v>1010</v>
      </c>
      <c r="E17" s="66">
        <v>12385</v>
      </c>
    </row>
    <row r="18" spans="1:5" ht="15" customHeight="1" x14ac:dyDescent="0.25">
      <c r="A18" s="2" t="s">
        <v>148</v>
      </c>
      <c r="B18" s="67">
        <v>4146</v>
      </c>
      <c r="C18" s="67">
        <v>2549</v>
      </c>
      <c r="D18" s="67">
        <v>1040</v>
      </c>
      <c r="E18" s="67">
        <v>7735</v>
      </c>
    </row>
    <row r="19" spans="1:5" x14ac:dyDescent="0.25">
      <c r="A19" s="2" t="s">
        <v>147</v>
      </c>
      <c r="B19" s="67">
        <v>2131</v>
      </c>
      <c r="C19" s="67">
        <v>1489</v>
      </c>
      <c r="D19" s="67">
        <v>349</v>
      </c>
      <c r="E19" s="67">
        <v>3969</v>
      </c>
    </row>
    <row r="20" spans="1:5" x14ac:dyDescent="0.25">
      <c r="A20" s="2" t="s">
        <v>146</v>
      </c>
      <c r="B20" s="67">
        <v>1584</v>
      </c>
      <c r="C20" s="67">
        <v>954</v>
      </c>
      <c r="D20" s="67">
        <v>232</v>
      </c>
      <c r="E20" s="67">
        <v>2770</v>
      </c>
    </row>
    <row r="21" spans="1:5" s="12" customFormat="1" x14ac:dyDescent="0.25">
      <c r="A21" s="26" t="s">
        <v>145</v>
      </c>
      <c r="B21" s="66">
        <v>7861</v>
      </c>
      <c r="C21" s="66">
        <v>4992</v>
      </c>
      <c r="D21" s="66">
        <v>1621</v>
      </c>
      <c r="E21" s="66">
        <v>14474</v>
      </c>
    </row>
    <row r="22" spans="1:5" ht="15" customHeight="1" x14ac:dyDescent="0.25">
      <c r="A22" s="2" t="s">
        <v>144</v>
      </c>
      <c r="B22" s="67">
        <v>3130</v>
      </c>
      <c r="C22" s="67">
        <v>1885</v>
      </c>
      <c r="D22" s="67">
        <v>654</v>
      </c>
      <c r="E22" s="67">
        <v>5669</v>
      </c>
    </row>
    <row r="23" spans="1:5" x14ac:dyDescent="0.25">
      <c r="A23" s="2" t="s">
        <v>143</v>
      </c>
      <c r="B23" s="67">
        <v>2617</v>
      </c>
      <c r="C23" s="67">
        <v>1848</v>
      </c>
      <c r="D23" s="67">
        <v>477</v>
      </c>
      <c r="E23" s="67">
        <v>4942</v>
      </c>
    </row>
    <row r="24" spans="1:5" x14ac:dyDescent="0.25">
      <c r="A24" s="2" t="s">
        <v>142</v>
      </c>
      <c r="B24" s="67">
        <v>2139</v>
      </c>
      <c r="C24" s="67">
        <v>2884</v>
      </c>
      <c r="D24" s="67">
        <v>652</v>
      </c>
      <c r="E24" s="67">
        <v>5675</v>
      </c>
    </row>
    <row r="25" spans="1:5" s="12" customFormat="1" x14ac:dyDescent="0.25">
      <c r="A25" s="26" t="s">
        <v>141</v>
      </c>
      <c r="B25" s="66">
        <v>7886</v>
      </c>
      <c r="C25" s="66">
        <v>6617</v>
      </c>
      <c r="D25" s="66">
        <v>1783</v>
      </c>
      <c r="E25" s="66">
        <v>16286</v>
      </c>
    </row>
    <row r="26" spans="1:5" ht="15" customHeight="1" x14ac:dyDescent="0.25">
      <c r="A26" s="2" t="s">
        <v>140</v>
      </c>
      <c r="B26" s="67">
        <v>3769</v>
      </c>
      <c r="C26" s="67">
        <v>2908</v>
      </c>
      <c r="D26" s="67">
        <v>577</v>
      </c>
      <c r="E26" s="67">
        <v>7254</v>
      </c>
    </row>
    <row r="27" spans="1:5" x14ac:dyDescent="0.25">
      <c r="A27" s="2" t="s">
        <v>139</v>
      </c>
      <c r="B27" s="67">
        <v>2388</v>
      </c>
      <c r="C27" s="67">
        <v>2217</v>
      </c>
      <c r="D27" s="67">
        <v>422</v>
      </c>
      <c r="E27" s="67">
        <v>5027</v>
      </c>
    </row>
    <row r="28" spans="1:5" x14ac:dyDescent="0.25">
      <c r="A28" s="2" t="s">
        <v>138</v>
      </c>
      <c r="B28" s="69">
        <v>2576</v>
      </c>
      <c r="C28" s="67">
        <v>2524</v>
      </c>
      <c r="D28" s="67">
        <v>427</v>
      </c>
      <c r="E28" s="67">
        <v>5527</v>
      </c>
    </row>
    <row r="29" spans="1:5" s="12" customFormat="1" x14ac:dyDescent="0.25">
      <c r="A29" s="26" t="s">
        <v>137</v>
      </c>
      <c r="B29" s="66">
        <v>8733</v>
      </c>
      <c r="C29" s="66">
        <v>7649</v>
      </c>
      <c r="D29" s="66">
        <v>1426</v>
      </c>
      <c r="E29" s="66">
        <v>17808</v>
      </c>
    </row>
    <row r="30" spans="1:5" x14ac:dyDescent="0.25">
      <c r="A30" s="2" t="s">
        <v>136</v>
      </c>
      <c r="B30" s="66"/>
      <c r="C30" s="66"/>
      <c r="D30" s="66"/>
      <c r="E30" s="66"/>
    </row>
    <row r="31" spans="1:5" ht="12" customHeight="1" x14ac:dyDescent="0.25">
      <c r="A31" s="2" t="s">
        <v>135</v>
      </c>
      <c r="B31" s="67">
        <v>2111</v>
      </c>
      <c r="C31" s="67">
        <v>782</v>
      </c>
      <c r="D31" s="67">
        <v>2512</v>
      </c>
      <c r="E31" s="67">
        <v>5405</v>
      </c>
    </row>
    <row r="32" spans="1:5" x14ac:dyDescent="0.25">
      <c r="A32" s="2" t="s">
        <v>134</v>
      </c>
      <c r="B32" s="68" t="s">
        <v>103</v>
      </c>
      <c r="C32" s="68" t="s">
        <v>103</v>
      </c>
      <c r="D32" s="67">
        <v>54531</v>
      </c>
      <c r="E32" s="67">
        <v>54531</v>
      </c>
    </row>
    <row r="33" spans="1:5" s="12" customFormat="1" x14ac:dyDescent="0.25">
      <c r="A33" s="26" t="s">
        <v>133</v>
      </c>
      <c r="B33" s="66">
        <v>81255</v>
      </c>
      <c r="C33" s="66">
        <v>42877</v>
      </c>
      <c r="D33" s="66">
        <v>68652</v>
      </c>
      <c r="E33" s="66">
        <v>192784</v>
      </c>
    </row>
  </sheetData>
  <mergeCells count="3">
    <mergeCell ref="B3:D3"/>
    <mergeCell ref="A2:A3"/>
    <mergeCell ref="E2:E3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6FDC57-54C2-4BF7-B26A-600D38416D17}">
  <dimension ref="A1:H30"/>
  <sheetViews>
    <sheetView zoomScaleNormal="100" workbookViewId="0"/>
  </sheetViews>
  <sheetFormatPr defaultRowHeight="13.5" x14ac:dyDescent="0.25"/>
  <cols>
    <col min="1" max="1" width="16" style="2" customWidth="1"/>
    <col min="2" max="8" width="10.140625" style="2" customWidth="1"/>
    <col min="9" max="16384" width="9.140625" style="1"/>
  </cols>
  <sheetData>
    <row r="1" spans="1:8" s="12" customFormat="1" ht="15.75" customHeight="1" x14ac:dyDescent="0.2">
      <c r="A1" s="13" t="s">
        <v>172</v>
      </c>
      <c r="B1" s="13"/>
      <c r="C1" s="13"/>
      <c r="D1" s="13"/>
      <c r="E1" s="13"/>
      <c r="F1" s="13"/>
      <c r="G1" s="13"/>
      <c r="H1" s="13"/>
    </row>
    <row r="2" spans="1:8" ht="48.75" customHeight="1" x14ac:dyDescent="0.2">
      <c r="A2" s="29" t="s">
        <v>171</v>
      </c>
      <c r="B2" s="28">
        <v>2000</v>
      </c>
      <c r="C2" s="28">
        <v>2001</v>
      </c>
      <c r="D2" s="28">
        <v>2002</v>
      </c>
      <c r="E2" s="28">
        <v>2003</v>
      </c>
      <c r="F2" s="28">
        <v>2004</v>
      </c>
      <c r="G2" s="27">
        <v>2005</v>
      </c>
      <c r="H2" s="65" t="s">
        <v>170</v>
      </c>
    </row>
    <row r="3" spans="1:8" ht="20.100000000000001" customHeight="1" x14ac:dyDescent="0.25">
      <c r="A3" s="2" t="s">
        <v>169</v>
      </c>
      <c r="B3" s="73">
        <v>10701</v>
      </c>
      <c r="C3" s="73">
        <v>10803</v>
      </c>
      <c r="D3" s="73">
        <v>10552</v>
      </c>
      <c r="E3" s="73">
        <v>12217</v>
      </c>
      <c r="F3" s="73">
        <v>9974</v>
      </c>
      <c r="G3" s="73">
        <v>9548</v>
      </c>
      <c r="H3" s="70">
        <v>38.000477592931624</v>
      </c>
    </row>
    <row r="4" spans="1:8" s="12" customFormat="1" ht="12.95" customHeight="1" x14ac:dyDescent="0.25">
      <c r="A4" s="26" t="s">
        <v>161</v>
      </c>
      <c r="B4" s="72">
        <v>10701</v>
      </c>
      <c r="C4" s="72">
        <v>10803</v>
      </c>
      <c r="D4" s="72">
        <v>10552</v>
      </c>
      <c r="E4" s="72">
        <v>12217</v>
      </c>
      <c r="F4" s="72">
        <v>9974</v>
      </c>
      <c r="G4" s="72">
        <v>9548</v>
      </c>
      <c r="H4" s="71">
        <v>38.000477592931624</v>
      </c>
    </row>
    <row r="5" spans="1:8" ht="18" customHeight="1" x14ac:dyDescent="0.25">
      <c r="A5" s="2" t="s">
        <v>160</v>
      </c>
      <c r="B5" s="73">
        <v>1382</v>
      </c>
      <c r="C5" s="73">
        <v>1531</v>
      </c>
      <c r="D5" s="73">
        <v>1614</v>
      </c>
      <c r="E5" s="73">
        <v>1589</v>
      </c>
      <c r="F5" s="73">
        <v>1551</v>
      </c>
      <c r="G5" s="73">
        <v>1415</v>
      </c>
      <c r="H5" s="70">
        <v>30.720798957881023</v>
      </c>
    </row>
    <row r="6" spans="1:8" ht="15" customHeight="1" x14ac:dyDescent="0.25">
      <c r="A6" s="2" t="s">
        <v>159</v>
      </c>
      <c r="B6" s="73">
        <v>1837</v>
      </c>
      <c r="C6" s="73">
        <v>1845</v>
      </c>
      <c r="D6" s="73">
        <v>1610</v>
      </c>
      <c r="E6" s="73">
        <v>1561</v>
      </c>
      <c r="F6" s="73">
        <v>1751</v>
      </c>
      <c r="G6" s="73">
        <v>1531</v>
      </c>
      <c r="H6" s="70">
        <v>32.974370019384018</v>
      </c>
    </row>
    <row r="7" spans="1:8" ht="15" customHeight="1" x14ac:dyDescent="0.25">
      <c r="A7" s="2" t="s">
        <v>158</v>
      </c>
      <c r="B7" s="73">
        <v>1435</v>
      </c>
      <c r="C7" s="73">
        <v>1451</v>
      </c>
      <c r="D7" s="73">
        <v>1420</v>
      </c>
      <c r="E7" s="73">
        <v>1510</v>
      </c>
      <c r="F7" s="73">
        <v>1326</v>
      </c>
      <c r="G7" s="73">
        <v>1258</v>
      </c>
      <c r="H7" s="70">
        <v>31.72761664564943</v>
      </c>
    </row>
    <row r="8" spans="1:8" s="12" customFormat="1" ht="12.95" customHeight="1" x14ac:dyDescent="0.25">
      <c r="A8" s="26" t="s">
        <v>157</v>
      </c>
      <c r="B8" s="72">
        <v>4654</v>
      </c>
      <c r="C8" s="72">
        <v>4827</v>
      </c>
      <c r="D8" s="72">
        <f>SUM(D5:D7)</f>
        <v>4644</v>
      </c>
      <c r="E8" s="72">
        <f>SUM(E5:E7)</f>
        <v>4660</v>
      </c>
      <c r="F8" s="72">
        <f>SUM(F5:F7)</f>
        <v>4628</v>
      </c>
      <c r="G8" s="72">
        <v>4204</v>
      </c>
      <c r="H8" s="71">
        <v>31.814741940366275</v>
      </c>
    </row>
    <row r="9" spans="1:8" ht="18" customHeight="1" x14ac:dyDescent="0.25">
      <c r="A9" s="2" t="s">
        <v>156</v>
      </c>
      <c r="B9" s="73">
        <v>1466</v>
      </c>
      <c r="C9" s="73">
        <v>1617</v>
      </c>
      <c r="D9" s="73">
        <v>1914</v>
      </c>
      <c r="E9" s="73">
        <v>2030</v>
      </c>
      <c r="F9" s="73">
        <v>2043</v>
      </c>
      <c r="G9" s="73">
        <v>2061</v>
      </c>
      <c r="H9" s="70">
        <v>38.032847388817125</v>
      </c>
    </row>
    <row r="10" spans="1:8" ht="15" customHeight="1" x14ac:dyDescent="0.25">
      <c r="A10" s="2" t="s">
        <v>155</v>
      </c>
      <c r="B10" s="73">
        <v>886</v>
      </c>
      <c r="C10" s="73">
        <v>1034</v>
      </c>
      <c r="D10" s="73">
        <v>1070</v>
      </c>
      <c r="E10" s="73">
        <v>1020</v>
      </c>
      <c r="F10" s="73">
        <v>1062</v>
      </c>
      <c r="G10" s="73">
        <v>1155</v>
      </c>
      <c r="H10" s="70">
        <v>36.504424778761063</v>
      </c>
    </row>
    <row r="11" spans="1:8" ht="15" customHeight="1" x14ac:dyDescent="0.25">
      <c r="A11" s="2" t="s">
        <v>154</v>
      </c>
      <c r="B11" s="73">
        <v>891</v>
      </c>
      <c r="C11" s="73">
        <v>986</v>
      </c>
      <c r="D11" s="73">
        <v>1078</v>
      </c>
      <c r="E11" s="73">
        <v>1001</v>
      </c>
      <c r="F11" s="73">
        <v>1030</v>
      </c>
      <c r="G11" s="73">
        <v>1005</v>
      </c>
      <c r="H11" s="70">
        <v>28.293918918918919</v>
      </c>
    </row>
    <row r="12" spans="1:8" s="12" customFormat="1" ht="12.95" customHeight="1" x14ac:dyDescent="0.25">
      <c r="A12" s="26" t="s">
        <v>153</v>
      </c>
      <c r="B12" s="72">
        <v>3243</v>
      </c>
      <c r="C12" s="72">
        <v>3637</v>
      </c>
      <c r="D12" s="72">
        <v>4062</v>
      </c>
      <c r="E12" s="72">
        <v>4051</v>
      </c>
      <c r="F12" s="72">
        <v>4135</v>
      </c>
      <c r="G12" s="72">
        <v>4221</v>
      </c>
      <c r="H12" s="71">
        <v>34.799999999999997</v>
      </c>
    </row>
    <row r="13" spans="1:8" ht="18" customHeight="1" x14ac:dyDescent="0.25">
      <c r="A13" s="2" t="s">
        <v>152</v>
      </c>
      <c r="B13" s="73">
        <v>2495</v>
      </c>
      <c r="C13" s="73">
        <v>2493</v>
      </c>
      <c r="D13" s="73">
        <v>2399</v>
      </c>
      <c r="E13" s="73">
        <v>2655</v>
      </c>
      <c r="F13" s="73">
        <v>2298</v>
      </c>
      <c r="G13" s="73">
        <v>2160</v>
      </c>
      <c r="H13" s="70">
        <v>28.985507246376812</v>
      </c>
    </row>
    <row r="14" spans="1:8" ht="15" customHeight="1" x14ac:dyDescent="0.25">
      <c r="A14" s="2" t="s">
        <v>151</v>
      </c>
      <c r="B14" s="73">
        <v>1507</v>
      </c>
      <c r="C14" s="73">
        <v>1621</v>
      </c>
      <c r="D14" s="73">
        <v>1475</v>
      </c>
      <c r="E14" s="73">
        <v>1403</v>
      </c>
      <c r="F14" s="73">
        <v>1236</v>
      </c>
      <c r="G14" s="73">
        <v>1186</v>
      </c>
      <c r="H14" s="70">
        <v>27.768672442051042</v>
      </c>
    </row>
    <row r="15" spans="1:8" ht="15" customHeight="1" x14ac:dyDescent="0.25">
      <c r="A15" s="2" t="s">
        <v>150</v>
      </c>
      <c r="B15" s="73">
        <v>2076</v>
      </c>
      <c r="C15" s="73">
        <v>2180</v>
      </c>
      <c r="D15" s="73">
        <v>2074</v>
      </c>
      <c r="E15" s="73">
        <v>1772</v>
      </c>
      <c r="F15" s="73">
        <v>1609</v>
      </c>
      <c r="G15" s="73">
        <v>1518</v>
      </c>
      <c r="H15" s="70">
        <v>29.293708992666922</v>
      </c>
    </row>
    <row r="16" spans="1:8" s="12" customFormat="1" ht="12.95" customHeight="1" x14ac:dyDescent="0.25">
      <c r="A16" s="26" t="s">
        <v>149</v>
      </c>
      <c r="B16" s="72">
        <v>6078</v>
      </c>
      <c r="C16" s="72">
        <f>SUM(C13:C15)</f>
        <v>6294</v>
      </c>
      <c r="D16" s="72">
        <f>SUM(D13:D15)</f>
        <v>5948</v>
      </c>
      <c r="E16" s="72">
        <f>SUM(E13:E15)</f>
        <v>5830</v>
      </c>
      <c r="F16" s="72">
        <f>SUM(F13:F15)</f>
        <v>5143</v>
      </c>
      <c r="G16" s="72">
        <v>4864</v>
      </c>
      <c r="H16" s="71">
        <v>28.772552499260573</v>
      </c>
    </row>
    <row r="17" spans="1:8" ht="18" customHeight="1" x14ac:dyDescent="0.25">
      <c r="A17" s="2" t="s">
        <v>148</v>
      </c>
      <c r="B17" s="73">
        <v>3855</v>
      </c>
      <c r="C17" s="73">
        <v>5139</v>
      </c>
      <c r="D17" s="73">
        <v>4895</v>
      </c>
      <c r="E17" s="73">
        <v>3571</v>
      </c>
      <c r="F17" s="73">
        <v>2927</v>
      </c>
      <c r="G17" s="73">
        <v>2549</v>
      </c>
      <c r="H17" s="70">
        <v>26.119479454862176</v>
      </c>
    </row>
    <row r="18" spans="1:8" ht="15" customHeight="1" x14ac:dyDescent="0.25">
      <c r="A18" s="2" t="s">
        <v>147</v>
      </c>
      <c r="B18" s="73">
        <v>2052</v>
      </c>
      <c r="C18" s="73">
        <v>2431</v>
      </c>
      <c r="D18" s="73">
        <v>2411</v>
      </c>
      <c r="E18" s="73">
        <v>2201</v>
      </c>
      <c r="F18" s="73">
        <v>1683</v>
      </c>
      <c r="G18" s="73">
        <v>1489</v>
      </c>
      <c r="H18" s="70">
        <v>31.118077324973875</v>
      </c>
    </row>
    <row r="19" spans="1:8" ht="15" customHeight="1" x14ac:dyDescent="0.25">
      <c r="A19" s="2" t="s">
        <v>146</v>
      </c>
      <c r="B19" s="73">
        <v>967</v>
      </c>
      <c r="C19" s="73">
        <v>967</v>
      </c>
      <c r="D19" s="73">
        <v>1005</v>
      </c>
      <c r="E19" s="73">
        <v>1103</v>
      </c>
      <c r="F19" s="73">
        <v>966</v>
      </c>
      <c r="G19" s="73">
        <v>954</v>
      </c>
      <c r="H19" s="70">
        <v>28.909090909090907</v>
      </c>
    </row>
    <row r="20" spans="1:8" s="12" customFormat="1" ht="12.95" customHeight="1" x14ac:dyDescent="0.25">
      <c r="A20" s="26" t="s">
        <v>145</v>
      </c>
      <c r="B20" s="72">
        <v>6874</v>
      </c>
      <c r="C20" s="72">
        <f>SUM(C17:C19)</f>
        <v>8537</v>
      </c>
      <c r="D20" s="72">
        <f>SUM(D17:D19)</f>
        <v>8311</v>
      </c>
      <c r="E20" s="72">
        <f>SUM(E17:E19)</f>
        <v>6875</v>
      </c>
      <c r="F20" s="72">
        <f>SUM(F17:F19)</f>
        <v>5576</v>
      </c>
      <c r="G20" s="72">
        <v>4992</v>
      </c>
      <c r="H20" s="71">
        <v>27.97579018157364</v>
      </c>
    </row>
    <row r="21" spans="1:8" ht="18" customHeight="1" x14ac:dyDescent="0.25">
      <c r="A21" s="2" t="s">
        <v>144</v>
      </c>
      <c r="B21" s="73">
        <v>3076</v>
      </c>
      <c r="C21" s="73">
        <v>4136</v>
      </c>
      <c r="D21" s="73">
        <v>3066</v>
      </c>
      <c r="E21" s="73">
        <v>2681</v>
      </c>
      <c r="F21" s="73">
        <v>2035</v>
      </c>
      <c r="G21" s="73">
        <v>1885</v>
      </c>
      <c r="H21" s="70">
        <v>25.642769691198474</v>
      </c>
    </row>
    <row r="22" spans="1:8" ht="15" customHeight="1" x14ac:dyDescent="0.25">
      <c r="A22" s="2" t="s">
        <v>143</v>
      </c>
      <c r="B22" s="73">
        <v>2544</v>
      </c>
      <c r="C22" s="73">
        <v>2791</v>
      </c>
      <c r="D22" s="73">
        <v>2180</v>
      </c>
      <c r="E22" s="73">
        <v>2350</v>
      </c>
      <c r="F22" s="73">
        <v>2496</v>
      </c>
      <c r="G22" s="73">
        <v>1848</v>
      </c>
      <c r="H22" s="70">
        <v>30.515191545574638</v>
      </c>
    </row>
    <row r="23" spans="1:8" ht="15" customHeight="1" x14ac:dyDescent="0.25">
      <c r="A23" s="2" t="s">
        <v>142</v>
      </c>
      <c r="B23" s="73">
        <v>4539</v>
      </c>
      <c r="C23" s="73">
        <v>4566</v>
      </c>
      <c r="D23" s="73">
        <v>3981</v>
      </c>
      <c r="E23" s="73">
        <v>3802</v>
      </c>
      <c r="F23" s="73">
        <v>3019</v>
      </c>
      <c r="G23" s="73">
        <v>2884</v>
      </c>
      <c r="H23" s="70">
        <v>27.391015291100768</v>
      </c>
    </row>
    <row r="24" spans="1:8" s="12" customFormat="1" ht="12.95" customHeight="1" x14ac:dyDescent="0.25">
      <c r="A24" s="26" t="s">
        <v>141</v>
      </c>
      <c r="B24" s="72">
        <v>10159</v>
      </c>
      <c r="C24" s="72">
        <f>SUM(C21:C23)</f>
        <v>11493</v>
      </c>
      <c r="D24" s="72">
        <f>SUM(D21:D23)</f>
        <v>9227</v>
      </c>
      <c r="E24" s="72">
        <f>SUM(E21:E23)</f>
        <v>8833</v>
      </c>
      <c r="F24" s="72">
        <f>SUM(F21:F23)</f>
        <v>7550</v>
      </c>
      <c r="G24" s="72">
        <v>6617</v>
      </c>
      <c r="H24" s="71">
        <v>27.644552139037433</v>
      </c>
    </row>
    <row r="25" spans="1:8" ht="18" customHeight="1" x14ac:dyDescent="0.25">
      <c r="A25" s="2" t="s">
        <v>140</v>
      </c>
      <c r="B25" s="73">
        <v>2975</v>
      </c>
      <c r="C25" s="73">
        <v>3488</v>
      </c>
      <c r="D25" s="73">
        <v>3000</v>
      </c>
      <c r="E25" s="73">
        <v>3012</v>
      </c>
      <c r="F25" s="73">
        <v>2911</v>
      </c>
      <c r="G25" s="73">
        <v>2908</v>
      </c>
      <c r="H25" s="70">
        <v>32.611864977010207</v>
      </c>
    </row>
    <row r="26" spans="1:8" ht="15" customHeight="1" x14ac:dyDescent="0.25">
      <c r="A26" s="2" t="s">
        <v>139</v>
      </c>
      <c r="B26" s="73">
        <v>3168</v>
      </c>
      <c r="C26" s="73">
        <v>3174</v>
      </c>
      <c r="D26" s="73">
        <v>2827</v>
      </c>
      <c r="E26" s="73">
        <v>2446</v>
      </c>
      <c r="F26" s="73">
        <v>2356</v>
      </c>
      <c r="G26" s="73">
        <v>2217</v>
      </c>
      <c r="H26" s="70">
        <v>32.214472537053183</v>
      </c>
    </row>
    <row r="27" spans="1:8" ht="15" customHeight="1" x14ac:dyDescent="0.25">
      <c r="A27" s="2" t="s">
        <v>138</v>
      </c>
      <c r="B27" s="73">
        <v>3297</v>
      </c>
      <c r="C27" s="73">
        <v>3667</v>
      </c>
      <c r="D27" s="73">
        <v>3331</v>
      </c>
      <c r="E27" s="73">
        <v>3260</v>
      </c>
      <c r="F27" s="73">
        <v>2914</v>
      </c>
      <c r="G27" s="73">
        <v>2524</v>
      </c>
      <c r="H27" s="70">
        <v>37.210673743181481</v>
      </c>
    </row>
    <row r="28" spans="1:8" s="12" customFormat="1" ht="12.95" customHeight="1" x14ac:dyDescent="0.25">
      <c r="A28" s="26" t="s">
        <v>137</v>
      </c>
      <c r="B28" s="72">
        <v>9440</v>
      </c>
      <c r="C28" s="72">
        <f>SUM(C25:C27)</f>
        <v>10329</v>
      </c>
      <c r="D28" s="72">
        <f>SUM(D25:D27)</f>
        <v>9158</v>
      </c>
      <c r="E28" s="72">
        <f>SUM(E25:E27)</f>
        <v>8718</v>
      </c>
      <c r="F28" s="72">
        <f>SUM(F25:F27)</f>
        <v>8181</v>
      </c>
      <c r="G28" s="72">
        <v>7649</v>
      </c>
      <c r="H28" s="71">
        <v>33.872110530511023</v>
      </c>
    </row>
    <row r="29" spans="1:8" ht="15" customHeight="1" x14ac:dyDescent="0.25">
      <c r="A29" s="2" t="s">
        <v>136</v>
      </c>
      <c r="B29" s="73">
        <v>3047</v>
      </c>
      <c r="C29" s="73">
        <v>2845</v>
      </c>
      <c r="D29" s="73">
        <v>1312</v>
      </c>
      <c r="E29" s="73">
        <v>878</v>
      </c>
      <c r="F29" s="73">
        <v>779</v>
      </c>
      <c r="G29" s="73">
        <v>782</v>
      </c>
      <c r="H29" s="70">
        <v>28.200504868373606</v>
      </c>
    </row>
    <row r="30" spans="1:8" ht="12" customHeight="1" x14ac:dyDescent="0.25">
      <c r="A30" s="26" t="s">
        <v>133</v>
      </c>
      <c r="B30" s="72">
        <v>54196</v>
      </c>
      <c r="C30" s="72">
        <v>58765</v>
      </c>
      <c r="D30" s="72">
        <v>53214</v>
      </c>
      <c r="E30" s="72">
        <v>52062</v>
      </c>
      <c r="F30" s="72">
        <v>45966</v>
      </c>
      <c r="G30" s="72">
        <v>42877</v>
      </c>
      <c r="H30" s="71">
        <v>31.875255547708438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61028-F8DA-42B7-8C28-1AE4ACE2E967}">
  <dimension ref="A1:D31"/>
  <sheetViews>
    <sheetView zoomScaleNormal="100" workbookViewId="0"/>
  </sheetViews>
  <sheetFormatPr defaultRowHeight="13.5" x14ac:dyDescent="0.25"/>
  <cols>
    <col min="1" max="1" width="21.5703125" style="2" customWidth="1"/>
    <col min="2" max="4" width="21.7109375" style="2" customWidth="1"/>
    <col min="5" max="16384" width="9.140625" style="1"/>
  </cols>
  <sheetData>
    <row r="1" spans="1:4" s="48" customFormat="1" ht="15.75" customHeight="1" x14ac:dyDescent="0.25">
      <c r="A1" s="57" t="s">
        <v>179</v>
      </c>
      <c r="B1" s="57"/>
      <c r="C1" s="57"/>
      <c r="D1" s="57"/>
    </row>
    <row r="2" spans="1:4" ht="22.5" customHeight="1" x14ac:dyDescent="0.2">
      <c r="A2" s="29" t="s">
        <v>171</v>
      </c>
      <c r="B2" s="38" t="s">
        <v>68</v>
      </c>
      <c r="C2" s="38" t="s">
        <v>178</v>
      </c>
      <c r="D2" s="65" t="s">
        <v>177</v>
      </c>
    </row>
    <row r="3" spans="1:4" s="74" customFormat="1" ht="20.100000000000001" customHeight="1" x14ac:dyDescent="0.25">
      <c r="A3" s="2" t="s">
        <v>176</v>
      </c>
      <c r="B3" s="33">
        <v>513088</v>
      </c>
      <c r="C3" s="79">
        <v>30.217196702002358</v>
      </c>
      <c r="D3" s="33">
        <v>72731</v>
      </c>
    </row>
    <row r="4" spans="1:4" s="74" customFormat="1" ht="15" customHeight="1" x14ac:dyDescent="0.25">
      <c r="A4" s="2" t="s">
        <v>175</v>
      </c>
      <c r="B4" s="33">
        <v>303505</v>
      </c>
      <c r="C4" s="79">
        <v>26.209412780656304</v>
      </c>
      <c r="D4" s="33">
        <v>60368</v>
      </c>
    </row>
    <row r="5" spans="1:4" s="13" customFormat="1" ht="15" customHeight="1" x14ac:dyDescent="0.25">
      <c r="A5" s="26" t="s">
        <v>161</v>
      </c>
      <c r="B5" s="75">
        <v>816593</v>
      </c>
      <c r="C5" s="76">
        <v>28.5921918767507</v>
      </c>
      <c r="D5" s="75">
        <v>68136</v>
      </c>
    </row>
    <row r="6" spans="1:4" s="74" customFormat="1" ht="18" customHeight="1" x14ac:dyDescent="0.25">
      <c r="A6" s="2" t="s">
        <v>160</v>
      </c>
      <c r="B6" s="33">
        <v>116254</v>
      </c>
      <c r="C6" s="79">
        <v>27.162149532710277</v>
      </c>
      <c r="D6" s="33">
        <v>60573</v>
      </c>
    </row>
    <row r="7" spans="1:4" s="74" customFormat="1" ht="15" customHeight="1" x14ac:dyDescent="0.25">
      <c r="A7" s="2" t="s">
        <v>159</v>
      </c>
      <c r="B7" s="33">
        <v>93310</v>
      </c>
      <c r="C7" s="79">
        <v>29.622222222222224</v>
      </c>
      <c r="D7" s="33">
        <v>62426</v>
      </c>
    </row>
    <row r="8" spans="1:4" s="74" customFormat="1" ht="15" customHeight="1" x14ac:dyDescent="0.25">
      <c r="A8" s="2" t="s">
        <v>158</v>
      </c>
      <c r="B8" s="33">
        <v>103473</v>
      </c>
      <c r="C8" s="79">
        <v>28.348767123287672</v>
      </c>
      <c r="D8" s="33">
        <v>60235</v>
      </c>
    </row>
    <row r="9" spans="1:4" s="13" customFormat="1" ht="15" customHeight="1" x14ac:dyDescent="0.25">
      <c r="A9" s="26" t="s">
        <v>157</v>
      </c>
      <c r="B9" s="75">
        <v>313037</v>
      </c>
      <c r="C9" s="76">
        <v>28.252436823104691</v>
      </c>
      <c r="D9" s="75">
        <v>61013</v>
      </c>
    </row>
    <row r="10" spans="1:4" s="74" customFormat="1" ht="18" customHeight="1" x14ac:dyDescent="0.25">
      <c r="A10" s="2" t="s">
        <v>156</v>
      </c>
      <c r="B10" s="33">
        <v>121403</v>
      </c>
      <c r="C10" s="79">
        <v>27.466742081447965</v>
      </c>
      <c r="D10" s="33">
        <v>59779</v>
      </c>
    </row>
    <row r="11" spans="1:4" s="74" customFormat="1" ht="15" customHeight="1" x14ac:dyDescent="0.25">
      <c r="A11" s="2" t="s">
        <v>155</v>
      </c>
      <c r="B11" s="33">
        <v>75138</v>
      </c>
      <c r="C11" s="79">
        <v>28.461363636363636</v>
      </c>
      <c r="D11" s="33">
        <v>56833</v>
      </c>
    </row>
    <row r="12" spans="1:4" s="74" customFormat="1" ht="15" customHeight="1" x14ac:dyDescent="0.25">
      <c r="A12" s="2" t="s">
        <v>154</v>
      </c>
      <c r="B12" s="33">
        <v>81861</v>
      </c>
      <c r="C12" s="79">
        <v>27.843877551020409</v>
      </c>
      <c r="D12" s="33">
        <v>56647</v>
      </c>
    </row>
    <row r="13" spans="1:4" s="13" customFormat="1" ht="15" customHeight="1" x14ac:dyDescent="0.25">
      <c r="A13" s="26" t="s">
        <v>153</v>
      </c>
      <c r="B13" s="75">
        <v>278402</v>
      </c>
      <c r="C13" s="76">
        <v>27.840199999999999</v>
      </c>
      <c r="D13" s="75">
        <v>58063</v>
      </c>
    </row>
    <row r="14" spans="1:4" s="74" customFormat="1" ht="18" customHeight="1" x14ac:dyDescent="0.25">
      <c r="A14" s="2" t="s">
        <v>152</v>
      </c>
      <c r="B14" s="33">
        <v>131698</v>
      </c>
      <c r="C14" s="79">
        <v>33.08994974874372</v>
      </c>
      <c r="D14" s="33">
        <v>57816</v>
      </c>
    </row>
    <row r="15" spans="1:4" s="74" customFormat="1" ht="15" customHeight="1" x14ac:dyDescent="0.25">
      <c r="A15" s="2" t="s">
        <v>151</v>
      </c>
      <c r="B15" s="33">
        <v>101756</v>
      </c>
      <c r="C15" s="79">
        <v>30.928875379939207</v>
      </c>
      <c r="D15" s="33">
        <v>53700</v>
      </c>
    </row>
    <row r="16" spans="1:4" s="74" customFormat="1" ht="15" customHeight="1" x14ac:dyDescent="0.25">
      <c r="A16" s="2" t="s">
        <v>150</v>
      </c>
      <c r="B16" s="33">
        <v>79519</v>
      </c>
      <c r="C16" s="79">
        <v>32.723868312757205</v>
      </c>
      <c r="D16" s="33">
        <v>53945</v>
      </c>
    </row>
    <row r="17" spans="1:4" s="13" customFormat="1" ht="15" customHeight="1" x14ac:dyDescent="0.25">
      <c r="A17" s="26" t="s">
        <v>149</v>
      </c>
      <c r="B17" s="75">
        <v>312973</v>
      </c>
      <c r="C17" s="76">
        <v>32.265257731958762</v>
      </c>
      <c r="D17" s="75">
        <v>55494</v>
      </c>
    </row>
    <row r="18" spans="1:4" s="74" customFormat="1" ht="18" customHeight="1" x14ac:dyDescent="0.25">
      <c r="A18" s="2" t="s">
        <v>148</v>
      </c>
      <c r="B18" s="33">
        <v>223166</v>
      </c>
      <c r="C18" s="79">
        <v>30.739118457300275</v>
      </c>
      <c r="D18" s="33">
        <v>55474</v>
      </c>
    </row>
    <row r="19" spans="1:4" s="74" customFormat="1" ht="15" customHeight="1" x14ac:dyDescent="0.25">
      <c r="A19" s="2" t="s">
        <v>147</v>
      </c>
      <c r="B19" s="33">
        <v>104818</v>
      </c>
      <c r="C19" s="79">
        <v>32.653582554517136</v>
      </c>
      <c r="D19" s="33">
        <v>57092</v>
      </c>
    </row>
    <row r="20" spans="1:4" s="74" customFormat="1" ht="15" customHeight="1" x14ac:dyDescent="0.25">
      <c r="A20" s="2" t="s">
        <v>146</v>
      </c>
      <c r="B20" s="33">
        <v>67972</v>
      </c>
      <c r="C20" s="79">
        <v>31.61488372093023</v>
      </c>
      <c r="D20" s="33">
        <v>56744</v>
      </c>
    </row>
    <row r="21" spans="1:4" s="13" customFormat="1" ht="15" customHeight="1" x14ac:dyDescent="0.25">
      <c r="A21" s="26" t="s">
        <v>145</v>
      </c>
      <c r="B21" s="75">
        <v>395956</v>
      </c>
      <c r="C21" s="76">
        <v>31.375277337559432</v>
      </c>
      <c r="D21" s="75">
        <v>56120</v>
      </c>
    </row>
    <row r="22" spans="1:4" s="74" customFormat="1" ht="18" customHeight="1" x14ac:dyDescent="0.25">
      <c r="A22" s="2" t="s">
        <v>144</v>
      </c>
      <c r="B22" s="33">
        <v>159119</v>
      </c>
      <c r="C22" s="79">
        <v>29.089396709323584</v>
      </c>
      <c r="D22" s="33">
        <v>52704</v>
      </c>
    </row>
    <row r="23" spans="1:4" s="74" customFormat="1" ht="15" customHeight="1" x14ac:dyDescent="0.25">
      <c r="A23" s="2" t="s">
        <v>143</v>
      </c>
      <c r="B23" s="33">
        <v>133762</v>
      </c>
      <c r="C23" s="79">
        <v>32.865356265356269</v>
      </c>
      <c r="D23" s="33">
        <v>52195</v>
      </c>
    </row>
    <row r="24" spans="1:4" s="74" customFormat="1" ht="15" customHeight="1" x14ac:dyDescent="0.25">
      <c r="A24" s="2" t="s">
        <v>142</v>
      </c>
      <c r="B24" s="33">
        <v>180097</v>
      </c>
      <c r="C24" s="79">
        <v>31.104835924006906</v>
      </c>
      <c r="D24" s="33">
        <v>47441</v>
      </c>
    </row>
    <row r="25" spans="1:4" s="13" customFormat="1" ht="15" customHeight="1" x14ac:dyDescent="0.25">
      <c r="A25" s="26" t="s">
        <v>141</v>
      </c>
      <c r="B25" s="75">
        <v>472978</v>
      </c>
      <c r="C25" s="76">
        <v>30.853098499673841</v>
      </c>
      <c r="D25" s="75">
        <v>50556</v>
      </c>
    </row>
    <row r="26" spans="1:4" s="74" customFormat="1" ht="18" customHeight="1" x14ac:dyDescent="0.25">
      <c r="A26" s="2" t="s">
        <v>140</v>
      </c>
      <c r="B26" s="33">
        <v>167693</v>
      </c>
      <c r="C26" s="79">
        <v>31.16970260223048</v>
      </c>
      <c r="D26" s="33">
        <v>51991</v>
      </c>
    </row>
    <row r="27" spans="1:4" s="74" customFormat="1" ht="15" customHeight="1" x14ac:dyDescent="0.25">
      <c r="A27" s="2" t="s">
        <v>139</v>
      </c>
      <c r="B27" s="33">
        <v>136958</v>
      </c>
      <c r="C27" s="79">
        <v>35.481347150259069</v>
      </c>
      <c r="D27" s="33">
        <v>51303</v>
      </c>
    </row>
    <row r="28" spans="1:4" s="74" customFormat="1" ht="15" customHeight="1" x14ac:dyDescent="0.25">
      <c r="A28" s="2" t="s">
        <v>138</v>
      </c>
      <c r="B28" s="33">
        <v>139933</v>
      </c>
      <c r="C28" s="78">
        <v>33.08108747044917</v>
      </c>
      <c r="D28" s="33">
        <v>54244</v>
      </c>
    </row>
    <row r="29" spans="1:4" s="13" customFormat="1" ht="15" customHeight="1" x14ac:dyDescent="0.25">
      <c r="A29" s="26" t="s">
        <v>137</v>
      </c>
      <c r="B29" s="75">
        <v>444584</v>
      </c>
      <c r="C29" s="76">
        <v>33.005493689680769</v>
      </c>
      <c r="D29" s="75">
        <v>52488</v>
      </c>
    </row>
    <row r="30" spans="1:4" s="74" customFormat="1" ht="15" customHeight="1" x14ac:dyDescent="0.25">
      <c r="A30" s="2" t="s">
        <v>174</v>
      </c>
      <c r="B30" s="33">
        <v>18655</v>
      </c>
      <c r="C30" s="77" t="s">
        <v>103</v>
      </c>
      <c r="D30" s="33">
        <v>32532</v>
      </c>
    </row>
    <row r="31" spans="1:4" s="13" customFormat="1" ht="18" customHeight="1" x14ac:dyDescent="0.25">
      <c r="A31" s="26" t="s">
        <v>173</v>
      </c>
      <c r="B31" s="75">
        <v>3053178</v>
      </c>
      <c r="C31" s="76">
        <v>30.298481690979457</v>
      </c>
      <c r="D31" s="75">
        <v>58414</v>
      </c>
    </row>
  </sheetData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EE4227-4501-4F3D-B99D-FB8622868FF5}">
  <dimension ref="A1:H33"/>
  <sheetViews>
    <sheetView zoomScaleNormal="100" workbookViewId="0"/>
  </sheetViews>
  <sheetFormatPr defaultRowHeight="13.5" x14ac:dyDescent="0.25"/>
  <cols>
    <col min="1" max="1" width="17" style="2" customWidth="1"/>
    <col min="2" max="8" width="10" style="2" customWidth="1"/>
    <col min="9" max="16384" width="9.140625" style="1"/>
  </cols>
  <sheetData>
    <row r="1" spans="1:8" s="48" customFormat="1" ht="15.75" customHeight="1" x14ac:dyDescent="0.25">
      <c r="A1" s="57" t="s">
        <v>191</v>
      </c>
      <c r="C1" s="57"/>
      <c r="D1" s="57"/>
      <c r="E1" s="57"/>
      <c r="F1" s="57"/>
      <c r="G1" s="57"/>
      <c r="H1" s="57"/>
    </row>
    <row r="2" spans="1:8" s="11" customFormat="1" ht="15.75" customHeight="1" x14ac:dyDescent="0.25">
      <c r="A2" s="150" t="s">
        <v>190</v>
      </c>
      <c r="B2" s="140" t="s">
        <v>189</v>
      </c>
      <c r="C2" s="139" t="s">
        <v>188</v>
      </c>
      <c r="D2" s="139"/>
      <c r="E2" s="139"/>
      <c r="F2" s="139"/>
      <c r="G2" s="139"/>
      <c r="H2" s="131"/>
    </row>
    <row r="3" spans="1:8" s="11" customFormat="1" ht="23.1" customHeight="1" x14ac:dyDescent="0.25">
      <c r="A3" s="150"/>
      <c r="B3" s="140"/>
      <c r="C3" s="38" t="s">
        <v>187</v>
      </c>
      <c r="D3" s="28" t="s">
        <v>186</v>
      </c>
      <c r="E3" s="38" t="s">
        <v>185</v>
      </c>
      <c r="F3" s="38" t="s">
        <v>184</v>
      </c>
      <c r="G3" s="38" t="s">
        <v>183</v>
      </c>
      <c r="H3" s="141" t="s">
        <v>182</v>
      </c>
    </row>
    <row r="4" spans="1:8" s="11" customFormat="1" ht="15.75" customHeight="1" x14ac:dyDescent="0.25">
      <c r="A4" s="150"/>
      <c r="B4" s="140"/>
      <c r="C4" s="139" t="s">
        <v>181</v>
      </c>
      <c r="D4" s="139"/>
      <c r="E4" s="139"/>
      <c r="F4" s="139"/>
      <c r="G4" s="139"/>
      <c r="H4" s="141"/>
    </row>
    <row r="5" spans="1:8" ht="20.100000000000001" customHeight="1" x14ac:dyDescent="0.25">
      <c r="A5" s="2" t="s">
        <v>176</v>
      </c>
      <c r="B5" s="81">
        <v>513088</v>
      </c>
      <c r="C5" s="81">
        <v>419683</v>
      </c>
      <c r="D5" s="81">
        <v>355145</v>
      </c>
      <c r="E5" s="81">
        <v>63621</v>
      </c>
      <c r="F5" s="81">
        <v>50913</v>
      </c>
      <c r="G5" s="81">
        <v>11510</v>
      </c>
      <c r="H5" s="81">
        <v>10867</v>
      </c>
    </row>
    <row r="6" spans="1:8" ht="12.95" customHeight="1" x14ac:dyDescent="0.25">
      <c r="A6" s="2" t="s">
        <v>180</v>
      </c>
      <c r="B6" s="81">
        <v>303505</v>
      </c>
      <c r="C6" s="81">
        <v>213837</v>
      </c>
      <c r="D6" s="81">
        <v>169741</v>
      </c>
      <c r="E6" s="81">
        <v>43477</v>
      </c>
      <c r="F6" s="81">
        <v>43828</v>
      </c>
      <c r="G6" s="81">
        <v>12883</v>
      </c>
      <c r="H6" s="81">
        <v>15058</v>
      </c>
    </row>
    <row r="7" spans="1:8" s="12" customFormat="1" ht="12.95" customHeight="1" x14ac:dyDescent="0.25">
      <c r="A7" s="26" t="s">
        <v>161</v>
      </c>
      <c r="B7" s="80">
        <v>816593</v>
      </c>
      <c r="C7" s="80">
        <v>633520</v>
      </c>
      <c r="D7" s="80">
        <v>524886</v>
      </c>
      <c r="E7" s="80">
        <v>107098</v>
      </c>
      <c r="F7" s="80">
        <v>94741</v>
      </c>
      <c r="G7" s="80">
        <v>24393</v>
      </c>
      <c r="H7" s="80">
        <v>25925</v>
      </c>
    </row>
    <row r="8" spans="1:8" ht="18" customHeight="1" x14ac:dyDescent="0.25">
      <c r="A8" s="2" t="s">
        <v>160</v>
      </c>
      <c r="B8" s="81">
        <v>116254</v>
      </c>
      <c r="C8" s="81">
        <v>81818</v>
      </c>
      <c r="D8" s="81">
        <v>69600</v>
      </c>
      <c r="E8" s="81">
        <v>11388</v>
      </c>
      <c r="F8" s="81">
        <v>13640</v>
      </c>
      <c r="G8" s="81">
        <v>6997</v>
      </c>
      <c r="H8" s="81">
        <v>5432</v>
      </c>
    </row>
    <row r="9" spans="1:8" ht="12.95" customHeight="1" x14ac:dyDescent="0.25">
      <c r="A9" s="2" t="s">
        <v>159</v>
      </c>
      <c r="B9" s="81">
        <v>93310</v>
      </c>
      <c r="C9" s="81">
        <v>62043</v>
      </c>
      <c r="D9" s="81">
        <v>45684</v>
      </c>
      <c r="E9" s="81">
        <v>15332</v>
      </c>
      <c r="F9" s="81">
        <v>15169</v>
      </c>
      <c r="G9" s="81">
        <v>4835</v>
      </c>
      <c r="H9" s="81">
        <v>5113</v>
      </c>
    </row>
    <row r="10" spans="1:8" ht="12.95" customHeight="1" x14ac:dyDescent="0.25">
      <c r="A10" s="2" t="s">
        <v>158</v>
      </c>
      <c r="B10" s="81">
        <v>103473</v>
      </c>
      <c r="C10" s="81">
        <v>73100</v>
      </c>
      <c r="D10" s="81">
        <v>63392</v>
      </c>
      <c r="E10" s="81">
        <v>8783</v>
      </c>
      <c r="F10" s="81">
        <v>12688</v>
      </c>
      <c r="G10" s="81">
        <v>5992</v>
      </c>
      <c r="H10" s="81">
        <v>5044</v>
      </c>
    </row>
    <row r="11" spans="1:8" s="12" customFormat="1" ht="12.95" customHeight="1" x14ac:dyDescent="0.25">
      <c r="A11" s="26" t="s">
        <v>157</v>
      </c>
      <c r="B11" s="80">
        <v>313037</v>
      </c>
      <c r="C11" s="80">
        <v>216961</v>
      </c>
      <c r="D11" s="80">
        <v>178676</v>
      </c>
      <c r="E11" s="80">
        <v>35503</v>
      </c>
      <c r="F11" s="80">
        <v>41497</v>
      </c>
      <c r="G11" s="80">
        <v>17824</v>
      </c>
      <c r="H11" s="80">
        <v>15589</v>
      </c>
    </row>
    <row r="12" spans="1:8" ht="18" customHeight="1" x14ac:dyDescent="0.25">
      <c r="A12" s="2" t="s">
        <v>156</v>
      </c>
      <c r="B12" s="81">
        <v>121403</v>
      </c>
      <c r="C12" s="81">
        <v>88124</v>
      </c>
      <c r="D12" s="81">
        <v>77546</v>
      </c>
      <c r="E12" s="81">
        <v>10186</v>
      </c>
      <c r="F12" s="81">
        <v>17030</v>
      </c>
      <c r="G12" s="81">
        <v>6075</v>
      </c>
      <c r="H12" s="81">
        <v>3221</v>
      </c>
    </row>
    <row r="13" spans="1:8" ht="12.95" customHeight="1" x14ac:dyDescent="0.25">
      <c r="A13" s="2" t="s">
        <v>155</v>
      </c>
      <c r="B13" s="81">
        <v>75138</v>
      </c>
      <c r="C13" s="81">
        <v>53108</v>
      </c>
      <c r="D13" s="81">
        <v>47906</v>
      </c>
      <c r="E13" s="81">
        <v>4918</v>
      </c>
      <c r="F13" s="81">
        <v>9067</v>
      </c>
      <c r="G13" s="81">
        <v>4942</v>
      </c>
      <c r="H13" s="81">
        <v>2993</v>
      </c>
    </row>
    <row r="14" spans="1:8" ht="12.95" customHeight="1" x14ac:dyDescent="0.25">
      <c r="A14" s="2" t="s">
        <v>154</v>
      </c>
      <c r="B14" s="81">
        <v>81861</v>
      </c>
      <c r="C14" s="81">
        <v>58003</v>
      </c>
      <c r="D14" s="81">
        <v>52169</v>
      </c>
      <c r="E14" s="81">
        <v>5578</v>
      </c>
      <c r="F14" s="81">
        <v>7545</v>
      </c>
      <c r="G14" s="81">
        <v>6812</v>
      </c>
      <c r="H14" s="81">
        <v>3552</v>
      </c>
    </row>
    <row r="15" spans="1:8" s="12" customFormat="1" ht="12.95" customHeight="1" x14ac:dyDescent="0.25">
      <c r="A15" s="26" t="s">
        <v>153</v>
      </c>
      <c r="B15" s="80">
        <v>278402</v>
      </c>
      <c r="C15" s="80">
        <v>199235</v>
      </c>
      <c r="D15" s="80">
        <v>177621</v>
      </c>
      <c r="E15" s="80">
        <v>20682</v>
      </c>
      <c r="F15" s="80">
        <v>33642</v>
      </c>
      <c r="G15" s="80">
        <v>17829</v>
      </c>
      <c r="H15" s="80">
        <v>9766</v>
      </c>
    </row>
    <row r="16" spans="1:8" ht="18" customHeight="1" x14ac:dyDescent="0.25">
      <c r="A16" s="2" t="s">
        <v>152</v>
      </c>
      <c r="B16" s="81">
        <v>131698</v>
      </c>
      <c r="C16" s="81">
        <v>78823</v>
      </c>
      <c r="D16" s="81">
        <v>63066</v>
      </c>
      <c r="E16" s="81">
        <v>14873</v>
      </c>
      <c r="F16" s="81">
        <v>24149</v>
      </c>
      <c r="G16" s="81">
        <v>6837</v>
      </c>
      <c r="H16" s="81">
        <v>13918</v>
      </c>
    </row>
    <row r="17" spans="1:8" ht="12.95" customHeight="1" x14ac:dyDescent="0.25">
      <c r="A17" s="2" t="s">
        <v>151</v>
      </c>
      <c r="B17" s="81">
        <v>101756</v>
      </c>
      <c r="C17" s="81">
        <v>65239</v>
      </c>
      <c r="D17" s="81">
        <v>52738</v>
      </c>
      <c r="E17" s="81">
        <v>12326</v>
      </c>
      <c r="F17" s="81">
        <v>13147</v>
      </c>
      <c r="G17" s="81">
        <v>6316</v>
      </c>
      <c r="H17" s="81">
        <v>9530</v>
      </c>
    </row>
    <row r="18" spans="1:8" ht="12.95" customHeight="1" x14ac:dyDescent="0.25">
      <c r="A18" s="2" t="s">
        <v>150</v>
      </c>
      <c r="B18" s="81">
        <v>79519</v>
      </c>
      <c r="C18" s="81">
        <v>47484</v>
      </c>
      <c r="D18" s="81">
        <v>41259</v>
      </c>
      <c r="E18" s="81">
        <v>5986</v>
      </c>
      <c r="F18" s="81">
        <v>14663</v>
      </c>
      <c r="G18" s="81">
        <v>4586</v>
      </c>
      <c r="H18" s="81">
        <v>7200</v>
      </c>
    </row>
    <row r="19" spans="1:8" s="12" customFormat="1" ht="12.95" customHeight="1" x14ac:dyDescent="0.25">
      <c r="A19" s="26" t="s">
        <v>149</v>
      </c>
      <c r="B19" s="80">
        <v>312973</v>
      </c>
      <c r="C19" s="80">
        <v>191546</v>
      </c>
      <c r="D19" s="80">
        <v>157063</v>
      </c>
      <c r="E19" s="80">
        <v>33185</v>
      </c>
      <c r="F19" s="80">
        <v>51959</v>
      </c>
      <c r="G19" s="80">
        <v>17739</v>
      </c>
      <c r="H19" s="80">
        <v>30648</v>
      </c>
    </row>
    <row r="20" spans="1:8" ht="18" customHeight="1" x14ac:dyDescent="0.25">
      <c r="A20" s="2" t="s">
        <v>148</v>
      </c>
      <c r="B20" s="81">
        <v>223166</v>
      </c>
      <c r="C20" s="81">
        <v>132335</v>
      </c>
      <c r="D20" s="81">
        <v>109331</v>
      </c>
      <c r="E20" s="81">
        <v>21835</v>
      </c>
      <c r="F20" s="81">
        <v>34652</v>
      </c>
      <c r="G20" s="81">
        <v>16194</v>
      </c>
      <c r="H20" s="81">
        <v>23301</v>
      </c>
    </row>
    <row r="21" spans="1:8" ht="12.95" customHeight="1" x14ac:dyDescent="0.25">
      <c r="A21" s="2" t="s">
        <v>147</v>
      </c>
      <c r="B21" s="81">
        <v>104818</v>
      </c>
      <c r="C21" s="81">
        <v>68900</v>
      </c>
      <c r="D21" s="81">
        <v>54048</v>
      </c>
      <c r="E21" s="81">
        <v>14334</v>
      </c>
      <c r="F21" s="81">
        <v>17895</v>
      </c>
      <c r="G21" s="81">
        <v>5256</v>
      </c>
      <c r="H21" s="81">
        <v>6460</v>
      </c>
    </row>
    <row r="22" spans="1:8" ht="12.95" customHeight="1" x14ac:dyDescent="0.25">
      <c r="A22" s="2" t="s">
        <v>146</v>
      </c>
      <c r="B22" s="81">
        <v>67972</v>
      </c>
      <c r="C22" s="81">
        <v>45582</v>
      </c>
      <c r="D22" s="81">
        <v>36407</v>
      </c>
      <c r="E22" s="81">
        <v>9043</v>
      </c>
      <c r="F22" s="81">
        <v>9113</v>
      </c>
      <c r="G22" s="81">
        <v>4009</v>
      </c>
      <c r="H22" s="81">
        <v>4855</v>
      </c>
    </row>
    <row r="23" spans="1:8" s="12" customFormat="1" ht="12.95" customHeight="1" x14ac:dyDescent="0.25">
      <c r="A23" s="26" t="s">
        <v>145</v>
      </c>
      <c r="B23" s="80">
        <v>395956</v>
      </c>
      <c r="C23" s="80">
        <v>246817</v>
      </c>
      <c r="D23" s="80">
        <v>199786</v>
      </c>
      <c r="E23" s="80">
        <v>45212</v>
      </c>
      <c r="F23" s="80">
        <v>61660</v>
      </c>
      <c r="G23" s="80">
        <v>25459</v>
      </c>
      <c r="H23" s="80">
        <v>34616</v>
      </c>
    </row>
    <row r="24" spans="1:8" ht="18" customHeight="1" x14ac:dyDescent="0.25">
      <c r="A24" s="2" t="s">
        <v>144</v>
      </c>
      <c r="B24" s="81">
        <v>159119</v>
      </c>
      <c r="C24" s="81">
        <v>90502</v>
      </c>
      <c r="D24" s="81">
        <v>69039</v>
      </c>
      <c r="E24" s="81">
        <v>21224</v>
      </c>
      <c r="F24" s="81">
        <v>28219</v>
      </c>
      <c r="G24" s="81">
        <v>12144</v>
      </c>
      <c r="H24" s="81">
        <v>15746</v>
      </c>
    </row>
    <row r="25" spans="1:8" ht="12.95" customHeight="1" x14ac:dyDescent="0.25">
      <c r="A25" s="2" t="s">
        <v>143</v>
      </c>
      <c r="B25" s="81">
        <v>133762</v>
      </c>
      <c r="C25" s="81">
        <v>78646</v>
      </c>
      <c r="D25" s="81">
        <v>65205</v>
      </c>
      <c r="E25" s="81">
        <v>13272</v>
      </c>
      <c r="F25" s="81">
        <v>22303</v>
      </c>
      <c r="G25" s="81">
        <v>9302</v>
      </c>
      <c r="H25" s="81">
        <v>13332</v>
      </c>
    </row>
    <row r="26" spans="1:8" ht="12.95" customHeight="1" x14ac:dyDescent="0.25">
      <c r="A26" s="2" t="s">
        <v>142</v>
      </c>
      <c r="B26" s="81">
        <v>180097</v>
      </c>
      <c r="C26" s="81">
        <v>82233</v>
      </c>
      <c r="D26" s="81">
        <v>55279</v>
      </c>
      <c r="E26" s="81">
        <v>26672</v>
      </c>
      <c r="F26" s="81">
        <v>36609</v>
      </c>
      <c r="G26" s="81">
        <v>14042</v>
      </c>
      <c r="H26" s="81">
        <v>32264</v>
      </c>
    </row>
    <row r="27" spans="1:8" s="12" customFormat="1" ht="12.95" customHeight="1" x14ac:dyDescent="0.25">
      <c r="A27" s="26" t="s">
        <v>141</v>
      </c>
      <c r="B27" s="80">
        <v>472978</v>
      </c>
      <c r="C27" s="80">
        <v>251381</v>
      </c>
      <c r="D27" s="80">
        <v>189523</v>
      </c>
      <c r="E27" s="80">
        <v>61168</v>
      </c>
      <c r="F27" s="80">
        <v>87131</v>
      </c>
      <c r="G27" s="80">
        <v>35488</v>
      </c>
      <c r="H27" s="80">
        <v>61342</v>
      </c>
    </row>
    <row r="28" spans="1:8" ht="18" customHeight="1" x14ac:dyDescent="0.25">
      <c r="A28" s="2" t="s">
        <v>140</v>
      </c>
      <c r="B28" s="81">
        <v>167693</v>
      </c>
      <c r="C28" s="81">
        <v>102569</v>
      </c>
      <c r="D28" s="81">
        <v>85875</v>
      </c>
      <c r="E28" s="81">
        <v>16458</v>
      </c>
      <c r="F28" s="81">
        <v>26914</v>
      </c>
      <c r="G28" s="81">
        <v>10784</v>
      </c>
      <c r="H28" s="81">
        <v>11832</v>
      </c>
    </row>
    <row r="29" spans="1:8" ht="12.95" customHeight="1" x14ac:dyDescent="0.25">
      <c r="A29" s="2" t="s">
        <v>139</v>
      </c>
      <c r="B29" s="81">
        <v>136958</v>
      </c>
      <c r="C29" s="81">
        <v>78024</v>
      </c>
      <c r="D29" s="81">
        <v>61333</v>
      </c>
      <c r="E29" s="81">
        <v>16550</v>
      </c>
      <c r="F29" s="81">
        <v>27103</v>
      </c>
      <c r="G29" s="81">
        <v>8138</v>
      </c>
      <c r="H29" s="81">
        <v>13685</v>
      </c>
    </row>
    <row r="30" spans="1:8" ht="12.95" customHeight="1" x14ac:dyDescent="0.25">
      <c r="A30" s="2" t="s">
        <v>138</v>
      </c>
      <c r="B30" s="81">
        <v>139933</v>
      </c>
      <c r="C30" s="81">
        <v>84113</v>
      </c>
      <c r="D30" s="81">
        <v>68618</v>
      </c>
      <c r="E30" s="81">
        <v>15353</v>
      </c>
      <c r="F30" s="81">
        <v>28813</v>
      </c>
      <c r="G30" s="81">
        <v>6838</v>
      </c>
      <c r="H30" s="81">
        <v>10281</v>
      </c>
    </row>
    <row r="31" spans="1:8" s="12" customFormat="1" ht="12.95" customHeight="1" x14ac:dyDescent="0.25">
      <c r="A31" s="26" t="s">
        <v>137</v>
      </c>
      <c r="B31" s="80">
        <v>444584</v>
      </c>
      <c r="C31" s="80">
        <v>264706</v>
      </c>
      <c r="D31" s="80">
        <v>215826</v>
      </c>
      <c r="E31" s="80">
        <v>48361</v>
      </c>
      <c r="F31" s="80">
        <v>82830</v>
      </c>
      <c r="G31" s="80">
        <v>25760</v>
      </c>
      <c r="H31" s="80">
        <v>35798</v>
      </c>
    </row>
    <row r="32" spans="1:8" ht="12.95" customHeight="1" x14ac:dyDescent="0.25">
      <c r="A32" s="2" t="s">
        <v>174</v>
      </c>
      <c r="B32" s="81">
        <v>18655</v>
      </c>
      <c r="C32" s="81">
        <v>15597</v>
      </c>
      <c r="D32" s="81">
        <v>15006</v>
      </c>
      <c r="E32" s="81">
        <v>590</v>
      </c>
      <c r="F32" s="81">
        <v>888</v>
      </c>
      <c r="G32" s="81">
        <v>1893</v>
      </c>
      <c r="H32" s="81">
        <v>1</v>
      </c>
    </row>
    <row r="33" spans="1:8" s="12" customFormat="1" ht="18" customHeight="1" x14ac:dyDescent="0.25">
      <c r="A33" s="26" t="s">
        <v>173</v>
      </c>
      <c r="B33" s="80">
        <v>3053178</v>
      </c>
      <c r="C33" s="80">
        <v>2019763</v>
      </c>
      <c r="D33" s="80">
        <v>1658387</v>
      </c>
      <c r="E33" s="80">
        <v>351799</v>
      </c>
      <c r="F33" s="80">
        <v>454348</v>
      </c>
      <c r="G33" s="80">
        <v>166385</v>
      </c>
      <c r="H33" s="80">
        <v>213685</v>
      </c>
    </row>
  </sheetData>
  <mergeCells count="5">
    <mergeCell ref="A2:A4"/>
    <mergeCell ref="C2:H2"/>
    <mergeCell ref="B2:B4"/>
    <mergeCell ref="H3:H4"/>
    <mergeCell ref="C4:G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1A2F5-7395-49BE-A5A7-19366D599456}">
  <dimension ref="A1:H34"/>
  <sheetViews>
    <sheetView zoomScaleNormal="100" workbookViewId="0"/>
  </sheetViews>
  <sheetFormatPr defaultRowHeight="13.5" x14ac:dyDescent="0.25"/>
  <cols>
    <col min="1" max="1" width="17" style="2" customWidth="1"/>
    <col min="2" max="8" width="10" style="2" customWidth="1"/>
    <col min="9" max="16384" width="9.140625" style="1"/>
  </cols>
  <sheetData>
    <row r="1" spans="1:8" s="48" customFormat="1" ht="15.75" customHeight="1" x14ac:dyDescent="0.25">
      <c r="A1" s="57" t="s">
        <v>195</v>
      </c>
      <c r="C1" s="57"/>
      <c r="D1" s="57"/>
      <c r="E1" s="57"/>
      <c r="F1" s="57"/>
      <c r="G1" s="57"/>
      <c r="H1" s="57"/>
    </row>
    <row r="2" spans="1:8" s="48" customFormat="1" ht="15.75" customHeight="1" x14ac:dyDescent="0.25">
      <c r="A2" s="57"/>
      <c r="C2" s="57"/>
      <c r="D2" s="57"/>
      <c r="E2" s="57"/>
      <c r="F2" s="57"/>
      <c r="G2" s="152" t="s">
        <v>194</v>
      </c>
      <c r="H2" s="152"/>
    </row>
    <row r="3" spans="1:8" s="30" customFormat="1" ht="15.75" customHeight="1" x14ac:dyDescent="0.25">
      <c r="A3" s="150" t="s">
        <v>190</v>
      </c>
      <c r="B3" s="140" t="s">
        <v>193</v>
      </c>
      <c r="C3" s="139" t="s">
        <v>31</v>
      </c>
      <c r="D3" s="139"/>
      <c r="E3" s="139"/>
      <c r="F3" s="139"/>
      <c r="G3" s="139"/>
      <c r="H3" s="131"/>
    </row>
    <row r="4" spans="1:8" s="30" customFormat="1" ht="22.5" customHeight="1" x14ac:dyDescent="0.25">
      <c r="A4" s="150"/>
      <c r="B4" s="140"/>
      <c r="C4" s="38" t="s">
        <v>192</v>
      </c>
      <c r="D4" s="28" t="s">
        <v>186</v>
      </c>
      <c r="E4" s="38" t="s">
        <v>185</v>
      </c>
      <c r="F4" s="38" t="s">
        <v>184</v>
      </c>
      <c r="G4" s="38" t="s">
        <v>183</v>
      </c>
      <c r="H4" s="141" t="s">
        <v>182</v>
      </c>
    </row>
    <row r="5" spans="1:8" s="30" customFormat="1" ht="35.25" customHeight="1" x14ac:dyDescent="0.25">
      <c r="A5" s="150"/>
      <c r="B5" s="140"/>
      <c r="C5" s="139" t="s">
        <v>39</v>
      </c>
      <c r="D5" s="139"/>
      <c r="E5" s="139"/>
      <c r="F5" s="139"/>
      <c r="G5" s="139"/>
      <c r="H5" s="141"/>
    </row>
    <row r="6" spans="1:8" ht="20.100000000000001" customHeight="1" x14ac:dyDescent="0.25">
      <c r="A6" s="2" t="s">
        <v>176</v>
      </c>
      <c r="B6" s="83">
        <v>75970</v>
      </c>
      <c r="C6" s="83">
        <v>82385</v>
      </c>
      <c r="D6" s="83">
        <v>84180</v>
      </c>
      <c r="E6" s="83">
        <v>71846</v>
      </c>
      <c r="F6" s="83">
        <v>58908</v>
      </c>
      <c r="G6" s="83">
        <v>47767</v>
      </c>
      <c r="H6" s="83">
        <v>25281</v>
      </c>
    </row>
    <row r="7" spans="1:8" ht="12.95" customHeight="1" x14ac:dyDescent="0.25">
      <c r="A7" s="2" t="s">
        <v>180</v>
      </c>
      <c r="B7" s="83">
        <v>63135</v>
      </c>
      <c r="C7" s="83">
        <v>71493</v>
      </c>
      <c r="D7" s="83">
        <v>73013</v>
      </c>
      <c r="E7" s="83">
        <v>64996</v>
      </c>
      <c r="F7" s="83">
        <v>55414</v>
      </c>
      <c r="G7" s="83">
        <v>44464</v>
      </c>
      <c r="H7" s="83">
        <v>25164</v>
      </c>
    </row>
    <row r="8" spans="1:8" s="12" customFormat="1" ht="12.95" customHeight="1" x14ac:dyDescent="0.25">
      <c r="A8" s="26" t="s">
        <v>161</v>
      </c>
      <c r="B8" s="82">
        <v>71200</v>
      </c>
      <c r="C8" s="82">
        <v>78709</v>
      </c>
      <c r="D8" s="82">
        <v>80569</v>
      </c>
      <c r="E8" s="82">
        <v>69065</v>
      </c>
      <c r="F8" s="82">
        <v>57292</v>
      </c>
      <c r="G8" s="82">
        <v>46022</v>
      </c>
      <c r="H8" s="82">
        <v>25213</v>
      </c>
    </row>
    <row r="9" spans="1:8" ht="18" customHeight="1" x14ac:dyDescent="0.25">
      <c r="A9" s="2" t="s">
        <v>160</v>
      </c>
      <c r="B9" s="83">
        <v>63426</v>
      </c>
      <c r="C9" s="83">
        <v>72402</v>
      </c>
      <c r="D9" s="83">
        <v>72829</v>
      </c>
      <c r="E9" s="83">
        <v>66861</v>
      </c>
      <c r="F9" s="83">
        <v>56065</v>
      </c>
      <c r="G9" s="83">
        <v>46117</v>
      </c>
      <c r="H9" s="83">
        <v>26266</v>
      </c>
    </row>
    <row r="10" spans="1:8" ht="12.95" customHeight="1" x14ac:dyDescent="0.25">
      <c r="A10" s="2" t="s">
        <v>159</v>
      </c>
      <c r="B10" s="83">
        <v>65340</v>
      </c>
      <c r="C10" s="83">
        <v>74966</v>
      </c>
      <c r="D10" s="83">
        <v>74347</v>
      </c>
      <c r="E10" s="83">
        <v>74111</v>
      </c>
      <c r="F10" s="83">
        <v>59765</v>
      </c>
      <c r="G10" s="83">
        <v>49494</v>
      </c>
      <c r="H10" s="83">
        <v>25971</v>
      </c>
    </row>
    <row r="11" spans="1:8" ht="12.95" customHeight="1" x14ac:dyDescent="0.25">
      <c r="A11" s="2" t="s">
        <v>158</v>
      </c>
      <c r="B11" s="83">
        <v>63067</v>
      </c>
      <c r="C11" s="83">
        <v>71816</v>
      </c>
      <c r="D11" s="83">
        <v>72131</v>
      </c>
      <c r="E11" s="83">
        <v>66282</v>
      </c>
      <c r="F11" s="83">
        <v>54144</v>
      </c>
      <c r="G11" s="83">
        <v>46396</v>
      </c>
      <c r="H11" s="83">
        <v>27038</v>
      </c>
    </row>
    <row r="12" spans="1:8" s="12" customFormat="1" ht="12.95" customHeight="1" x14ac:dyDescent="0.25">
      <c r="A12" s="26" t="s">
        <v>157</v>
      </c>
      <c r="B12" s="82">
        <v>63878</v>
      </c>
      <c r="C12" s="82">
        <v>72938</v>
      </c>
      <c r="D12" s="82">
        <v>72970</v>
      </c>
      <c r="E12" s="82">
        <v>69849</v>
      </c>
      <c r="F12" s="82">
        <v>56830</v>
      </c>
      <c r="G12" s="82">
        <v>47127</v>
      </c>
      <c r="H12" s="82">
        <v>26419</v>
      </c>
    </row>
    <row r="13" spans="1:8" ht="18" customHeight="1" x14ac:dyDescent="0.25">
      <c r="A13" s="2" t="s">
        <v>156</v>
      </c>
      <c r="B13" s="83">
        <v>62545</v>
      </c>
      <c r="C13" s="83">
        <v>69420</v>
      </c>
      <c r="D13" s="83">
        <v>70010</v>
      </c>
      <c r="E13" s="83">
        <v>63534</v>
      </c>
      <c r="F13" s="83">
        <v>53843</v>
      </c>
      <c r="G13" s="83">
        <v>47055</v>
      </c>
      <c r="H13" s="83">
        <v>25150</v>
      </c>
    </row>
    <row r="14" spans="1:8" ht="12.95" customHeight="1" x14ac:dyDescent="0.25">
      <c r="A14" s="2" t="s">
        <v>155</v>
      </c>
      <c r="B14" s="83">
        <v>59541</v>
      </c>
      <c r="C14" s="83">
        <v>67207</v>
      </c>
      <c r="D14" s="83">
        <v>67483</v>
      </c>
      <c r="E14" s="83">
        <v>62604</v>
      </c>
      <c r="F14" s="83">
        <v>52562</v>
      </c>
      <c r="G14" s="83">
        <v>45073</v>
      </c>
      <c r="H14" s="83">
        <v>25350</v>
      </c>
    </row>
    <row r="15" spans="1:8" ht="12.95" customHeight="1" x14ac:dyDescent="0.25">
      <c r="A15" s="2" t="s">
        <v>154</v>
      </c>
      <c r="B15" s="83">
        <v>59412</v>
      </c>
      <c r="C15" s="83">
        <v>67349</v>
      </c>
      <c r="D15" s="83">
        <v>67578</v>
      </c>
      <c r="E15" s="83">
        <v>63446</v>
      </c>
      <c r="F15" s="83">
        <v>52729</v>
      </c>
      <c r="G15" s="83">
        <v>45976</v>
      </c>
      <c r="H15" s="83">
        <v>25636</v>
      </c>
    </row>
    <row r="16" spans="1:8" s="12" customFormat="1" ht="12.95" customHeight="1" x14ac:dyDescent="0.25">
      <c r="A16" s="26" t="s">
        <v>153</v>
      </c>
      <c r="B16" s="82">
        <v>60813</v>
      </c>
      <c r="C16" s="82">
        <v>68227</v>
      </c>
      <c r="D16" s="82">
        <v>68614</v>
      </c>
      <c r="E16" s="82">
        <v>63289</v>
      </c>
      <c r="F16" s="82">
        <v>53248</v>
      </c>
      <c r="G16" s="82">
        <v>46093</v>
      </c>
      <c r="H16" s="82">
        <v>25388</v>
      </c>
    </row>
    <row r="17" spans="1:8" ht="18" customHeight="1" x14ac:dyDescent="0.25">
      <c r="A17" s="2" t="s">
        <v>152</v>
      </c>
      <c r="B17" s="83">
        <v>60526</v>
      </c>
      <c r="C17" s="83">
        <v>71794</v>
      </c>
      <c r="D17" s="83">
        <v>71842</v>
      </c>
      <c r="E17" s="83">
        <v>69521</v>
      </c>
      <c r="F17" s="83">
        <v>55655</v>
      </c>
      <c r="G17" s="83">
        <v>48625</v>
      </c>
      <c r="H17" s="83">
        <v>30527</v>
      </c>
    </row>
    <row r="18" spans="1:8" ht="12.95" customHeight="1" x14ac:dyDescent="0.25">
      <c r="A18" s="2" t="s">
        <v>151</v>
      </c>
      <c r="B18" s="83">
        <v>56249</v>
      </c>
      <c r="C18" s="83">
        <v>66106</v>
      </c>
      <c r="D18" s="83">
        <v>67064</v>
      </c>
      <c r="E18" s="83">
        <v>61481</v>
      </c>
      <c r="F18" s="83">
        <v>51898</v>
      </c>
      <c r="G18" s="83">
        <v>44896</v>
      </c>
      <c r="H18" s="83">
        <v>25551</v>
      </c>
    </row>
    <row r="19" spans="1:8" ht="12.95" customHeight="1" x14ac:dyDescent="0.25">
      <c r="A19" s="2" t="s">
        <v>150</v>
      </c>
      <c r="B19" s="83">
        <v>56488</v>
      </c>
      <c r="C19" s="83">
        <v>67055</v>
      </c>
      <c r="D19" s="83">
        <v>67268</v>
      </c>
      <c r="E19" s="83">
        <v>63496</v>
      </c>
      <c r="F19" s="83">
        <v>52573</v>
      </c>
      <c r="G19" s="83">
        <v>45291</v>
      </c>
      <c r="H19" s="83">
        <v>25205</v>
      </c>
    </row>
    <row r="20" spans="1:8" s="12" customFormat="1" ht="12.95" customHeight="1" x14ac:dyDescent="0.25">
      <c r="A20" s="26" t="s">
        <v>149</v>
      </c>
      <c r="B20" s="82">
        <v>58109</v>
      </c>
      <c r="C20" s="82">
        <v>68682</v>
      </c>
      <c r="D20" s="82">
        <v>69036</v>
      </c>
      <c r="E20" s="82">
        <v>65448</v>
      </c>
      <c r="F20" s="82">
        <v>53835</v>
      </c>
      <c r="G20" s="82">
        <v>46436</v>
      </c>
      <c r="H20" s="82">
        <v>27729</v>
      </c>
    </row>
    <row r="21" spans="1:8" ht="18" customHeight="1" x14ac:dyDescent="0.25">
      <c r="A21" s="2" t="s">
        <v>148</v>
      </c>
      <c r="B21" s="83">
        <v>58153</v>
      </c>
      <c r="C21" s="83">
        <v>69578</v>
      </c>
      <c r="D21" s="83">
        <v>70092</v>
      </c>
      <c r="E21" s="83">
        <v>65138</v>
      </c>
      <c r="F21" s="83">
        <v>55441</v>
      </c>
      <c r="G21" s="83">
        <v>47400</v>
      </c>
      <c r="H21" s="83">
        <v>27208</v>
      </c>
    </row>
    <row r="22" spans="1:8" ht="12.95" customHeight="1" x14ac:dyDescent="0.25">
      <c r="A22" s="2" t="s">
        <v>147</v>
      </c>
      <c r="B22" s="83">
        <v>59759</v>
      </c>
      <c r="C22" s="83">
        <v>68244</v>
      </c>
      <c r="D22" s="83">
        <v>68889</v>
      </c>
      <c r="E22" s="83">
        <v>64370</v>
      </c>
      <c r="F22" s="83">
        <v>54641</v>
      </c>
      <c r="G22" s="83">
        <v>47533</v>
      </c>
      <c r="H22" s="83">
        <v>25252</v>
      </c>
    </row>
    <row r="23" spans="1:8" ht="12.95" customHeight="1" x14ac:dyDescent="0.25">
      <c r="A23" s="2" t="s">
        <v>146</v>
      </c>
      <c r="B23" s="83">
        <v>59444</v>
      </c>
      <c r="C23" s="83">
        <v>68486</v>
      </c>
      <c r="D23" s="83">
        <v>68776</v>
      </c>
      <c r="E23" s="83">
        <v>66854</v>
      </c>
      <c r="F23" s="83">
        <v>53543</v>
      </c>
      <c r="G23" s="83">
        <v>46883</v>
      </c>
      <c r="H23" s="83">
        <v>25937</v>
      </c>
    </row>
    <row r="24" spans="1:8" s="12" customFormat="1" ht="12.95" customHeight="1" x14ac:dyDescent="0.25">
      <c r="A24" s="26" t="s">
        <v>145</v>
      </c>
      <c r="B24" s="82">
        <v>58800</v>
      </c>
      <c r="C24" s="82">
        <v>69004</v>
      </c>
      <c r="D24" s="82">
        <v>69527</v>
      </c>
      <c r="E24" s="82">
        <v>65238</v>
      </c>
      <c r="F24" s="82">
        <v>54929</v>
      </c>
      <c r="G24" s="82">
        <v>47346</v>
      </c>
      <c r="H24" s="82">
        <v>26665</v>
      </c>
    </row>
    <row r="25" spans="1:8" ht="18" customHeight="1" x14ac:dyDescent="0.25">
      <c r="A25" s="2" t="s">
        <v>144</v>
      </c>
      <c r="B25" s="83">
        <v>55260</v>
      </c>
      <c r="C25" s="83">
        <v>66371</v>
      </c>
      <c r="D25" s="83">
        <v>67821</v>
      </c>
      <c r="E25" s="83">
        <v>61170</v>
      </c>
      <c r="F25" s="83">
        <v>53782</v>
      </c>
      <c r="G25" s="83">
        <v>45092</v>
      </c>
      <c r="H25" s="83">
        <v>25139</v>
      </c>
    </row>
    <row r="26" spans="1:8" ht="12.95" customHeight="1" x14ac:dyDescent="0.25">
      <c r="A26" s="2" t="s">
        <v>143</v>
      </c>
      <c r="B26" s="83">
        <v>54712</v>
      </c>
      <c r="C26" s="83">
        <v>65462</v>
      </c>
      <c r="D26" s="83">
        <v>66292</v>
      </c>
      <c r="E26" s="83">
        <v>60839</v>
      </c>
      <c r="F26" s="83">
        <v>51917</v>
      </c>
      <c r="G26" s="83">
        <v>44814</v>
      </c>
      <c r="H26" s="83">
        <v>25100</v>
      </c>
    </row>
    <row r="27" spans="1:8" ht="12.95" customHeight="1" x14ac:dyDescent="0.25">
      <c r="A27" s="2" t="s">
        <v>142</v>
      </c>
      <c r="B27" s="83">
        <v>49758</v>
      </c>
      <c r="C27" s="83">
        <v>63694</v>
      </c>
      <c r="D27" s="83">
        <v>65907</v>
      </c>
      <c r="E27" s="83">
        <v>58665</v>
      </c>
      <c r="F27" s="83">
        <v>51377</v>
      </c>
      <c r="G27" s="83">
        <v>45075</v>
      </c>
      <c r="H27" s="83">
        <v>24881</v>
      </c>
    </row>
    <row r="28" spans="1:8" s="12" customFormat="1" ht="12.95" customHeight="1" x14ac:dyDescent="0.25">
      <c r="A28" s="26" t="s">
        <v>141</v>
      </c>
      <c r="B28" s="82">
        <v>53010</v>
      </c>
      <c r="C28" s="82">
        <v>65211</v>
      </c>
      <c r="D28" s="82">
        <v>66737</v>
      </c>
      <c r="E28" s="82">
        <v>60006</v>
      </c>
      <c r="F28" s="82">
        <v>52294</v>
      </c>
      <c r="G28" s="82">
        <v>45012</v>
      </c>
      <c r="H28" s="82">
        <v>24995</v>
      </c>
    </row>
    <row r="29" spans="1:8" ht="18" customHeight="1" x14ac:dyDescent="0.25">
      <c r="A29" s="2" t="s">
        <v>140</v>
      </c>
      <c r="B29" s="83">
        <v>54453</v>
      </c>
      <c r="C29" s="83">
        <v>64290</v>
      </c>
      <c r="D29" s="83">
        <v>65028</v>
      </c>
      <c r="E29" s="83">
        <v>59841</v>
      </c>
      <c r="F29" s="83">
        <v>49878</v>
      </c>
      <c r="G29" s="83">
        <v>42774</v>
      </c>
      <c r="H29" s="83">
        <v>24545</v>
      </c>
    </row>
    <row r="30" spans="1:8" ht="12.95" customHeight="1" x14ac:dyDescent="0.25">
      <c r="A30" s="2" t="s">
        <v>139</v>
      </c>
      <c r="B30" s="83">
        <v>53739</v>
      </c>
      <c r="C30" s="83">
        <v>64096</v>
      </c>
      <c r="D30" s="83">
        <v>65023</v>
      </c>
      <c r="E30" s="83">
        <v>60311</v>
      </c>
      <c r="F30" s="83">
        <v>51396</v>
      </c>
      <c r="G30" s="83">
        <v>44744</v>
      </c>
      <c r="H30" s="83">
        <v>25275</v>
      </c>
    </row>
    <row r="31" spans="1:8" ht="12.95" customHeight="1" x14ac:dyDescent="0.25">
      <c r="A31" s="2" t="s">
        <v>138</v>
      </c>
      <c r="B31" s="83">
        <v>56761</v>
      </c>
      <c r="C31" s="83">
        <v>66778</v>
      </c>
      <c r="D31" s="83">
        <v>68003</v>
      </c>
      <c r="E31" s="83">
        <v>60907</v>
      </c>
      <c r="F31" s="83">
        <v>52352</v>
      </c>
      <c r="G31" s="83">
        <v>42932</v>
      </c>
      <c r="H31" s="83">
        <v>24521</v>
      </c>
    </row>
    <row r="32" spans="1:8" s="12" customFormat="1" ht="12.95" customHeight="1" x14ac:dyDescent="0.25">
      <c r="A32" s="26" t="s">
        <v>137</v>
      </c>
      <c r="B32" s="82">
        <v>54960</v>
      </c>
      <c r="C32" s="82">
        <v>65024</v>
      </c>
      <c r="D32" s="82">
        <v>65973</v>
      </c>
      <c r="E32" s="82">
        <v>60340</v>
      </c>
      <c r="F32" s="82">
        <v>51235</v>
      </c>
      <c r="G32" s="82">
        <v>43438</v>
      </c>
      <c r="H32" s="82">
        <v>24817</v>
      </c>
    </row>
    <row r="33" spans="1:8" ht="12.95" customHeight="1" x14ac:dyDescent="0.25">
      <c r="A33" s="2" t="s">
        <v>174</v>
      </c>
      <c r="B33" s="83">
        <v>34104</v>
      </c>
      <c r="C33" s="83">
        <v>36086</v>
      </c>
      <c r="D33" s="83">
        <v>35681</v>
      </c>
      <c r="E33" s="83">
        <v>46241</v>
      </c>
      <c r="F33" s="83">
        <v>29027</v>
      </c>
      <c r="G33" s="83">
        <v>21586</v>
      </c>
      <c r="H33" s="83">
        <v>26920</v>
      </c>
    </row>
    <row r="34" spans="1:8" s="12" customFormat="1" ht="18" customHeight="1" x14ac:dyDescent="0.25">
      <c r="A34" s="26" t="s">
        <v>173</v>
      </c>
      <c r="B34" s="82">
        <v>61143</v>
      </c>
      <c r="C34" s="82">
        <v>71115</v>
      </c>
      <c r="D34" s="82">
        <v>72161</v>
      </c>
      <c r="E34" s="82">
        <v>65159</v>
      </c>
      <c r="F34" s="82">
        <v>54116</v>
      </c>
      <c r="G34" s="82">
        <v>45501</v>
      </c>
      <c r="H34" s="82">
        <v>25776</v>
      </c>
    </row>
  </sheetData>
  <mergeCells count="6">
    <mergeCell ref="G2:H2"/>
    <mergeCell ref="A3:A5"/>
    <mergeCell ref="C3:H3"/>
    <mergeCell ref="B3:B5"/>
    <mergeCell ref="H4:H5"/>
    <mergeCell ref="C5:G5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B537A-5833-4FE0-B7CC-241613B5F643}">
  <dimension ref="A1:M34"/>
  <sheetViews>
    <sheetView zoomScaleNormal="100" workbookViewId="0"/>
  </sheetViews>
  <sheetFormatPr defaultRowHeight="12.75" x14ac:dyDescent="0.25"/>
  <cols>
    <col min="1" max="1" width="15" style="85" customWidth="1"/>
    <col min="2" max="13" width="6" style="85" customWidth="1"/>
    <col min="14" max="16384" width="9.140625" style="84"/>
  </cols>
  <sheetData>
    <row r="1" spans="1:13" s="102" customFormat="1" ht="15.75" customHeight="1" x14ac:dyDescent="0.2">
      <c r="A1" s="106" t="s">
        <v>204</v>
      </c>
      <c r="B1" s="103"/>
      <c r="C1" s="104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s="102" customFormat="1" ht="15.75" customHeight="1" x14ac:dyDescent="0.2">
      <c r="A2" s="105" t="s">
        <v>203</v>
      </c>
      <c r="B2" s="103"/>
      <c r="C2" s="104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98" customFormat="1" ht="44.25" customHeight="1" x14ac:dyDescent="0.25">
      <c r="A4" s="153" t="s">
        <v>202</v>
      </c>
      <c r="B4" s="157" t="s">
        <v>201</v>
      </c>
      <c r="C4" s="158"/>
      <c r="D4" s="158"/>
      <c r="E4" s="159"/>
      <c r="F4" s="157" t="s">
        <v>200</v>
      </c>
      <c r="G4" s="158"/>
      <c r="H4" s="159"/>
      <c r="I4" s="155" t="s">
        <v>199</v>
      </c>
      <c r="J4" s="157" t="s">
        <v>198</v>
      </c>
      <c r="K4" s="158"/>
      <c r="L4" s="158"/>
      <c r="M4" s="158"/>
    </row>
    <row r="5" spans="1:13" s="98" customFormat="1" ht="33" customHeight="1" x14ac:dyDescent="0.25">
      <c r="A5" s="154"/>
      <c r="B5" s="100" t="s">
        <v>65</v>
      </c>
      <c r="C5" s="100" t="s">
        <v>64</v>
      </c>
      <c r="D5" s="100" t="s">
        <v>63</v>
      </c>
      <c r="E5" s="100" t="s">
        <v>197</v>
      </c>
      <c r="F5" s="100" t="s">
        <v>65</v>
      </c>
      <c r="G5" s="100" t="s">
        <v>64</v>
      </c>
      <c r="H5" s="100" t="s">
        <v>63</v>
      </c>
      <c r="I5" s="156"/>
      <c r="J5" s="100" t="s">
        <v>65</v>
      </c>
      <c r="K5" s="100" t="s">
        <v>64</v>
      </c>
      <c r="L5" s="100" t="s">
        <v>63</v>
      </c>
      <c r="M5" s="99" t="s">
        <v>197</v>
      </c>
    </row>
    <row r="6" spans="1:13" ht="18" customHeight="1" x14ac:dyDescent="0.25">
      <c r="A6" s="2" t="s">
        <v>176</v>
      </c>
      <c r="B6" s="97">
        <v>205302</v>
      </c>
      <c r="C6" s="97">
        <v>220449</v>
      </c>
      <c r="D6" s="97">
        <v>425751</v>
      </c>
      <c r="E6" s="96">
        <v>93.129023039342428</v>
      </c>
      <c r="F6" s="97">
        <v>130663.56765625</v>
      </c>
      <c r="G6" s="97">
        <v>129335.734125</v>
      </c>
      <c r="H6" s="97">
        <v>259999.30178124999</v>
      </c>
      <c r="I6" s="96">
        <v>41.703501179948489</v>
      </c>
      <c r="J6" s="97">
        <v>656680.04008649278</v>
      </c>
      <c r="K6" s="97">
        <v>600494.62872942025</v>
      </c>
      <c r="L6" s="97">
        <v>627475.03796535847</v>
      </c>
      <c r="M6" s="96">
        <v>109.35652188529224</v>
      </c>
    </row>
    <row r="7" spans="1:13" x14ac:dyDescent="0.25">
      <c r="A7" s="2" t="s">
        <v>175</v>
      </c>
      <c r="B7" s="89">
        <v>125253</v>
      </c>
      <c r="C7" s="89">
        <v>131466</v>
      </c>
      <c r="D7" s="89">
        <v>256719</v>
      </c>
      <c r="E7" s="88">
        <v>95.274063255898866</v>
      </c>
      <c r="F7" s="89">
        <v>69712.904671875003</v>
      </c>
      <c r="G7" s="89">
        <v>63517.105937499997</v>
      </c>
      <c r="H7" s="89">
        <v>133230.01060937499</v>
      </c>
      <c r="I7" s="88">
        <v>40.870401736824192</v>
      </c>
      <c r="J7" s="89">
        <v>574331.27649199637</v>
      </c>
      <c r="K7" s="89">
        <v>494408.12274754612</v>
      </c>
      <c r="L7" s="89">
        <v>533235.71798254561</v>
      </c>
      <c r="M7" s="88">
        <v>116.16542084711267</v>
      </c>
    </row>
    <row r="8" spans="1:13" x14ac:dyDescent="0.25">
      <c r="A8" s="26" t="s">
        <v>161</v>
      </c>
      <c r="B8" s="95">
        <v>330555</v>
      </c>
      <c r="C8" s="87">
        <v>351915</v>
      </c>
      <c r="D8" s="87">
        <v>682470</v>
      </c>
      <c r="E8" s="93">
        <v>93.930352499893445</v>
      </c>
      <c r="F8" s="94">
        <v>200376.472328125</v>
      </c>
      <c r="G8" s="94">
        <v>192852.84006250001</v>
      </c>
      <c r="H8" s="94">
        <v>393229.31239062501</v>
      </c>
      <c r="I8" s="93">
        <v>41.420137278022565</v>
      </c>
      <c r="J8" s="94">
        <v>1231011.3165784893</v>
      </c>
      <c r="K8" s="94">
        <v>1094902.7514769663</v>
      </c>
      <c r="L8" s="94">
        <v>1160710.7559479042</v>
      </c>
      <c r="M8" s="93">
        <v>225.52194273240491</v>
      </c>
    </row>
    <row r="9" spans="1:13" ht="18" customHeight="1" x14ac:dyDescent="0.25">
      <c r="A9" s="2" t="s">
        <v>160</v>
      </c>
      <c r="B9" s="89">
        <v>56828</v>
      </c>
      <c r="C9" s="89">
        <v>54853</v>
      </c>
      <c r="D9" s="89">
        <v>111681</v>
      </c>
      <c r="E9" s="88">
        <v>103.60053233186881</v>
      </c>
      <c r="F9" s="89">
        <v>34269.115375000001</v>
      </c>
      <c r="G9" s="89">
        <v>25451.108757812501</v>
      </c>
      <c r="H9" s="89">
        <v>59720.224132812502</v>
      </c>
      <c r="I9" s="88">
        <v>40.177526121419646</v>
      </c>
      <c r="J9" s="89">
        <v>619123.69017723261</v>
      </c>
      <c r="K9" s="89">
        <v>474152.96603410214</v>
      </c>
      <c r="L9" s="89">
        <v>547751.25777609879</v>
      </c>
      <c r="M9" s="88">
        <v>130.57467410900975</v>
      </c>
    </row>
    <row r="10" spans="1:13" x14ac:dyDescent="0.25">
      <c r="A10" s="2" t="s">
        <v>159</v>
      </c>
      <c r="B10" s="89">
        <v>42578</v>
      </c>
      <c r="C10" s="89">
        <v>42231</v>
      </c>
      <c r="D10" s="89">
        <v>84809</v>
      </c>
      <c r="E10" s="88">
        <v>100.82167128412777</v>
      </c>
      <c r="F10" s="89">
        <v>25170.865984374999</v>
      </c>
      <c r="G10" s="89">
        <v>18852.091523437499</v>
      </c>
      <c r="H10" s="89">
        <v>44022.957507812498</v>
      </c>
      <c r="I10" s="88">
        <v>40.51002641108613</v>
      </c>
      <c r="J10" s="89">
        <v>607434.38352176745</v>
      </c>
      <c r="K10" s="89">
        <v>456279.2923841881</v>
      </c>
      <c r="L10" s="89">
        <v>531967.34345734399</v>
      </c>
      <c r="M10" s="88">
        <v>133.12775610476456</v>
      </c>
    </row>
    <row r="11" spans="1:13" x14ac:dyDescent="0.25">
      <c r="A11" s="2" t="s">
        <v>158</v>
      </c>
      <c r="B11" s="89">
        <v>52576</v>
      </c>
      <c r="C11" s="89">
        <v>50612</v>
      </c>
      <c r="D11" s="89">
        <v>103188</v>
      </c>
      <c r="E11" s="88">
        <v>103.88050264759346</v>
      </c>
      <c r="F11" s="89">
        <v>27542.746078125001</v>
      </c>
      <c r="G11" s="89">
        <v>21981.038742187498</v>
      </c>
      <c r="H11" s="89">
        <v>49523.784820312503</v>
      </c>
      <c r="I11" s="88">
        <v>40.189406978061271</v>
      </c>
      <c r="J11" s="89">
        <v>536968.90566207864</v>
      </c>
      <c r="K11" s="89">
        <v>442078.7325969892</v>
      </c>
      <c r="L11" s="89">
        <v>490261.69202903035</v>
      </c>
      <c r="M11" s="88">
        <v>121.46454150998345</v>
      </c>
    </row>
    <row r="12" spans="1:13" x14ac:dyDescent="0.25">
      <c r="A12" s="26" t="s">
        <v>157</v>
      </c>
      <c r="B12" s="95">
        <v>151982</v>
      </c>
      <c r="C12" s="87">
        <v>147696</v>
      </c>
      <c r="D12" s="87">
        <v>299678</v>
      </c>
      <c r="E12" s="93">
        <v>102.90190661900118</v>
      </c>
      <c r="F12" s="94">
        <v>86982.727437499998</v>
      </c>
      <c r="G12" s="94">
        <v>66284.239023437491</v>
      </c>
      <c r="H12" s="94">
        <v>153266.96646093749</v>
      </c>
      <c r="I12" s="93">
        <v>40.276713131236278</v>
      </c>
      <c r="J12" s="94">
        <v>1763526.9793610787</v>
      </c>
      <c r="K12" s="94">
        <v>1372510.9910152794</v>
      </c>
      <c r="L12" s="94">
        <v>1569980.2932624731</v>
      </c>
      <c r="M12" s="93">
        <v>385.1669717237578</v>
      </c>
    </row>
    <row r="13" spans="1:13" ht="18" customHeight="1" x14ac:dyDescent="0.25">
      <c r="A13" s="2" t="s">
        <v>156</v>
      </c>
      <c r="B13" s="89">
        <v>59654</v>
      </c>
      <c r="C13" s="89">
        <v>58426</v>
      </c>
      <c r="D13" s="89">
        <v>118080</v>
      </c>
      <c r="E13" s="88">
        <v>102.1018039913737</v>
      </c>
      <c r="F13" s="89">
        <v>35652.921976562502</v>
      </c>
      <c r="G13" s="89">
        <v>26322.90846875</v>
      </c>
      <c r="H13" s="89">
        <v>61975.830445312502</v>
      </c>
      <c r="I13" s="88">
        <v>39.354929101192653</v>
      </c>
      <c r="J13" s="89">
        <v>611951.76836241223</v>
      </c>
      <c r="K13" s="89">
        <v>458819.06309372332</v>
      </c>
      <c r="L13" s="89">
        <v>535974.73402961553</v>
      </c>
      <c r="M13" s="88">
        <v>133.37540167493179</v>
      </c>
    </row>
    <row r="14" spans="1:13" x14ac:dyDescent="0.25">
      <c r="A14" s="2" t="s">
        <v>155</v>
      </c>
      <c r="B14" s="89">
        <v>39810</v>
      </c>
      <c r="C14" s="89">
        <v>39702</v>
      </c>
      <c r="D14" s="89">
        <v>79512</v>
      </c>
      <c r="E14" s="88">
        <v>100.27202659815626</v>
      </c>
      <c r="F14" s="89">
        <v>23493.951757812501</v>
      </c>
      <c r="G14" s="89">
        <v>18674.788433593749</v>
      </c>
      <c r="H14" s="89">
        <v>42168.74019140625</v>
      </c>
      <c r="I14" s="88">
        <v>38.983494081592085</v>
      </c>
      <c r="J14" s="89">
        <v>601052.79773363948</v>
      </c>
      <c r="K14" s="89">
        <v>476774.70534335187</v>
      </c>
      <c r="L14" s="89">
        <v>538849.43444556079</v>
      </c>
      <c r="M14" s="88">
        <v>126.06641900198711</v>
      </c>
    </row>
    <row r="15" spans="1:13" x14ac:dyDescent="0.25">
      <c r="A15" s="2" t="s">
        <v>154</v>
      </c>
      <c r="B15" s="89">
        <v>41358</v>
      </c>
      <c r="C15" s="89">
        <v>40806</v>
      </c>
      <c r="D15" s="89">
        <v>82164</v>
      </c>
      <c r="E15" s="88">
        <v>101.35274224378767</v>
      </c>
      <c r="F15" s="89">
        <v>20386.019585937502</v>
      </c>
      <c r="G15" s="89">
        <v>16960.811445312502</v>
      </c>
      <c r="H15" s="89">
        <v>37346.831031250003</v>
      </c>
      <c r="I15" s="88">
        <v>41.664248299856325</v>
      </c>
      <c r="J15" s="89">
        <v>505781.2629865901</v>
      </c>
      <c r="K15" s="89">
        <v>425488.22049351514</v>
      </c>
      <c r="L15" s="89">
        <v>465857.08800581284</v>
      </c>
      <c r="M15" s="88">
        <v>118.87080267461805</v>
      </c>
    </row>
    <row r="16" spans="1:13" x14ac:dyDescent="0.25">
      <c r="A16" s="26" t="s">
        <v>153</v>
      </c>
      <c r="B16" s="95">
        <v>140822</v>
      </c>
      <c r="C16" s="87">
        <v>138934</v>
      </c>
      <c r="D16" s="87">
        <v>279756</v>
      </c>
      <c r="E16" s="93">
        <v>101.35891862323116</v>
      </c>
      <c r="F16" s="94">
        <v>79532.893320312505</v>
      </c>
      <c r="G16" s="94">
        <v>61958.50834765625</v>
      </c>
      <c r="H16" s="94">
        <v>141491.40166796878</v>
      </c>
      <c r="I16" s="93">
        <v>39.845264792306949</v>
      </c>
      <c r="J16" s="94">
        <v>1718785.8290826418</v>
      </c>
      <c r="K16" s="94">
        <v>1361081.9889305902</v>
      </c>
      <c r="L16" s="94">
        <v>1540681.256480989</v>
      </c>
      <c r="M16" s="93">
        <v>378.31262335153696</v>
      </c>
    </row>
    <row r="17" spans="1:13" ht="18" customHeight="1" x14ac:dyDescent="0.25">
      <c r="A17" s="2" t="s">
        <v>152</v>
      </c>
      <c r="B17" s="89">
        <v>52932</v>
      </c>
      <c r="C17" s="89">
        <v>54881</v>
      </c>
      <c r="D17" s="89">
        <v>107813</v>
      </c>
      <c r="E17" s="88">
        <v>96.448679870993601</v>
      </c>
      <c r="F17" s="89">
        <v>25811.7975859375</v>
      </c>
      <c r="G17" s="89">
        <v>23180.834730468749</v>
      </c>
      <c r="H17" s="89">
        <v>48992.632316406249</v>
      </c>
      <c r="I17" s="88">
        <v>39.660487650905537</v>
      </c>
      <c r="J17" s="89">
        <v>501521.31629855058</v>
      </c>
      <c r="K17" s="89">
        <v>431014.73969857476</v>
      </c>
      <c r="L17" s="89">
        <v>465492.61576267943</v>
      </c>
      <c r="M17" s="88">
        <v>116.35827504397733</v>
      </c>
    </row>
    <row r="18" spans="1:13" x14ac:dyDescent="0.25">
      <c r="A18" s="2" t="s">
        <v>151</v>
      </c>
      <c r="B18" s="89">
        <v>38726</v>
      </c>
      <c r="C18" s="89">
        <v>39521</v>
      </c>
      <c r="D18" s="89">
        <v>78247</v>
      </c>
      <c r="E18" s="88">
        <v>97.988411224412346</v>
      </c>
      <c r="F18" s="89">
        <v>17842.551472656251</v>
      </c>
      <c r="G18" s="89">
        <v>15584.327574218751</v>
      </c>
      <c r="H18" s="89">
        <v>33426.879046875001</v>
      </c>
      <c r="I18" s="88">
        <v>39.350776722266289</v>
      </c>
      <c r="J18" s="89">
        <v>474876.94548362523</v>
      </c>
      <c r="K18" s="89">
        <v>403060.32779564854</v>
      </c>
      <c r="L18" s="89">
        <v>438454.30161959917</v>
      </c>
      <c r="M18" s="88">
        <v>117.81783339500178</v>
      </c>
    </row>
    <row r="19" spans="1:13" x14ac:dyDescent="0.25">
      <c r="A19" s="2" t="s">
        <v>150</v>
      </c>
      <c r="B19" s="89">
        <v>33059</v>
      </c>
      <c r="C19" s="89">
        <v>32625</v>
      </c>
      <c r="D19" s="89">
        <v>65684</v>
      </c>
      <c r="E19" s="88">
        <v>101.33026819923371</v>
      </c>
      <c r="F19" s="89">
        <v>16013.930214843749</v>
      </c>
      <c r="G19" s="89">
        <v>12928.207283203124</v>
      </c>
      <c r="H19" s="89">
        <v>28942.137498046875</v>
      </c>
      <c r="I19" s="88">
        <v>40.133317856502174</v>
      </c>
      <c r="J19" s="89">
        <v>497713.44879079249</v>
      </c>
      <c r="K19" s="89">
        <v>404183.30779725889</v>
      </c>
      <c r="L19" s="89">
        <v>451086.13484900288</v>
      </c>
      <c r="M19" s="88">
        <v>123.14052539756266</v>
      </c>
    </row>
    <row r="20" spans="1:13" x14ac:dyDescent="0.25">
      <c r="A20" s="26" t="s">
        <v>149</v>
      </c>
      <c r="B20" s="95">
        <v>124717</v>
      </c>
      <c r="C20" s="87">
        <v>127027</v>
      </c>
      <c r="D20" s="87">
        <v>251744</v>
      </c>
      <c r="E20" s="93">
        <v>98.181488974784898</v>
      </c>
      <c r="F20" s="94">
        <v>59668.279273437496</v>
      </c>
      <c r="G20" s="94">
        <v>51693.369587890622</v>
      </c>
      <c r="H20" s="94">
        <v>111361.64886132813</v>
      </c>
      <c r="I20" s="93">
        <v>39.689793506689455</v>
      </c>
      <c r="J20" s="94">
        <v>1474111.7105729682</v>
      </c>
      <c r="K20" s="94">
        <v>1238258.3752914821</v>
      </c>
      <c r="L20" s="94">
        <v>1355033.0522312815</v>
      </c>
      <c r="M20" s="93">
        <v>357.31663383654177</v>
      </c>
    </row>
    <row r="21" spans="1:13" ht="18" customHeight="1" x14ac:dyDescent="0.25">
      <c r="A21" s="2" t="s">
        <v>148</v>
      </c>
      <c r="B21" s="89">
        <v>85409</v>
      </c>
      <c r="C21" s="89">
        <v>93394</v>
      </c>
      <c r="D21" s="89">
        <v>178803</v>
      </c>
      <c r="E21" s="88">
        <v>91.450200226995321</v>
      </c>
      <c r="F21" s="89">
        <v>39248.269054687502</v>
      </c>
      <c r="G21" s="89">
        <v>33254.408820312499</v>
      </c>
      <c r="H21" s="89">
        <v>72502.677874999994</v>
      </c>
      <c r="I21" s="88">
        <v>41.466023733262261</v>
      </c>
      <c r="J21" s="89">
        <v>478643.26460917207</v>
      </c>
      <c r="K21" s="89">
        <v>365899.48528137518</v>
      </c>
      <c r="L21" s="89">
        <v>419374.24660030194</v>
      </c>
      <c r="M21" s="88">
        <v>130.81277341538137</v>
      </c>
    </row>
    <row r="22" spans="1:13" x14ac:dyDescent="0.25">
      <c r="A22" s="2" t="s">
        <v>147</v>
      </c>
      <c r="B22" s="89">
        <v>38549</v>
      </c>
      <c r="C22" s="89">
        <v>40133</v>
      </c>
      <c r="D22" s="89">
        <v>78682</v>
      </c>
      <c r="E22" s="88">
        <v>96.053123364811995</v>
      </c>
      <c r="F22" s="89">
        <v>20678.162546874999</v>
      </c>
      <c r="G22" s="89">
        <v>17078.689140625</v>
      </c>
      <c r="H22" s="89">
        <v>37756.851687499999</v>
      </c>
      <c r="I22" s="88">
        <v>41.105120448270355</v>
      </c>
      <c r="J22" s="89">
        <v>549658.75988503452</v>
      </c>
      <c r="K22" s="89">
        <v>434494.85182346654</v>
      </c>
      <c r="L22" s="89">
        <v>490814.04042143852</v>
      </c>
      <c r="M22" s="88">
        <v>126.50524110429704</v>
      </c>
    </row>
    <row r="23" spans="1:13" x14ac:dyDescent="0.25">
      <c r="A23" s="2" t="s">
        <v>146</v>
      </c>
      <c r="B23" s="89">
        <v>25781</v>
      </c>
      <c r="C23" s="89">
        <v>27914</v>
      </c>
      <c r="D23" s="89">
        <v>53695</v>
      </c>
      <c r="E23" s="88">
        <v>92.358673067278062</v>
      </c>
      <c r="F23" s="89">
        <v>12425.818359375</v>
      </c>
      <c r="G23" s="89">
        <v>11208.130544921874</v>
      </c>
      <c r="H23" s="89">
        <v>23633.948904296874</v>
      </c>
      <c r="I23" s="88">
        <v>40.163333896523454</v>
      </c>
      <c r="J23" s="89">
        <v>498988.77035479079</v>
      </c>
      <c r="K23" s="89">
        <v>409504.22159013059</v>
      </c>
      <c r="L23" s="89">
        <v>452134.00872927904</v>
      </c>
      <c r="M23" s="88">
        <v>121.85192338608528</v>
      </c>
    </row>
    <row r="24" spans="1:13" x14ac:dyDescent="0.25">
      <c r="A24" s="26" t="s">
        <v>145</v>
      </c>
      <c r="B24" s="95">
        <v>149739</v>
      </c>
      <c r="C24" s="87">
        <v>161441</v>
      </c>
      <c r="D24" s="87">
        <v>311180</v>
      </c>
      <c r="E24" s="93">
        <v>92.751531519254712</v>
      </c>
      <c r="F24" s="94">
        <v>72352.249960937508</v>
      </c>
      <c r="G24" s="94">
        <v>61541.22850585937</v>
      </c>
      <c r="H24" s="94">
        <v>133893.47846679686</v>
      </c>
      <c r="I24" s="93">
        <v>41.132700051367635</v>
      </c>
      <c r="J24" s="94">
        <v>1527290.7948489974</v>
      </c>
      <c r="K24" s="94">
        <v>1209898.5586949724</v>
      </c>
      <c r="L24" s="94">
        <v>1362322.2957510194</v>
      </c>
      <c r="M24" s="93">
        <v>379.16993790576373</v>
      </c>
    </row>
    <row r="25" spans="1:13" ht="18" customHeight="1" x14ac:dyDescent="0.25">
      <c r="A25" s="2" t="s">
        <v>144</v>
      </c>
      <c r="B25" s="89">
        <v>65681</v>
      </c>
      <c r="C25" s="89">
        <v>68009</v>
      </c>
      <c r="D25" s="89">
        <v>133690</v>
      </c>
      <c r="E25" s="88">
        <v>96.576923642459093</v>
      </c>
      <c r="F25" s="89">
        <v>29790.827449218748</v>
      </c>
      <c r="G25" s="89">
        <v>25946.498162109376</v>
      </c>
      <c r="H25" s="89">
        <v>55737.325611328124</v>
      </c>
      <c r="I25" s="88">
        <v>40.332933893191182</v>
      </c>
      <c r="J25" s="89">
        <v>467975.10877046053</v>
      </c>
      <c r="K25" s="89">
        <v>392077.28005363455</v>
      </c>
      <c r="L25" s="89">
        <v>429290.22467827197</v>
      </c>
      <c r="M25" s="88">
        <v>119.35787472980925</v>
      </c>
    </row>
    <row r="26" spans="1:13" x14ac:dyDescent="0.25">
      <c r="A26" s="2" t="s">
        <v>143</v>
      </c>
      <c r="B26" s="89">
        <v>49398</v>
      </c>
      <c r="C26" s="89">
        <v>50099</v>
      </c>
      <c r="D26" s="89">
        <v>99497</v>
      </c>
      <c r="E26" s="88">
        <v>98.60077047446056</v>
      </c>
      <c r="F26" s="89">
        <v>23565.044273437499</v>
      </c>
      <c r="G26" s="89">
        <v>19533.8232890625</v>
      </c>
      <c r="H26" s="89">
        <v>43098.867562500003</v>
      </c>
      <c r="I26" s="88">
        <v>40.189226586856506</v>
      </c>
      <c r="J26" s="89">
        <v>491696.45439714351</v>
      </c>
      <c r="K26" s="89">
        <v>397594.61203058215</v>
      </c>
      <c r="L26" s="89">
        <v>444061.85668583086</v>
      </c>
      <c r="M26" s="88">
        <v>123.6677861115792</v>
      </c>
    </row>
    <row r="27" spans="1:13" x14ac:dyDescent="0.25">
      <c r="A27" s="2" t="s">
        <v>142</v>
      </c>
      <c r="B27" s="89">
        <v>63044</v>
      </c>
      <c r="C27" s="89">
        <v>65918</v>
      </c>
      <c r="D27" s="89">
        <v>128962</v>
      </c>
      <c r="E27" s="88">
        <v>95.640037622500685</v>
      </c>
      <c r="F27" s="89">
        <v>25970.031945312501</v>
      </c>
      <c r="G27" s="89">
        <v>22553.347242187501</v>
      </c>
      <c r="H27" s="89">
        <v>48523.379187500002</v>
      </c>
      <c r="I27" s="88">
        <v>41.416981036697337</v>
      </c>
      <c r="J27" s="89">
        <v>431123.74158027326</v>
      </c>
      <c r="K27" s="89">
        <v>353861.25742821844</v>
      </c>
      <c r="L27" s="89">
        <v>391402.79889572732</v>
      </c>
      <c r="M27" s="88">
        <v>121.83411790077858</v>
      </c>
    </row>
    <row r="28" spans="1:13" x14ac:dyDescent="0.25">
      <c r="A28" s="26" t="s">
        <v>141</v>
      </c>
      <c r="B28" s="87">
        <v>178123</v>
      </c>
      <c r="C28" s="87">
        <v>184026</v>
      </c>
      <c r="D28" s="87">
        <v>362149</v>
      </c>
      <c r="E28" s="91">
        <v>96.792301087889754</v>
      </c>
      <c r="F28" s="92">
        <v>79325.903667968756</v>
      </c>
      <c r="G28" s="92">
        <v>68033.668693359374</v>
      </c>
      <c r="H28" s="92">
        <v>147359.57236132812</v>
      </c>
      <c r="I28" s="91">
        <v>40.645780763950995</v>
      </c>
      <c r="J28" s="92">
        <v>1390795.3047478774</v>
      </c>
      <c r="K28" s="92">
        <v>1143533.1495124353</v>
      </c>
      <c r="L28" s="92">
        <v>1264754.88025983</v>
      </c>
      <c r="M28" s="91">
        <v>364.85977874216701</v>
      </c>
    </row>
    <row r="29" spans="1:13" ht="18" customHeight="1" x14ac:dyDescent="0.25">
      <c r="A29" s="2" t="s">
        <v>140</v>
      </c>
      <c r="B29" s="89">
        <v>61020</v>
      </c>
      <c r="C29" s="89">
        <v>61443</v>
      </c>
      <c r="D29" s="89">
        <v>122463</v>
      </c>
      <c r="E29" s="88">
        <v>99.311557052878271</v>
      </c>
      <c r="F29" s="89">
        <v>27572.104289062499</v>
      </c>
      <c r="G29" s="89">
        <v>24719.943617187499</v>
      </c>
      <c r="H29" s="89">
        <v>52292.047906249994</v>
      </c>
      <c r="I29" s="88">
        <v>40.525953304129814</v>
      </c>
      <c r="J29" s="89">
        <v>465430.52479848918</v>
      </c>
      <c r="K29" s="89">
        <v>412955.74108664237</v>
      </c>
      <c r="L29" s="89">
        <v>439056.32955432776</v>
      </c>
      <c r="M29" s="88">
        <v>112.70712051944498</v>
      </c>
    </row>
    <row r="30" spans="1:13" x14ac:dyDescent="0.25">
      <c r="A30" s="2" t="s">
        <v>139</v>
      </c>
      <c r="B30" s="89">
        <v>46972</v>
      </c>
      <c r="C30" s="89">
        <v>47810</v>
      </c>
      <c r="D30" s="89">
        <v>94782</v>
      </c>
      <c r="E30" s="88">
        <v>98.24722861326083</v>
      </c>
      <c r="F30" s="89">
        <v>21526.263859375002</v>
      </c>
      <c r="G30" s="89">
        <v>18455.2221484375</v>
      </c>
      <c r="H30" s="89">
        <v>39981.486007812506</v>
      </c>
      <c r="I30" s="88">
        <v>40.216791201969471</v>
      </c>
      <c r="J30" s="89">
        <v>469349.90099805949</v>
      </c>
      <c r="K30" s="89">
        <v>393661.01722312882</v>
      </c>
      <c r="L30" s="89">
        <v>431090.47396422992</v>
      </c>
      <c r="M30" s="88">
        <v>119.22691871012208</v>
      </c>
    </row>
    <row r="31" spans="1:13" x14ac:dyDescent="0.25">
      <c r="A31" s="2" t="s">
        <v>138</v>
      </c>
      <c r="B31" s="89">
        <v>48008</v>
      </c>
      <c r="C31" s="89">
        <v>48702</v>
      </c>
      <c r="D31" s="89">
        <v>96710</v>
      </c>
      <c r="E31" s="88">
        <v>98.575007186563184</v>
      </c>
      <c r="F31" s="89">
        <v>23620.842124999999</v>
      </c>
      <c r="G31" s="89">
        <v>20257.582308593752</v>
      </c>
      <c r="H31" s="89">
        <v>43878.424433593755</v>
      </c>
      <c r="I31" s="88">
        <v>41.156922832918355</v>
      </c>
      <c r="J31" s="89">
        <v>504567.90970649803</v>
      </c>
      <c r="K31" s="89">
        <v>424713.97170878149</v>
      </c>
      <c r="L31" s="89">
        <v>464267.90991094959</v>
      </c>
      <c r="M31" s="88">
        <v>118.80181564934975</v>
      </c>
    </row>
    <row r="32" spans="1:13" x14ac:dyDescent="0.25">
      <c r="A32" s="26" t="s">
        <v>137</v>
      </c>
      <c r="B32" s="87">
        <v>156000</v>
      </c>
      <c r="C32" s="87">
        <v>157955</v>
      </c>
      <c r="D32" s="87">
        <v>313955</v>
      </c>
      <c r="E32" s="91">
        <v>98.76230571998353</v>
      </c>
      <c r="F32" s="92">
        <v>72719.210273437493</v>
      </c>
      <c r="G32" s="92">
        <v>63432.748074218747</v>
      </c>
      <c r="H32" s="92">
        <v>136151.95834765624</v>
      </c>
      <c r="I32" s="91">
        <v>40.637492079835226</v>
      </c>
      <c r="J32" s="92">
        <v>1439348.3355030466</v>
      </c>
      <c r="K32" s="92">
        <v>1231330.7300185529</v>
      </c>
      <c r="L32" s="92">
        <v>1334414.7134295073</v>
      </c>
      <c r="M32" s="91">
        <v>350.73585487891683</v>
      </c>
    </row>
    <row r="33" spans="1:13" x14ac:dyDescent="0.25">
      <c r="A33" s="90" t="s">
        <v>196</v>
      </c>
      <c r="B33" s="89">
        <v>687</v>
      </c>
      <c r="C33" s="89">
        <v>749</v>
      </c>
      <c r="D33" s="89">
        <v>1436</v>
      </c>
      <c r="E33" s="88">
        <v>91.722296395193595</v>
      </c>
      <c r="F33" s="89">
        <v>275.12446374511717</v>
      </c>
      <c r="G33" s="89">
        <v>213.30158081054688</v>
      </c>
      <c r="H33" s="89">
        <v>488.42604455566402</v>
      </c>
      <c r="I33" s="88">
        <v>70.505987849077059</v>
      </c>
      <c r="J33" s="89">
        <v>440904.58933512366</v>
      </c>
      <c r="K33" s="89">
        <v>349674.7226402408</v>
      </c>
      <c r="L33" s="89">
        <v>395807.16738708591</v>
      </c>
      <c r="M33" s="88">
        <v>126.08992323095191</v>
      </c>
    </row>
    <row r="34" spans="1:13" ht="18" customHeight="1" x14ac:dyDescent="0.25">
      <c r="A34" s="26" t="s">
        <v>173</v>
      </c>
      <c r="B34" s="87">
        <v>1232625</v>
      </c>
      <c r="C34" s="87">
        <v>1269743</v>
      </c>
      <c r="D34" s="87">
        <v>2502368</v>
      </c>
      <c r="E34" s="86">
        <v>97.07673127554159</v>
      </c>
      <c r="F34" s="87">
        <v>651232.88925000001</v>
      </c>
      <c r="G34" s="87">
        <v>566009.98549999995</v>
      </c>
      <c r="H34" s="87">
        <v>1217242.87475</v>
      </c>
      <c r="I34" s="86">
        <v>40.72872964085056</v>
      </c>
      <c r="J34" s="87">
        <v>544420.34053812292</v>
      </c>
      <c r="K34" s="87">
        <v>456071.26954786887</v>
      </c>
      <c r="L34" s="87">
        <v>499432.71117746999</v>
      </c>
      <c r="M34" s="86">
        <v>119.37176860051717</v>
      </c>
    </row>
  </sheetData>
  <mergeCells count="5">
    <mergeCell ref="A4:A5"/>
    <mergeCell ref="I4:I5"/>
    <mergeCell ref="F4:H4"/>
    <mergeCell ref="J4:M4"/>
    <mergeCell ref="B4:E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3B35-2329-4215-BA8B-744630FEC232}">
  <dimension ref="A1:M17"/>
  <sheetViews>
    <sheetView zoomScaleNormal="100" workbookViewId="0"/>
  </sheetViews>
  <sheetFormatPr defaultRowHeight="12.75" x14ac:dyDescent="0.25"/>
  <cols>
    <col min="1" max="1" width="15" style="85" customWidth="1"/>
    <col min="2" max="13" width="6" style="85" customWidth="1"/>
    <col min="14" max="16384" width="9.140625" style="84"/>
  </cols>
  <sheetData>
    <row r="1" spans="1:13" s="102" customFormat="1" ht="15.75" customHeight="1" x14ac:dyDescent="0.2">
      <c r="A1" s="106" t="s">
        <v>217</v>
      </c>
      <c r="B1" s="103"/>
      <c r="C1" s="104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s="102" customFormat="1" ht="15.75" customHeight="1" x14ac:dyDescent="0.2">
      <c r="A2" s="105" t="s">
        <v>203</v>
      </c>
      <c r="B2" s="103"/>
      <c r="C2" s="104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98" customFormat="1" ht="44.25" customHeight="1" x14ac:dyDescent="0.25">
      <c r="A4" s="153" t="s">
        <v>216</v>
      </c>
      <c r="B4" s="157" t="s">
        <v>201</v>
      </c>
      <c r="C4" s="158"/>
      <c r="D4" s="158"/>
      <c r="E4" s="159"/>
      <c r="F4" s="157" t="s">
        <v>200</v>
      </c>
      <c r="G4" s="158"/>
      <c r="H4" s="159"/>
      <c r="I4" s="155" t="s">
        <v>199</v>
      </c>
      <c r="J4" s="157" t="s">
        <v>198</v>
      </c>
      <c r="K4" s="158"/>
      <c r="L4" s="158"/>
      <c r="M4" s="158"/>
    </row>
    <row r="5" spans="1:13" ht="33" customHeight="1" x14ac:dyDescent="0.25">
      <c r="A5" s="154"/>
      <c r="B5" s="100" t="s">
        <v>65</v>
      </c>
      <c r="C5" s="100" t="s">
        <v>64</v>
      </c>
      <c r="D5" s="100" t="s">
        <v>63</v>
      </c>
      <c r="E5" s="100" t="s">
        <v>197</v>
      </c>
      <c r="F5" s="100" t="s">
        <v>65</v>
      </c>
      <c r="G5" s="100" t="s">
        <v>64</v>
      </c>
      <c r="H5" s="100" t="s">
        <v>63</v>
      </c>
      <c r="I5" s="156"/>
      <c r="J5" s="100" t="s">
        <v>65</v>
      </c>
      <c r="K5" s="100" t="s">
        <v>64</v>
      </c>
      <c r="L5" s="100" t="s">
        <v>63</v>
      </c>
      <c r="M5" s="99" t="s">
        <v>197</v>
      </c>
    </row>
    <row r="6" spans="1:13" ht="18" customHeight="1" x14ac:dyDescent="0.25">
      <c r="A6" s="114" t="s">
        <v>215</v>
      </c>
      <c r="B6" s="107">
        <v>3</v>
      </c>
      <c r="C6" s="107">
        <v>18</v>
      </c>
      <c r="D6" s="107">
        <v>21</v>
      </c>
      <c r="E6" s="112">
        <v>16.666666666666664</v>
      </c>
      <c r="F6" s="107">
        <v>4.9962209472656252</v>
      </c>
      <c r="G6" s="107">
        <v>8.7607578124999996</v>
      </c>
      <c r="H6" s="107">
        <v>13.756978759765625</v>
      </c>
      <c r="I6" s="112">
        <v>32.748492630695239</v>
      </c>
      <c r="J6" s="107">
        <v>1665406.9824218752</v>
      </c>
      <c r="K6" s="107">
        <v>625768.41517857136</v>
      </c>
      <c r="L6" s="107">
        <v>809234.0446920956</v>
      </c>
      <c r="M6" s="112">
        <v>266.13791013191826</v>
      </c>
    </row>
    <row r="7" spans="1:13" ht="15" customHeight="1" x14ac:dyDescent="0.25">
      <c r="A7" s="113" t="s">
        <v>214</v>
      </c>
      <c r="B7" s="107">
        <v>6</v>
      </c>
      <c r="C7" s="107">
        <v>2</v>
      </c>
      <c r="D7" s="107">
        <v>8</v>
      </c>
      <c r="E7" s="112">
        <v>300</v>
      </c>
      <c r="F7" s="107">
        <v>3.1430290527343749</v>
      </c>
      <c r="G7" s="107">
        <v>0.59684399414062494</v>
      </c>
      <c r="H7" s="107">
        <v>3.7398730468750001</v>
      </c>
      <c r="I7" s="112">
        <v>44.745598025978182</v>
      </c>
      <c r="J7" s="107">
        <v>628605.810546875</v>
      </c>
      <c r="K7" s="107">
        <v>298421.9970703125</v>
      </c>
      <c r="L7" s="107">
        <v>534267.578125</v>
      </c>
      <c r="M7" s="112">
        <v>210.64325576467689</v>
      </c>
    </row>
    <row r="8" spans="1:13" ht="15" customHeight="1" x14ac:dyDescent="0.25">
      <c r="A8" s="113" t="s">
        <v>213</v>
      </c>
      <c r="B8" s="107">
        <v>163</v>
      </c>
      <c r="C8" s="107">
        <v>31</v>
      </c>
      <c r="D8" s="107">
        <v>194</v>
      </c>
      <c r="E8" s="112">
        <v>525.80645161290317</v>
      </c>
      <c r="F8" s="107">
        <v>67.089153442382809</v>
      </c>
      <c r="G8" s="107">
        <v>9.3637685546874998</v>
      </c>
      <c r="H8" s="107">
        <v>76.452921997070305</v>
      </c>
      <c r="I8" s="112">
        <v>23.389329420446316</v>
      </c>
      <c r="J8" s="107">
        <v>593709.32249896287</v>
      </c>
      <c r="K8" s="107">
        <v>425625.84339488635</v>
      </c>
      <c r="L8" s="107">
        <v>566317.9407190393</v>
      </c>
      <c r="M8" s="112">
        <v>139.4909006848375</v>
      </c>
    </row>
    <row r="9" spans="1:13" ht="15" customHeight="1" x14ac:dyDescent="0.25">
      <c r="A9" s="113" t="s">
        <v>212</v>
      </c>
      <c r="B9" s="107">
        <v>2543</v>
      </c>
      <c r="C9" s="107">
        <v>1603</v>
      </c>
      <c r="D9" s="107">
        <v>4146</v>
      </c>
      <c r="E9" s="112">
        <v>158.64004990642547</v>
      </c>
      <c r="F9" s="107">
        <v>1946.1767753906249</v>
      </c>
      <c r="G9" s="107">
        <v>978.15504296874997</v>
      </c>
      <c r="H9" s="107">
        <v>2924.3318183593747</v>
      </c>
      <c r="I9" s="112">
        <v>28.673308259268083</v>
      </c>
      <c r="J9" s="107">
        <v>853586.30499588815</v>
      </c>
      <c r="K9" s="107">
        <v>715025.61620522651</v>
      </c>
      <c r="L9" s="107">
        <v>801626.04669938993</v>
      </c>
      <c r="M9" s="112">
        <v>119.37842304532094</v>
      </c>
    </row>
    <row r="10" spans="1:13" ht="15" customHeight="1" x14ac:dyDescent="0.25">
      <c r="A10" s="113" t="s">
        <v>211</v>
      </c>
      <c r="B10" s="107">
        <v>30613</v>
      </c>
      <c r="C10" s="107">
        <v>32705</v>
      </c>
      <c r="D10" s="107">
        <v>63318</v>
      </c>
      <c r="E10" s="112">
        <v>93.60342455282067</v>
      </c>
      <c r="F10" s="107">
        <v>24760.299515625</v>
      </c>
      <c r="G10" s="107">
        <v>24659.965429687501</v>
      </c>
      <c r="H10" s="107">
        <v>49420.264945312505</v>
      </c>
      <c r="I10" s="112">
        <v>35.261024092209709</v>
      </c>
      <c r="J10" s="107">
        <v>843104.72335960902</v>
      </c>
      <c r="K10" s="107">
        <v>780848.1501436783</v>
      </c>
      <c r="L10" s="107">
        <v>810846.19838409987</v>
      </c>
      <c r="M10" s="112">
        <v>107.97294239660751</v>
      </c>
    </row>
    <row r="11" spans="1:13" ht="15" customHeight="1" x14ac:dyDescent="0.25">
      <c r="A11" s="113" t="s">
        <v>210</v>
      </c>
      <c r="B11" s="107">
        <v>89685</v>
      </c>
      <c r="C11" s="107">
        <v>102792</v>
      </c>
      <c r="D11" s="107">
        <v>192477</v>
      </c>
      <c r="E11" s="112">
        <v>87.249007704879759</v>
      </c>
      <c r="F11" s="107">
        <v>68527.023125000007</v>
      </c>
      <c r="G11" s="107">
        <v>72703.540843750001</v>
      </c>
      <c r="H11" s="107">
        <v>141230.56396875001</v>
      </c>
      <c r="I11" s="112">
        <v>36.213745844502199</v>
      </c>
      <c r="J11" s="107">
        <v>786347.31513781473</v>
      </c>
      <c r="K11" s="107">
        <v>722713.58122179366</v>
      </c>
      <c r="L11" s="107">
        <v>752250.74552981718</v>
      </c>
      <c r="M11" s="112">
        <v>108.80483438659671</v>
      </c>
    </row>
    <row r="12" spans="1:13" ht="15" customHeight="1" x14ac:dyDescent="0.25">
      <c r="A12" s="113" t="s">
        <v>209</v>
      </c>
      <c r="B12" s="107">
        <v>132859</v>
      </c>
      <c r="C12" s="107">
        <v>147231</v>
      </c>
      <c r="D12" s="107">
        <v>280090</v>
      </c>
      <c r="E12" s="112">
        <v>90.238468800728114</v>
      </c>
      <c r="F12" s="107">
        <v>97944.734421874993</v>
      </c>
      <c r="G12" s="107">
        <v>93451.324140625002</v>
      </c>
      <c r="H12" s="107">
        <v>191396.05856249999</v>
      </c>
      <c r="I12" s="112">
        <v>37.011462871663042</v>
      </c>
      <c r="J12" s="107">
        <v>756499.404668806</v>
      </c>
      <c r="K12" s="107">
        <v>645935.22174116643</v>
      </c>
      <c r="L12" s="107">
        <v>698151.20560319826</v>
      </c>
      <c r="M12" s="112">
        <v>117.11691501039464</v>
      </c>
    </row>
    <row r="13" spans="1:13" ht="15" customHeight="1" x14ac:dyDescent="0.25">
      <c r="A13" s="113" t="s">
        <v>208</v>
      </c>
      <c r="B13" s="107">
        <v>187029</v>
      </c>
      <c r="C13" s="107">
        <v>194325</v>
      </c>
      <c r="D13" s="107">
        <v>381354</v>
      </c>
      <c r="E13" s="112">
        <v>96.245465071401</v>
      </c>
      <c r="F13" s="107">
        <v>134675.57503124999</v>
      </c>
      <c r="G13" s="107">
        <v>104976.507359375</v>
      </c>
      <c r="H13" s="107">
        <v>239652.08239062497</v>
      </c>
      <c r="I13" s="112">
        <v>38.091967029637232</v>
      </c>
      <c r="J13" s="107">
        <v>737463.44886239176</v>
      </c>
      <c r="K13" s="107">
        <v>549713.07646060025</v>
      </c>
      <c r="L13" s="107">
        <v>641491.0686980373</v>
      </c>
      <c r="M13" s="112">
        <v>134.15424890574678</v>
      </c>
    </row>
    <row r="14" spans="1:13" ht="15" customHeight="1" x14ac:dyDescent="0.25">
      <c r="A14" s="113" t="s">
        <v>207</v>
      </c>
      <c r="B14" s="107">
        <v>233935</v>
      </c>
      <c r="C14" s="107">
        <v>242651</v>
      </c>
      <c r="D14" s="107">
        <v>476586</v>
      </c>
      <c r="E14" s="112">
        <v>96.408009857779277</v>
      </c>
      <c r="F14" s="107">
        <v>151291.73731249999</v>
      </c>
      <c r="G14" s="107">
        <v>113905.84815624999</v>
      </c>
      <c r="H14" s="107">
        <v>265197.58546874998</v>
      </c>
      <c r="I14" s="112">
        <v>39.012662063189794</v>
      </c>
      <c r="J14" s="107">
        <v>662021.34211044491</v>
      </c>
      <c r="K14" s="107">
        <v>477252.47478212591</v>
      </c>
      <c r="L14" s="107">
        <v>567631.81821222173</v>
      </c>
      <c r="M14" s="112">
        <v>138.71511979328534</v>
      </c>
    </row>
    <row r="15" spans="1:13" ht="15" customHeight="1" x14ac:dyDescent="0.25">
      <c r="A15" s="113" t="s">
        <v>206</v>
      </c>
      <c r="B15" s="107">
        <v>294749</v>
      </c>
      <c r="C15" s="107">
        <v>311696</v>
      </c>
      <c r="D15" s="107">
        <v>606445</v>
      </c>
      <c r="E15" s="112">
        <v>94.562971613366869</v>
      </c>
      <c r="F15" s="107">
        <v>135823.29146874999</v>
      </c>
      <c r="G15" s="107">
        <v>121844.83503125</v>
      </c>
      <c r="H15" s="107">
        <v>257668.12649999998</v>
      </c>
      <c r="I15" s="112">
        <v>44.659713911971266</v>
      </c>
      <c r="J15" s="107">
        <v>472849.88187307655</v>
      </c>
      <c r="K15" s="107">
        <v>397698.35995512037</v>
      </c>
      <c r="L15" s="107">
        <v>434063.13898308505</v>
      </c>
      <c r="M15" s="112">
        <v>118.89661348526479</v>
      </c>
    </row>
    <row r="16" spans="1:13" ht="15" customHeight="1" x14ac:dyDescent="0.25">
      <c r="A16" s="113" t="s">
        <v>205</v>
      </c>
      <c r="B16" s="107">
        <v>261040</v>
      </c>
      <c r="C16" s="107">
        <v>236689</v>
      </c>
      <c r="D16" s="107">
        <v>497729</v>
      </c>
      <c r="E16" s="112">
        <v>110.28818407277059</v>
      </c>
      <c r="F16" s="107">
        <v>36188.833800781249</v>
      </c>
      <c r="G16" s="107">
        <v>33471.044234374996</v>
      </c>
      <c r="H16" s="107">
        <v>69659.878035156245</v>
      </c>
      <c r="I16" s="112">
        <v>73.032833996412734</v>
      </c>
      <c r="J16" s="107">
        <v>145094.85716890023</v>
      </c>
      <c r="K16" s="107">
        <v>147589.97210726945</v>
      </c>
      <c r="L16" s="107">
        <v>146283.12540588333</v>
      </c>
      <c r="M16" s="112">
        <v>98.309427867798661</v>
      </c>
    </row>
    <row r="17" spans="1:13" s="108" customFormat="1" ht="18" customHeight="1" x14ac:dyDescent="0.25">
      <c r="A17" s="111" t="s">
        <v>133</v>
      </c>
      <c r="B17" s="110">
        <v>1232625</v>
      </c>
      <c r="C17" s="110">
        <v>1269743</v>
      </c>
      <c r="D17" s="110">
        <v>2502368</v>
      </c>
      <c r="E17" s="109">
        <v>97.07673127554159</v>
      </c>
      <c r="F17" s="110">
        <v>651232.88925000001</v>
      </c>
      <c r="G17" s="110">
        <v>566009.98549999995</v>
      </c>
      <c r="H17" s="110">
        <v>1217242.87475</v>
      </c>
      <c r="I17" s="109">
        <v>40.72872964085056</v>
      </c>
      <c r="J17" s="110">
        <v>544420.34053812292</v>
      </c>
      <c r="K17" s="110">
        <v>456071.26954786887</v>
      </c>
      <c r="L17" s="110">
        <v>499432.71117746999</v>
      </c>
      <c r="M17" s="109">
        <v>119.37176860051717</v>
      </c>
    </row>
  </sheetData>
  <mergeCells count="5">
    <mergeCell ref="A4:A5"/>
    <mergeCell ref="B4:E4"/>
    <mergeCell ref="F4:H4"/>
    <mergeCell ref="J4:M4"/>
    <mergeCell ref="I4:I5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93C458-0F70-4A4B-BF09-E6F154B2B83E}">
  <dimension ref="A1:M34"/>
  <sheetViews>
    <sheetView zoomScaleNormal="100" workbookViewId="0"/>
  </sheetViews>
  <sheetFormatPr defaultRowHeight="12.75" x14ac:dyDescent="0.25"/>
  <cols>
    <col min="1" max="1" width="15" style="85" customWidth="1"/>
    <col min="2" max="13" width="6" style="85" customWidth="1"/>
    <col min="14" max="16384" width="9.140625" style="84"/>
  </cols>
  <sheetData>
    <row r="1" spans="1:13" s="102" customFormat="1" ht="15.75" customHeight="1" x14ac:dyDescent="0.2">
      <c r="A1" s="106" t="s">
        <v>218</v>
      </c>
      <c r="B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3" s="102" customFormat="1" ht="15.75" customHeight="1" x14ac:dyDescent="0.2">
      <c r="A2" s="105" t="s">
        <v>203</v>
      </c>
      <c r="B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3" s="102" customFormat="1" ht="15.75" customHeight="1" x14ac:dyDescent="0.2">
      <c r="A3" s="106"/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4" spans="1:13" s="98" customFormat="1" ht="44.25" customHeight="1" x14ac:dyDescent="0.25">
      <c r="A4" s="153" t="s">
        <v>202</v>
      </c>
      <c r="B4" s="157" t="s">
        <v>201</v>
      </c>
      <c r="C4" s="158"/>
      <c r="D4" s="158"/>
      <c r="E4" s="159"/>
      <c r="F4" s="157" t="s">
        <v>200</v>
      </c>
      <c r="G4" s="158"/>
      <c r="H4" s="159"/>
      <c r="I4" s="155" t="s">
        <v>199</v>
      </c>
      <c r="J4" s="157" t="s">
        <v>198</v>
      </c>
      <c r="K4" s="158"/>
      <c r="L4" s="158"/>
      <c r="M4" s="158"/>
    </row>
    <row r="5" spans="1:13" ht="33" customHeight="1" x14ac:dyDescent="0.25">
      <c r="A5" s="154"/>
      <c r="B5" s="100" t="s">
        <v>65</v>
      </c>
      <c r="C5" s="100" t="s">
        <v>64</v>
      </c>
      <c r="D5" s="100" t="s">
        <v>63</v>
      </c>
      <c r="E5" s="100" t="s">
        <v>197</v>
      </c>
      <c r="F5" s="100" t="s">
        <v>65</v>
      </c>
      <c r="G5" s="100" t="s">
        <v>64</v>
      </c>
      <c r="H5" s="100" t="s">
        <v>63</v>
      </c>
      <c r="I5" s="156"/>
      <c r="J5" s="100" t="s">
        <v>65</v>
      </c>
      <c r="K5" s="100" t="s">
        <v>64</v>
      </c>
      <c r="L5" s="100" t="s">
        <v>63</v>
      </c>
      <c r="M5" s="99" t="s">
        <v>197</v>
      </c>
    </row>
    <row r="6" spans="1:13" ht="18" customHeight="1" x14ac:dyDescent="0.25">
      <c r="A6" s="56" t="s">
        <v>176</v>
      </c>
      <c r="B6" s="89">
        <v>101250</v>
      </c>
      <c r="C6" s="89">
        <v>121327</v>
      </c>
      <c r="D6" s="89">
        <v>222577</v>
      </c>
      <c r="E6" s="88">
        <v>83.452158217049785</v>
      </c>
      <c r="F6" s="89">
        <v>80815.896250000005</v>
      </c>
      <c r="G6" s="89">
        <v>78828.253812499999</v>
      </c>
      <c r="H6" s="89">
        <v>159644.1500625</v>
      </c>
      <c r="I6" s="88">
        <v>19.926940534095138</v>
      </c>
      <c r="J6" s="89">
        <v>882048.13474782545</v>
      </c>
      <c r="K6" s="89">
        <v>709308.16683013295</v>
      </c>
      <c r="L6" s="89">
        <v>787366.89762868849</v>
      </c>
      <c r="M6" s="88">
        <v>124.35330311924362</v>
      </c>
    </row>
    <row r="7" spans="1:13" x14ac:dyDescent="0.25">
      <c r="A7" s="56" t="s">
        <v>175</v>
      </c>
      <c r="B7" s="89">
        <v>79849</v>
      </c>
      <c r="C7" s="89">
        <v>84825</v>
      </c>
      <c r="D7" s="89">
        <v>164674</v>
      </c>
      <c r="E7" s="88">
        <v>94.133804892425573</v>
      </c>
      <c r="F7" s="89">
        <v>53687.162234374999</v>
      </c>
      <c r="G7" s="89">
        <v>45542.228093750004</v>
      </c>
      <c r="H7" s="89">
        <v>99229.39032812501</v>
      </c>
      <c r="I7" s="88">
        <v>20.01011481165402</v>
      </c>
      <c r="J7" s="89">
        <v>739716.74935069855</v>
      </c>
      <c r="K7" s="89">
        <v>586468.71539179713</v>
      </c>
      <c r="L7" s="89">
        <v>660503.28708156664</v>
      </c>
      <c r="M7" s="88">
        <v>126.13064089130863</v>
      </c>
    </row>
    <row r="8" spans="1:13" x14ac:dyDescent="0.25">
      <c r="A8" s="26" t="s">
        <v>161</v>
      </c>
      <c r="B8" s="95">
        <v>181099</v>
      </c>
      <c r="C8" s="87">
        <v>206152</v>
      </c>
      <c r="D8" s="87">
        <v>387251</v>
      </c>
      <c r="E8" s="93">
        <v>87.847316543133218</v>
      </c>
      <c r="F8" s="94">
        <v>134503.05848437501</v>
      </c>
      <c r="G8" s="94">
        <v>124370.48190625</v>
      </c>
      <c r="H8" s="94">
        <v>258873.54039062501</v>
      </c>
      <c r="I8" s="93">
        <v>19.958808620777631</v>
      </c>
      <c r="J8" s="94">
        <v>1621764.884098524</v>
      </c>
      <c r="K8" s="94">
        <v>1295776.8822219302</v>
      </c>
      <c r="L8" s="94">
        <v>1447870.1847102551</v>
      </c>
      <c r="M8" s="93">
        <v>250.48394401055225</v>
      </c>
    </row>
    <row r="9" spans="1:13" ht="18" customHeight="1" x14ac:dyDescent="0.25">
      <c r="A9" s="2" t="s">
        <v>160</v>
      </c>
      <c r="B9" s="89">
        <v>38975</v>
      </c>
      <c r="C9" s="89">
        <v>37238</v>
      </c>
      <c r="D9" s="89">
        <v>76213</v>
      </c>
      <c r="E9" s="88">
        <v>104.66458993501261</v>
      </c>
      <c r="F9" s="89">
        <v>19847.960921875001</v>
      </c>
      <c r="G9" s="89">
        <v>14088.890230468751</v>
      </c>
      <c r="H9" s="89">
        <v>33936.851152343748</v>
      </c>
      <c r="I9" s="88">
        <v>16.249476004717934</v>
      </c>
      <c r="J9" s="89">
        <v>549637.5321058681</v>
      </c>
      <c r="K9" s="89">
        <v>408551.26085163839</v>
      </c>
      <c r="L9" s="89">
        <v>480719.17888185947</v>
      </c>
      <c r="M9" s="88">
        <v>134.53330947018273</v>
      </c>
    </row>
    <row r="10" spans="1:13" x14ac:dyDescent="0.25">
      <c r="A10" s="2" t="s">
        <v>159</v>
      </c>
      <c r="B10" s="89">
        <v>23471</v>
      </c>
      <c r="C10" s="89">
        <v>20901</v>
      </c>
      <c r="D10" s="89">
        <v>44372</v>
      </c>
      <c r="E10" s="88">
        <v>112.29606238935936</v>
      </c>
      <c r="F10" s="89">
        <v>12738.365652343749</v>
      </c>
      <c r="G10" s="89">
        <v>8003.2495742187502</v>
      </c>
      <c r="H10" s="89">
        <v>20741.615226562499</v>
      </c>
      <c r="I10" s="88">
        <v>15.627079197537171</v>
      </c>
      <c r="J10" s="89">
        <v>609432.86060394929</v>
      </c>
      <c r="K10" s="89">
        <v>428898.69100850751</v>
      </c>
      <c r="L10" s="89">
        <v>524281.26046616695</v>
      </c>
      <c r="M10" s="88">
        <v>142.0924972214151</v>
      </c>
    </row>
    <row r="11" spans="1:13" x14ac:dyDescent="0.25">
      <c r="A11" s="2" t="s">
        <v>158</v>
      </c>
      <c r="B11" s="89">
        <v>31923</v>
      </c>
      <c r="C11" s="89">
        <v>31444</v>
      </c>
      <c r="D11" s="89">
        <v>63367</v>
      </c>
      <c r="E11" s="88">
        <v>101.52334308612137</v>
      </c>
      <c r="F11" s="89">
        <v>14649.608140625</v>
      </c>
      <c r="G11" s="89">
        <v>10817.251414062501</v>
      </c>
      <c r="H11" s="89">
        <v>25466.8595546875</v>
      </c>
      <c r="I11" s="88">
        <v>17.804411241826855</v>
      </c>
      <c r="J11" s="89">
        <v>494401.40868094226</v>
      </c>
      <c r="K11" s="89">
        <v>366661.63019668165</v>
      </c>
      <c r="L11" s="89">
        <v>430670.85307167738</v>
      </c>
      <c r="M11" s="88">
        <v>134.83859994178815</v>
      </c>
    </row>
    <row r="12" spans="1:13" x14ac:dyDescent="0.25">
      <c r="A12" s="26" t="s">
        <v>157</v>
      </c>
      <c r="B12" s="95">
        <v>94369</v>
      </c>
      <c r="C12" s="87">
        <v>89583</v>
      </c>
      <c r="D12" s="87">
        <v>183952</v>
      </c>
      <c r="E12" s="93">
        <v>105.34253150709398</v>
      </c>
      <c r="F12" s="94">
        <v>47235.934714843752</v>
      </c>
      <c r="G12" s="94">
        <v>32909.391218750003</v>
      </c>
      <c r="H12" s="94">
        <v>80145.325933593747</v>
      </c>
      <c r="I12" s="93">
        <v>16.576019536816659</v>
      </c>
      <c r="J12" s="94">
        <v>1653471.8013907596</v>
      </c>
      <c r="K12" s="94">
        <v>1204111.5820568276</v>
      </c>
      <c r="L12" s="94">
        <v>1435671.2924197037</v>
      </c>
      <c r="M12" s="93">
        <v>411.46440663338603</v>
      </c>
    </row>
    <row r="13" spans="1:13" ht="18" customHeight="1" x14ac:dyDescent="0.25">
      <c r="A13" s="2" t="s">
        <v>156</v>
      </c>
      <c r="B13" s="89">
        <v>35755</v>
      </c>
      <c r="C13" s="89">
        <v>32385</v>
      </c>
      <c r="D13" s="89">
        <v>68140</v>
      </c>
      <c r="E13" s="88">
        <v>110.40605218465338</v>
      </c>
      <c r="F13" s="89">
        <v>20101.3373125</v>
      </c>
      <c r="G13" s="89">
        <v>13696.6371640625</v>
      </c>
      <c r="H13" s="89">
        <v>33797.9744765625</v>
      </c>
      <c r="I13" s="88">
        <v>16.511922729522666</v>
      </c>
      <c r="J13" s="89">
        <v>601836.44648203591</v>
      </c>
      <c r="K13" s="89">
        <v>452751.45987248776</v>
      </c>
      <c r="L13" s="89">
        <v>530980.55798030691</v>
      </c>
      <c r="M13" s="88">
        <v>132.92865950151463</v>
      </c>
    </row>
    <row r="14" spans="1:13" x14ac:dyDescent="0.25">
      <c r="A14" s="2" t="s">
        <v>155</v>
      </c>
      <c r="B14" s="89">
        <v>20568</v>
      </c>
      <c r="C14" s="89">
        <v>18914</v>
      </c>
      <c r="D14" s="89">
        <v>39482</v>
      </c>
      <c r="E14" s="88">
        <v>108.74484508829438</v>
      </c>
      <c r="F14" s="89">
        <v>9610.8306015625003</v>
      </c>
      <c r="G14" s="89">
        <v>6279.9743515624996</v>
      </c>
      <c r="H14" s="89">
        <v>15890.804953125</v>
      </c>
      <c r="I14" s="88">
        <v>18.929865646063433</v>
      </c>
      <c r="J14" s="89">
        <v>505859.81375664513</v>
      </c>
      <c r="K14" s="89">
        <v>366157.91216620017</v>
      </c>
      <c r="L14" s="89">
        <v>439579.66675311205</v>
      </c>
      <c r="M14" s="88">
        <v>138.15345700546652</v>
      </c>
    </row>
    <row r="15" spans="1:13" x14ac:dyDescent="0.25">
      <c r="A15" s="2" t="s">
        <v>154</v>
      </c>
      <c r="B15" s="89">
        <v>20541</v>
      </c>
      <c r="C15" s="89">
        <v>23894</v>
      </c>
      <c r="D15" s="89">
        <v>44435</v>
      </c>
      <c r="E15" s="88">
        <v>85.967188415501809</v>
      </c>
      <c r="F15" s="89">
        <v>9858.2113359374998</v>
      </c>
      <c r="G15" s="89">
        <v>8777.0213281249999</v>
      </c>
      <c r="H15" s="89">
        <v>18635.2326640625</v>
      </c>
      <c r="I15" s="88">
        <v>17.683700257687946</v>
      </c>
      <c r="J15" s="89">
        <v>534871.21349560516</v>
      </c>
      <c r="K15" s="89">
        <v>407343.07922796678</v>
      </c>
      <c r="L15" s="89">
        <v>466137.19205719396</v>
      </c>
      <c r="M15" s="88">
        <v>131.3073035411185</v>
      </c>
    </row>
    <row r="16" spans="1:13" x14ac:dyDescent="0.25">
      <c r="A16" s="26" t="s">
        <v>153</v>
      </c>
      <c r="B16" s="95">
        <v>76864</v>
      </c>
      <c r="C16" s="87">
        <v>75193</v>
      </c>
      <c r="D16" s="87">
        <v>152057</v>
      </c>
      <c r="E16" s="93">
        <v>102.22228132937907</v>
      </c>
      <c r="F16" s="94">
        <v>39570.379249999998</v>
      </c>
      <c r="G16" s="94">
        <v>28753.632843749998</v>
      </c>
      <c r="H16" s="94">
        <v>68324.012093750003</v>
      </c>
      <c r="I16" s="93">
        <v>17.385777628791857</v>
      </c>
      <c r="J16" s="94">
        <v>1642567.4737342861</v>
      </c>
      <c r="K16" s="94">
        <v>1226252.4512666548</v>
      </c>
      <c r="L16" s="94">
        <v>1436697.416790613</v>
      </c>
      <c r="M16" s="93">
        <v>402.38942004809962</v>
      </c>
    </row>
    <row r="17" spans="1:13" ht="18" customHeight="1" x14ac:dyDescent="0.25">
      <c r="A17" s="2" t="s">
        <v>152</v>
      </c>
      <c r="B17" s="89">
        <v>25315</v>
      </c>
      <c r="C17" s="89">
        <v>24032</v>
      </c>
      <c r="D17" s="89">
        <v>49347</v>
      </c>
      <c r="E17" s="88">
        <v>105.33871504660452</v>
      </c>
      <c r="F17" s="89">
        <v>10917.9830859375</v>
      </c>
      <c r="G17" s="89">
        <v>8027.2781953125004</v>
      </c>
      <c r="H17" s="89">
        <v>18945.261281250001</v>
      </c>
      <c r="I17" s="88">
        <v>23.195390210303458</v>
      </c>
      <c r="J17" s="89">
        <v>481074.38140284206</v>
      </c>
      <c r="K17" s="89">
        <v>369954.75137397461</v>
      </c>
      <c r="L17" s="89">
        <v>426762.35625549074</v>
      </c>
      <c r="M17" s="88">
        <v>130.03600565101013</v>
      </c>
    </row>
    <row r="18" spans="1:13" x14ac:dyDescent="0.25">
      <c r="A18" s="2" t="s">
        <v>151</v>
      </c>
      <c r="B18" s="89">
        <v>15840</v>
      </c>
      <c r="C18" s="89">
        <v>19197</v>
      </c>
      <c r="D18" s="89">
        <v>35037</v>
      </c>
      <c r="E18" s="88">
        <v>82.512892639474927</v>
      </c>
      <c r="F18" s="89">
        <v>6593.7009374999998</v>
      </c>
      <c r="G18" s="89">
        <v>6317.00456640625</v>
      </c>
      <c r="H18" s="89">
        <v>12910.705503906251</v>
      </c>
      <c r="I18" s="88">
        <v>18.399495768424615</v>
      </c>
      <c r="J18" s="89">
        <v>467870.64056623855</v>
      </c>
      <c r="K18" s="89">
        <v>361591.56075593876</v>
      </c>
      <c r="L18" s="89">
        <v>409045.5756393958</v>
      </c>
      <c r="M18" s="88">
        <v>129.39202441232703</v>
      </c>
    </row>
    <row r="19" spans="1:13" x14ac:dyDescent="0.25">
      <c r="A19" s="2" t="s">
        <v>150</v>
      </c>
      <c r="B19" s="89">
        <v>17600</v>
      </c>
      <c r="C19" s="89">
        <v>16247</v>
      </c>
      <c r="D19" s="89">
        <v>33847</v>
      </c>
      <c r="E19" s="88">
        <v>108.32769126607988</v>
      </c>
      <c r="F19" s="89">
        <v>12010.65236328125</v>
      </c>
      <c r="G19" s="89">
        <v>6178.4790664062502</v>
      </c>
      <c r="H19" s="89">
        <v>18189.131429687499</v>
      </c>
      <c r="I19" s="88">
        <v>16.036660754397275</v>
      </c>
      <c r="J19" s="89">
        <v>747954.43786780722</v>
      </c>
      <c r="K19" s="89">
        <v>415667.32147512445</v>
      </c>
      <c r="L19" s="89">
        <v>588226.22824162408</v>
      </c>
      <c r="M19" s="88">
        <v>179.94063983992268</v>
      </c>
    </row>
    <row r="20" spans="1:13" x14ac:dyDescent="0.25">
      <c r="A20" s="26" t="s">
        <v>149</v>
      </c>
      <c r="B20" s="95">
        <v>58755</v>
      </c>
      <c r="C20" s="87">
        <v>59476</v>
      </c>
      <c r="D20" s="87">
        <v>118231</v>
      </c>
      <c r="E20" s="93">
        <v>98.78774631784249</v>
      </c>
      <c r="F20" s="94">
        <v>29522.336386718751</v>
      </c>
      <c r="G20" s="94">
        <v>20522.761828125</v>
      </c>
      <c r="H20" s="94">
        <v>50045.098214843747</v>
      </c>
      <c r="I20" s="93">
        <v>19.27451807404708</v>
      </c>
      <c r="J20" s="94">
        <v>1696899.4598368879</v>
      </c>
      <c r="K20" s="94">
        <v>1147213.6336050378</v>
      </c>
      <c r="L20" s="94">
        <v>1424034.1601365106</v>
      </c>
      <c r="M20" s="93">
        <v>439.36866990325984</v>
      </c>
    </row>
    <row r="21" spans="1:13" ht="18" customHeight="1" x14ac:dyDescent="0.25">
      <c r="A21" s="2" t="s">
        <v>148</v>
      </c>
      <c r="B21" s="89">
        <v>43628</v>
      </c>
      <c r="C21" s="89">
        <v>41055</v>
      </c>
      <c r="D21" s="89">
        <v>84683</v>
      </c>
      <c r="E21" s="88">
        <v>106.26720253318717</v>
      </c>
      <c r="F21" s="89">
        <v>20202.272125</v>
      </c>
      <c r="G21" s="89">
        <v>13870.6895078125</v>
      </c>
      <c r="H21" s="89">
        <v>34072.961632812498</v>
      </c>
      <c r="I21" s="88">
        <v>18.148491547550847</v>
      </c>
      <c r="J21" s="89">
        <v>506563.83052079933</v>
      </c>
      <c r="K21" s="89">
        <v>370864.13485769101</v>
      </c>
      <c r="L21" s="89">
        <v>440891.30240951962</v>
      </c>
      <c r="M21" s="88">
        <v>136.5901371711717</v>
      </c>
    </row>
    <row r="22" spans="1:13" x14ac:dyDescent="0.25">
      <c r="A22" s="2" t="s">
        <v>147</v>
      </c>
      <c r="B22" s="89">
        <v>22816</v>
      </c>
      <c r="C22" s="89">
        <v>21005</v>
      </c>
      <c r="D22" s="89">
        <v>43821</v>
      </c>
      <c r="E22" s="88">
        <v>108.62175672458937</v>
      </c>
      <c r="F22" s="89">
        <v>10971.15308984375</v>
      </c>
      <c r="G22" s="89">
        <v>6749.8864492187504</v>
      </c>
      <c r="H22" s="89">
        <v>17721.039539062502</v>
      </c>
      <c r="I22" s="88">
        <v>18.741789597458975</v>
      </c>
      <c r="J22" s="89">
        <v>516362.4553981151</v>
      </c>
      <c r="K22" s="89">
        <v>347824.71654224209</v>
      </c>
      <c r="L22" s="89">
        <v>435909.76161814632</v>
      </c>
      <c r="M22" s="88">
        <v>148.45479083008314</v>
      </c>
    </row>
    <row r="23" spans="1:13" x14ac:dyDescent="0.25">
      <c r="A23" s="2" t="s">
        <v>146</v>
      </c>
      <c r="B23" s="89">
        <v>12933</v>
      </c>
      <c r="C23" s="89">
        <v>13057</v>
      </c>
      <c r="D23" s="89">
        <v>25990</v>
      </c>
      <c r="E23" s="88">
        <v>99.050317837175456</v>
      </c>
      <c r="F23" s="89">
        <v>4697.2405273437498</v>
      </c>
      <c r="G23" s="89">
        <v>3732.9687382812499</v>
      </c>
      <c r="H23" s="89">
        <v>8430.2092656249988</v>
      </c>
      <c r="I23" s="88">
        <v>18.184016858167212</v>
      </c>
      <c r="J23" s="89">
        <v>402126.57540824841</v>
      </c>
      <c r="K23" s="89">
        <v>315311.1528238238</v>
      </c>
      <c r="L23" s="89">
        <v>358427.26469494042</v>
      </c>
      <c r="M23" s="88">
        <v>127.53325463020701</v>
      </c>
    </row>
    <row r="24" spans="1:13" x14ac:dyDescent="0.25">
      <c r="A24" s="26" t="s">
        <v>145</v>
      </c>
      <c r="B24" s="95">
        <v>79377</v>
      </c>
      <c r="C24" s="87">
        <v>75117</v>
      </c>
      <c r="D24" s="87">
        <v>154494</v>
      </c>
      <c r="E24" s="93">
        <v>105.67115300131795</v>
      </c>
      <c r="F24" s="94">
        <v>35870.665742187499</v>
      </c>
      <c r="G24" s="94">
        <v>24353.544695312499</v>
      </c>
      <c r="H24" s="94">
        <v>60224.210437499998</v>
      </c>
      <c r="I24" s="93">
        <v>18.327439834868514</v>
      </c>
      <c r="J24" s="94">
        <v>1425052.8613271629</v>
      </c>
      <c r="K24" s="94">
        <v>1034000.0042237568</v>
      </c>
      <c r="L24" s="94">
        <v>1235228.3287226064</v>
      </c>
      <c r="M24" s="93">
        <v>412.57818263146186</v>
      </c>
    </row>
    <row r="25" spans="1:13" ht="18" customHeight="1" x14ac:dyDescent="0.25">
      <c r="A25" s="2" t="s">
        <v>144</v>
      </c>
      <c r="B25" s="89">
        <v>33366</v>
      </c>
      <c r="C25" s="89">
        <v>33985</v>
      </c>
      <c r="D25" s="89">
        <v>67351</v>
      </c>
      <c r="E25" s="88">
        <v>98.178608209504191</v>
      </c>
      <c r="F25" s="89">
        <v>12514.047171875</v>
      </c>
      <c r="G25" s="89">
        <v>10434.5924765625</v>
      </c>
      <c r="H25" s="89">
        <v>22948.6396484375</v>
      </c>
      <c r="I25" s="88">
        <v>17.155690262859096</v>
      </c>
      <c r="J25" s="89">
        <v>411470.33084125206</v>
      </c>
      <c r="K25" s="89">
        <v>338378.97579409479</v>
      </c>
      <c r="L25" s="89">
        <v>374671.66772959183</v>
      </c>
      <c r="M25" s="88">
        <v>121.60044218930248</v>
      </c>
    </row>
    <row r="26" spans="1:13" x14ac:dyDescent="0.25">
      <c r="A26" s="2" t="s">
        <v>143</v>
      </c>
      <c r="B26" s="89">
        <v>22707</v>
      </c>
      <c r="C26" s="89">
        <v>21046</v>
      </c>
      <c r="D26" s="89">
        <v>43753</v>
      </c>
      <c r="E26" s="88">
        <v>107.89223605435711</v>
      </c>
      <c r="F26" s="89">
        <v>9364.4597148437497</v>
      </c>
      <c r="G26" s="89">
        <v>6478.0341972656252</v>
      </c>
      <c r="H26" s="89">
        <v>15842.493912109374</v>
      </c>
      <c r="I26" s="88">
        <v>19.453250019633089</v>
      </c>
      <c r="J26" s="89">
        <v>445841.73085334932</v>
      </c>
      <c r="K26" s="89">
        <v>338349.22162674321</v>
      </c>
      <c r="L26" s="89">
        <v>394582.66281716997</v>
      </c>
      <c r="M26" s="88">
        <v>131.76969307326755</v>
      </c>
    </row>
    <row r="27" spans="1:13" x14ac:dyDescent="0.25">
      <c r="A27" s="2" t="s">
        <v>142</v>
      </c>
      <c r="B27" s="89">
        <v>27259</v>
      </c>
      <c r="C27" s="89">
        <v>27095</v>
      </c>
      <c r="D27" s="89">
        <v>54354</v>
      </c>
      <c r="E27" s="88">
        <v>100.60527772651781</v>
      </c>
      <c r="F27" s="89">
        <v>11325.19918359375</v>
      </c>
      <c r="G27" s="89">
        <v>8248.6437949218744</v>
      </c>
      <c r="H27" s="89">
        <v>19573.842978515626</v>
      </c>
      <c r="I27" s="88">
        <v>21.61847281199816</v>
      </c>
      <c r="J27" s="89">
        <v>470061.809803418</v>
      </c>
      <c r="K27" s="89">
        <v>347867.90633105068</v>
      </c>
      <c r="L27" s="89">
        <v>409451.79329600721</v>
      </c>
      <c r="M27" s="88">
        <v>135.12652396167891</v>
      </c>
    </row>
    <row r="28" spans="1:13" x14ac:dyDescent="0.25">
      <c r="A28" s="26" t="s">
        <v>141</v>
      </c>
      <c r="B28" s="87">
        <v>83332</v>
      </c>
      <c r="C28" s="87">
        <v>82126</v>
      </c>
      <c r="D28" s="87">
        <v>165458</v>
      </c>
      <c r="E28" s="91">
        <v>101.46847526970753</v>
      </c>
      <c r="F28" s="92">
        <v>33203.706070312495</v>
      </c>
      <c r="G28" s="92">
        <v>25161.270468750001</v>
      </c>
      <c r="H28" s="92">
        <v>58364.976539062496</v>
      </c>
      <c r="I28" s="91">
        <v>19.245734852318691</v>
      </c>
      <c r="J28" s="92">
        <v>1327373.8714980194</v>
      </c>
      <c r="K28" s="92">
        <v>1024596.1037518887</v>
      </c>
      <c r="L28" s="92">
        <v>1178706.1238427688</v>
      </c>
      <c r="M28" s="91">
        <v>388.49665922424896</v>
      </c>
    </row>
    <row r="29" spans="1:13" ht="18" customHeight="1" x14ac:dyDescent="0.25">
      <c r="A29" s="2" t="s">
        <v>140</v>
      </c>
      <c r="B29" s="89">
        <v>26759</v>
      </c>
      <c r="C29" s="89">
        <v>30114</v>
      </c>
      <c r="D29" s="89">
        <v>56873</v>
      </c>
      <c r="E29" s="88">
        <v>88.859002457328813</v>
      </c>
      <c r="F29" s="89">
        <v>10490.708781249999</v>
      </c>
      <c r="G29" s="89">
        <v>9646.4576523437499</v>
      </c>
      <c r="H29" s="89">
        <v>20137.166433593749</v>
      </c>
      <c r="I29" s="88">
        <v>18.548951592328848</v>
      </c>
      <c r="J29" s="89">
        <v>442049.08061899547</v>
      </c>
      <c r="K29" s="89">
        <v>356510.3722501201</v>
      </c>
      <c r="L29" s="89">
        <v>396478.96108670504</v>
      </c>
      <c r="M29" s="88">
        <v>123.99332951493014</v>
      </c>
    </row>
    <row r="30" spans="1:13" x14ac:dyDescent="0.25">
      <c r="A30" s="2" t="s">
        <v>139</v>
      </c>
      <c r="B30" s="89">
        <v>27065</v>
      </c>
      <c r="C30" s="89">
        <v>26667</v>
      </c>
      <c r="D30" s="89">
        <v>53732</v>
      </c>
      <c r="E30" s="88">
        <v>101.49248134398321</v>
      </c>
      <c r="F30" s="89">
        <v>10963.3799921875</v>
      </c>
      <c r="G30" s="89">
        <v>8459.0938320312507</v>
      </c>
      <c r="H30" s="89">
        <v>19422.473824218752</v>
      </c>
      <c r="I30" s="88">
        <v>15.283786812383966</v>
      </c>
      <c r="J30" s="89">
        <v>452976.07702299301</v>
      </c>
      <c r="K30" s="89">
        <v>361437.95214626781</v>
      </c>
      <c r="L30" s="89">
        <v>407975.16802610439</v>
      </c>
      <c r="M30" s="88">
        <v>125.32609659089738</v>
      </c>
    </row>
    <row r="31" spans="1:13" x14ac:dyDescent="0.25">
      <c r="A31" s="2" t="s">
        <v>138</v>
      </c>
      <c r="B31" s="89">
        <v>19031</v>
      </c>
      <c r="C31" s="89">
        <v>19850</v>
      </c>
      <c r="D31" s="89">
        <v>38881</v>
      </c>
      <c r="E31" s="88">
        <v>95.874055415617136</v>
      </c>
      <c r="F31" s="89">
        <v>9009.2160117187505</v>
      </c>
      <c r="G31" s="89">
        <v>7121.5460546875001</v>
      </c>
      <c r="H31" s="89">
        <v>16130.762066406251</v>
      </c>
      <c r="I31" s="88">
        <v>16.496515965504145</v>
      </c>
      <c r="J31" s="89">
        <v>525288.08884139406</v>
      </c>
      <c r="K31" s="89">
        <v>394283.36035253567</v>
      </c>
      <c r="L31" s="89">
        <v>458091.10460359103</v>
      </c>
      <c r="M31" s="88">
        <v>133.22603529901053</v>
      </c>
    </row>
    <row r="32" spans="1:13" x14ac:dyDescent="0.25">
      <c r="A32" s="26" t="s">
        <v>137</v>
      </c>
      <c r="B32" s="87">
        <v>72855</v>
      </c>
      <c r="C32" s="87">
        <v>76631</v>
      </c>
      <c r="D32" s="87">
        <v>149486</v>
      </c>
      <c r="E32" s="91">
        <v>95.072490245462021</v>
      </c>
      <c r="F32" s="92">
        <v>30463.304785156248</v>
      </c>
      <c r="G32" s="92">
        <v>25227.097539062503</v>
      </c>
      <c r="H32" s="92">
        <v>55690.402324218754</v>
      </c>
      <c r="I32" s="91">
        <v>16.799196342453016</v>
      </c>
      <c r="J32" s="92">
        <v>1420313.2464833825</v>
      </c>
      <c r="K32" s="92">
        <v>1112231.6847489236</v>
      </c>
      <c r="L32" s="92">
        <v>1262545.2337164006</v>
      </c>
      <c r="M32" s="91">
        <v>382.54546140483808</v>
      </c>
    </row>
    <row r="33" spans="1:13" x14ac:dyDescent="0.25">
      <c r="A33" s="90" t="s">
        <v>196</v>
      </c>
      <c r="B33" s="89">
        <v>742</v>
      </c>
      <c r="C33" s="89">
        <v>715</v>
      </c>
      <c r="D33" s="89">
        <v>1457</v>
      </c>
      <c r="E33" s="88">
        <v>103.77622377622377</v>
      </c>
      <c r="F33" s="89">
        <v>289.53863940429687</v>
      </c>
      <c r="G33" s="89">
        <v>244.07571435546876</v>
      </c>
      <c r="H33" s="89">
        <v>533.61435375976566</v>
      </c>
      <c r="I33" s="88">
        <v>19.39222747373644</v>
      </c>
      <c r="J33" s="89">
        <v>427678.93560457445</v>
      </c>
      <c r="K33" s="89">
        <v>374349.25514642446</v>
      </c>
      <c r="L33" s="89">
        <v>401515.69131660322</v>
      </c>
      <c r="M33" s="88">
        <v>114.245969432286</v>
      </c>
    </row>
    <row r="34" spans="1:13" ht="18" customHeight="1" x14ac:dyDescent="0.25">
      <c r="A34" s="26" t="s">
        <v>173</v>
      </c>
      <c r="B34" s="87">
        <v>647393</v>
      </c>
      <c r="C34" s="87">
        <v>664993</v>
      </c>
      <c r="D34" s="87">
        <v>1312386</v>
      </c>
      <c r="E34" s="86">
        <v>97.353355599231875</v>
      </c>
      <c r="F34" s="87">
        <v>350658.94549999997</v>
      </c>
      <c r="G34" s="87">
        <v>281542.23450000002</v>
      </c>
      <c r="H34" s="87">
        <v>632201.18000000005</v>
      </c>
      <c r="I34" s="86">
        <v>18.68248124407144</v>
      </c>
      <c r="J34" s="87">
        <v>595747.80539684638</v>
      </c>
      <c r="K34" s="87">
        <v>464640.98376888613</v>
      </c>
      <c r="L34" s="87">
        <v>529243.25555151864</v>
      </c>
      <c r="M34" s="86">
        <v>128.21680097276419</v>
      </c>
    </row>
  </sheetData>
  <mergeCells count="5">
    <mergeCell ref="J4:M4"/>
    <mergeCell ref="A4:A5"/>
    <mergeCell ref="I4:I5"/>
    <mergeCell ref="B4:E4"/>
    <mergeCell ref="F4:H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477F5-D377-4D3F-9D85-7FECB723A1AA}">
  <dimension ref="A1:M17"/>
  <sheetViews>
    <sheetView zoomScaleNormal="100" workbookViewId="0"/>
  </sheetViews>
  <sheetFormatPr defaultRowHeight="12.75" x14ac:dyDescent="0.25"/>
  <cols>
    <col min="1" max="1" width="8.140625" style="85" customWidth="1"/>
    <col min="2" max="13" width="6.5703125" style="85" customWidth="1"/>
    <col min="14" max="16384" width="9.140625" style="84"/>
  </cols>
  <sheetData>
    <row r="1" spans="1:13" s="102" customFormat="1" ht="15.75" customHeight="1" x14ac:dyDescent="0.2">
      <c r="A1" s="106" t="s">
        <v>219</v>
      </c>
      <c r="B1" s="103"/>
      <c r="C1" s="104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13" s="102" customFormat="1" ht="15.75" customHeight="1" x14ac:dyDescent="0.2">
      <c r="A2" s="105" t="s">
        <v>203</v>
      </c>
      <c r="B2" s="103"/>
      <c r="C2" s="104"/>
      <c r="D2" s="103"/>
      <c r="E2" s="103"/>
      <c r="F2" s="103"/>
      <c r="G2" s="103"/>
      <c r="H2" s="103"/>
      <c r="I2" s="103"/>
      <c r="J2" s="103"/>
      <c r="K2" s="103"/>
      <c r="L2" s="103"/>
      <c r="M2" s="103"/>
    </row>
    <row r="3" spans="1:13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  <c r="M3" s="101"/>
    </row>
    <row r="4" spans="1:13" s="98" customFormat="1" ht="44.25" customHeight="1" x14ac:dyDescent="0.25">
      <c r="A4" s="153" t="s">
        <v>216</v>
      </c>
      <c r="B4" s="157" t="s">
        <v>201</v>
      </c>
      <c r="C4" s="158"/>
      <c r="D4" s="158"/>
      <c r="E4" s="159"/>
      <c r="F4" s="157" t="s">
        <v>200</v>
      </c>
      <c r="G4" s="158"/>
      <c r="H4" s="159"/>
      <c r="I4" s="155" t="s">
        <v>199</v>
      </c>
      <c r="J4" s="157" t="s">
        <v>198</v>
      </c>
      <c r="K4" s="158"/>
      <c r="L4" s="158"/>
      <c r="M4" s="158"/>
    </row>
    <row r="5" spans="1:13" ht="33" customHeight="1" x14ac:dyDescent="0.25">
      <c r="A5" s="154"/>
      <c r="B5" s="100" t="s">
        <v>65</v>
      </c>
      <c r="C5" s="100" t="s">
        <v>64</v>
      </c>
      <c r="D5" s="100" t="s">
        <v>63</v>
      </c>
      <c r="E5" s="100" t="s">
        <v>197</v>
      </c>
      <c r="F5" s="100" t="s">
        <v>65</v>
      </c>
      <c r="G5" s="100" t="s">
        <v>64</v>
      </c>
      <c r="H5" s="100" t="s">
        <v>63</v>
      </c>
      <c r="I5" s="156"/>
      <c r="J5" s="100" t="s">
        <v>65</v>
      </c>
      <c r="K5" s="100" t="s">
        <v>64</v>
      </c>
      <c r="L5" s="100" t="s">
        <v>63</v>
      </c>
      <c r="M5" s="99" t="s">
        <v>197</v>
      </c>
    </row>
    <row r="6" spans="1:13" ht="18" customHeight="1" x14ac:dyDescent="0.25">
      <c r="A6" s="119" t="s">
        <v>215</v>
      </c>
      <c r="B6" s="107">
        <v>1383</v>
      </c>
      <c r="C6" s="107">
        <v>959</v>
      </c>
      <c r="D6" s="107">
        <v>2342</v>
      </c>
      <c r="E6" s="117">
        <v>144.21272158498434</v>
      </c>
      <c r="F6" s="107">
        <v>1529.3308781738281</v>
      </c>
      <c r="G6" s="107">
        <v>551.31433740234377</v>
      </c>
      <c r="H6" s="107">
        <v>2080.6452155761717</v>
      </c>
      <c r="I6" s="117">
        <v>14.473608573588947</v>
      </c>
      <c r="J6" s="107">
        <v>1414737.1675983609</v>
      </c>
      <c r="K6" s="107">
        <v>797849.98176894907</v>
      </c>
      <c r="L6" s="107">
        <v>1174179.0155621737</v>
      </c>
      <c r="M6" s="117">
        <v>177.31869398075105</v>
      </c>
    </row>
    <row r="7" spans="1:13" ht="15" customHeight="1" x14ac:dyDescent="0.25">
      <c r="A7" s="118" t="s">
        <v>214</v>
      </c>
      <c r="B7" s="107">
        <v>3845</v>
      </c>
      <c r="C7" s="107">
        <v>1917</v>
      </c>
      <c r="D7" s="107">
        <v>5762</v>
      </c>
      <c r="E7" s="117">
        <v>200.5738132498696</v>
      </c>
      <c r="F7" s="107">
        <v>4320.7425781250004</v>
      </c>
      <c r="G7" s="107">
        <v>1639.2956718749999</v>
      </c>
      <c r="H7" s="107">
        <v>5960.0382500000005</v>
      </c>
      <c r="I7" s="117">
        <v>11.731778760113215</v>
      </c>
      <c r="J7" s="107">
        <v>1512335.519119706</v>
      </c>
      <c r="K7" s="107">
        <v>1078483.9946546052</v>
      </c>
      <c r="L7" s="107">
        <v>1361671.9785241033</v>
      </c>
      <c r="M7" s="117">
        <v>140.22790570981499</v>
      </c>
    </row>
    <row r="8" spans="1:13" ht="15" customHeight="1" x14ac:dyDescent="0.25">
      <c r="A8" s="118" t="s">
        <v>213</v>
      </c>
      <c r="B8" s="107">
        <v>17663</v>
      </c>
      <c r="C8" s="107">
        <v>10251</v>
      </c>
      <c r="D8" s="107">
        <v>27914</v>
      </c>
      <c r="E8" s="117">
        <v>172.30514096185738</v>
      </c>
      <c r="F8" s="107">
        <v>17930.9941875</v>
      </c>
      <c r="G8" s="107">
        <v>8753.9565156249992</v>
      </c>
      <c r="H8" s="107">
        <v>26684.950703125</v>
      </c>
      <c r="I8" s="117">
        <v>5.2140865051728582</v>
      </c>
      <c r="J8" s="107">
        <v>1389784.0790187567</v>
      </c>
      <c r="K8" s="107">
        <v>1114585.7544722434</v>
      </c>
      <c r="L8" s="107">
        <v>1285649.9664253709</v>
      </c>
      <c r="M8" s="117">
        <v>124.69063716652468</v>
      </c>
    </row>
    <row r="9" spans="1:13" ht="15" customHeight="1" x14ac:dyDescent="0.25">
      <c r="A9" s="118" t="s">
        <v>212</v>
      </c>
      <c r="B9" s="107">
        <v>62272</v>
      </c>
      <c r="C9" s="107">
        <v>65694</v>
      </c>
      <c r="D9" s="107">
        <v>127966</v>
      </c>
      <c r="E9" s="117">
        <v>94.791000700216159</v>
      </c>
      <c r="F9" s="107">
        <v>53784.954875000003</v>
      </c>
      <c r="G9" s="107">
        <v>42965.228999999999</v>
      </c>
      <c r="H9" s="107">
        <v>96750.183875000002</v>
      </c>
      <c r="I9" s="117">
        <v>11.051328039154143</v>
      </c>
      <c r="J9" s="107">
        <v>971005.30546478683</v>
      </c>
      <c r="K9" s="107">
        <v>786908.9560439561</v>
      </c>
      <c r="L9" s="107">
        <v>879619.09497140674</v>
      </c>
      <c r="M9" s="117">
        <v>123.39487281303063</v>
      </c>
    </row>
    <row r="10" spans="1:13" ht="15" customHeight="1" x14ac:dyDescent="0.25">
      <c r="A10" s="118" t="s">
        <v>211</v>
      </c>
      <c r="B10" s="107">
        <v>94152</v>
      </c>
      <c r="C10" s="107">
        <v>125409</v>
      </c>
      <c r="D10" s="107">
        <v>219561</v>
      </c>
      <c r="E10" s="117">
        <v>75.075951486735406</v>
      </c>
      <c r="F10" s="107">
        <v>69071.818140624993</v>
      </c>
      <c r="G10" s="107">
        <v>71462.245531249995</v>
      </c>
      <c r="H10" s="107">
        <v>140534.06367187499</v>
      </c>
      <c r="I10" s="117">
        <v>18.840675587439478</v>
      </c>
      <c r="J10" s="107">
        <v>785996.70157064323</v>
      </c>
      <c r="K10" s="107">
        <v>605037.97693079442</v>
      </c>
      <c r="L10" s="107">
        <v>682237.31089798047</v>
      </c>
      <c r="M10" s="117">
        <v>129.90865557858152</v>
      </c>
    </row>
    <row r="11" spans="1:13" ht="15" customHeight="1" x14ac:dyDescent="0.25">
      <c r="A11" s="118" t="s">
        <v>210</v>
      </c>
      <c r="B11" s="107">
        <v>91723</v>
      </c>
      <c r="C11" s="107">
        <v>114395</v>
      </c>
      <c r="D11" s="107">
        <v>206118</v>
      </c>
      <c r="E11" s="117">
        <v>80.180951964683771</v>
      </c>
      <c r="F11" s="107">
        <v>56972.629226562502</v>
      </c>
      <c r="G11" s="107">
        <v>52103.285781250001</v>
      </c>
      <c r="H11" s="107">
        <v>109075.91500781249</v>
      </c>
      <c r="I11" s="117">
        <v>18.492413205471195</v>
      </c>
      <c r="J11" s="107">
        <v>665389.31392923056</v>
      </c>
      <c r="K11" s="107">
        <v>485897.60219759209</v>
      </c>
      <c r="L11" s="107">
        <v>565588.03554923681</v>
      </c>
      <c r="M11" s="117">
        <v>136.94023409867486</v>
      </c>
    </row>
    <row r="12" spans="1:13" ht="15" customHeight="1" x14ac:dyDescent="0.25">
      <c r="A12" s="118" t="s">
        <v>209</v>
      </c>
      <c r="B12" s="107">
        <v>78815</v>
      </c>
      <c r="C12" s="107">
        <v>84913</v>
      </c>
      <c r="D12" s="107">
        <v>163728</v>
      </c>
      <c r="E12" s="117">
        <v>92.818531909130513</v>
      </c>
      <c r="F12" s="107">
        <v>44591.877781249997</v>
      </c>
      <c r="G12" s="107">
        <v>33285.379292968748</v>
      </c>
      <c r="H12" s="107">
        <v>77877.257074218738</v>
      </c>
      <c r="I12" s="117">
        <v>19.071947000841433</v>
      </c>
      <c r="J12" s="107">
        <v>609970.28631762532</v>
      </c>
      <c r="K12" s="107">
        <v>420227.49334623711</v>
      </c>
      <c r="L12" s="107">
        <v>511297.50628126779</v>
      </c>
      <c r="M12" s="117">
        <v>145.15239863543479</v>
      </c>
    </row>
    <row r="13" spans="1:13" ht="15" customHeight="1" x14ac:dyDescent="0.25">
      <c r="A13" s="118" t="s">
        <v>208</v>
      </c>
      <c r="B13" s="107">
        <v>89112</v>
      </c>
      <c r="C13" s="107">
        <v>82130</v>
      </c>
      <c r="D13" s="107">
        <v>171242</v>
      </c>
      <c r="E13" s="117">
        <v>108.50115670278826</v>
      </c>
      <c r="F13" s="107">
        <v>45067.533507812499</v>
      </c>
      <c r="G13" s="107">
        <v>28888.883953125001</v>
      </c>
      <c r="H13" s="107">
        <v>73956.417460937504</v>
      </c>
      <c r="I13" s="117">
        <v>21.010628525694202</v>
      </c>
      <c r="J13" s="107">
        <v>544478.00594177376</v>
      </c>
      <c r="K13" s="107">
        <v>379517.65571630327</v>
      </c>
      <c r="L13" s="107">
        <v>465450.85631081177</v>
      </c>
      <c r="M13" s="117">
        <v>143.46579078491715</v>
      </c>
    </row>
    <row r="14" spans="1:13" ht="15" customHeight="1" x14ac:dyDescent="0.25">
      <c r="A14" s="118" t="s">
        <v>207</v>
      </c>
      <c r="B14" s="107">
        <v>94731</v>
      </c>
      <c r="C14" s="107">
        <v>80867</v>
      </c>
      <c r="D14" s="107">
        <v>175598</v>
      </c>
      <c r="E14" s="117">
        <v>117.14419973536796</v>
      </c>
      <c r="F14" s="107">
        <v>36092.076623046873</v>
      </c>
      <c r="G14" s="107">
        <v>24829.11130859375</v>
      </c>
      <c r="H14" s="107">
        <v>60921.187931640627</v>
      </c>
      <c r="I14" s="117">
        <v>24.657582515707503</v>
      </c>
      <c r="J14" s="107">
        <v>412231.18137638771</v>
      </c>
      <c r="K14" s="107">
        <v>333751.52980877156</v>
      </c>
      <c r="L14" s="107">
        <v>376179.78679222602</v>
      </c>
      <c r="M14" s="117">
        <v>123.5143945595043</v>
      </c>
    </row>
    <row r="15" spans="1:13" ht="15" customHeight="1" x14ac:dyDescent="0.25">
      <c r="A15" s="118" t="s">
        <v>206</v>
      </c>
      <c r="B15" s="107">
        <v>84631</v>
      </c>
      <c r="C15" s="107">
        <v>74667</v>
      </c>
      <c r="D15" s="107">
        <v>159298</v>
      </c>
      <c r="E15" s="117">
        <v>113.34458328311034</v>
      </c>
      <c r="F15" s="107">
        <v>18979.860899414063</v>
      </c>
      <c r="G15" s="107">
        <v>15202.372783203125</v>
      </c>
      <c r="H15" s="107">
        <v>34182.233682617189</v>
      </c>
      <c r="I15" s="117">
        <v>36.81408201922406</v>
      </c>
      <c r="J15" s="107">
        <v>248070.32936105167</v>
      </c>
      <c r="K15" s="107">
        <v>224857.23473506671</v>
      </c>
      <c r="L15" s="107">
        <v>237180.61936744765</v>
      </c>
      <c r="M15" s="117">
        <v>110.32348132064121</v>
      </c>
    </row>
    <row r="16" spans="1:13" ht="15" customHeight="1" x14ac:dyDescent="0.25">
      <c r="A16" s="118" t="s">
        <v>205</v>
      </c>
      <c r="B16" s="107">
        <v>29066</v>
      </c>
      <c r="C16" s="107">
        <v>23791</v>
      </c>
      <c r="D16" s="107">
        <v>52857</v>
      </c>
      <c r="E16" s="117">
        <v>122.17225001050818</v>
      </c>
      <c r="F16" s="107">
        <v>2317.1081759948729</v>
      </c>
      <c r="G16" s="107">
        <v>1861.1649310302735</v>
      </c>
      <c r="H16" s="107">
        <v>4178.2731070251466</v>
      </c>
      <c r="I16" s="117">
        <v>76.690353049032581</v>
      </c>
      <c r="J16" s="107">
        <v>101046.9746628962</v>
      </c>
      <c r="K16" s="107">
        <v>100084.15417456836</v>
      </c>
      <c r="L16" s="107">
        <v>100615.81879319833</v>
      </c>
      <c r="M16" s="117">
        <v>100.96201091598222</v>
      </c>
    </row>
    <row r="17" spans="1:13" s="108" customFormat="1" ht="18" customHeight="1" x14ac:dyDescent="0.25">
      <c r="A17" s="116" t="s">
        <v>133</v>
      </c>
      <c r="B17" s="110">
        <v>647393</v>
      </c>
      <c r="C17" s="110">
        <v>664993</v>
      </c>
      <c r="D17" s="110">
        <v>1312386</v>
      </c>
      <c r="E17" s="115">
        <v>97.353355599231875</v>
      </c>
      <c r="F17" s="110">
        <v>350658.94549999997</v>
      </c>
      <c r="G17" s="110">
        <v>281542.23450000002</v>
      </c>
      <c r="H17" s="110">
        <v>632201.18000000005</v>
      </c>
      <c r="I17" s="115">
        <v>18.682481244071454</v>
      </c>
      <c r="J17" s="110">
        <v>595747.80539684638</v>
      </c>
      <c r="K17" s="110">
        <v>464640.98376888613</v>
      </c>
      <c r="L17" s="110">
        <v>529243.25555151864</v>
      </c>
      <c r="M17" s="115">
        <v>128.21680097276419</v>
      </c>
    </row>
  </sheetData>
  <mergeCells count="5">
    <mergeCell ref="J4:M4"/>
    <mergeCell ref="A4:A5"/>
    <mergeCell ref="I4:I5"/>
    <mergeCell ref="B4:E4"/>
    <mergeCell ref="F4:H4"/>
  </mergeCells>
  <pageMargins left="0.78740157480314965" right="0.78740157480314965" top="1.1811023622047245" bottom="0.86614173228346458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20</vt:i4>
      </vt:variant>
    </vt:vector>
  </HeadingPairs>
  <TitlesOfParts>
    <vt:vector size="20" baseType="lpstr">
      <vt:lpstr>Table of Contents</vt:lpstr>
      <vt:lpstr>11.1</vt:lpstr>
      <vt:lpstr>11.2</vt:lpstr>
      <vt:lpstr>11.3</vt:lpstr>
      <vt:lpstr>11.4</vt:lpstr>
      <vt:lpstr>11.5</vt:lpstr>
      <vt:lpstr>11.6</vt:lpstr>
      <vt:lpstr>11.7</vt:lpstr>
      <vt:lpstr>11.8</vt:lpstr>
      <vt:lpstr>11.9</vt:lpstr>
      <vt:lpstr>11.10</vt:lpstr>
      <vt:lpstr>11.11</vt:lpstr>
      <vt:lpstr>11.12</vt:lpstr>
      <vt:lpstr>11.13</vt:lpstr>
      <vt:lpstr>11.14</vt:lpstr>
      <vt:lpstr>11.15</vt:lpstr>
      <vt:lpstr>11.16</vt:lpstr>
      <vt:lpstr>11.17</vt:lpstr>
      <vt:lpstr>11.18</vt:lpstr>
      <vt:lpstr>11.19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2025-03-27T17:38:42Z</dcterms:created>
  <dcterms:modified xsi:type="dcterms:W3CDTF">2025-03-27T17:49:35Z</dcterms:modified>
</cp:coreProperties>
</file>