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A94B6A4B-6F59-4C94-8A6B-F982DA7119C0}" xr6:coauthVersionLast="36" xr6:coauthVersionMax="36" xr10:uidLastSave="{00000000-0000-0000-0000-000000000000}"/>
  <bookViews>
    <workbookView xWindow="0" yWindow="0" windowWidth="28800" windowHeight="13425" xr2:uid="{DBFED728-DA1C-43EF-98CA-AFF4A6BA8D7A}"/>
  </bookViews>
  <sheets>
    <sheet name="Table of Contents" sheetId="30" r:id="rId1"/>
    <sheet name="3.1.1." sheetId="2" r:id="rId2"/>
    <sheet name="3.1.2." sheetId="3" r:id="rId3"/>
    <sheet name="3.1.3." sheetId="4" r:id="rId4"/>
    <sheet name="3.1.4." sheetId="5" r:id="rId5"/>
    <sheet name="3.1.5." sheetId="6" r:id="rId6"/>
    <sheet name="3.1.6." sheetId="7" r:id="rId7"/>
    <sheet name="3.1.7." sheetId="8" r:id="rId8"/>
    <sheet name="3.1.8." sheetId="9" r:id="rId9"/>
    <sheet name="3.1.9." sheetId="10" r:id="rId10"/>
    <sheet name="3.1.10." sheetId="11" r:id="rId11"/>
    <sheet name="3.1.11." sheetId="12" r:id="rId12"/>
    <sheet name="3.1.12." sheetId="13" r:id="rId13"/>
    <sheet name="3.1.13." sheetId="14" r:id="rId14"/>
    <sheet name="3.1.14." sheetId="15" r:id="rId15"/>
    <sheet name="3.1.15." sheetId="16" r:id="rId16"/>
    <sheet name="3.1.16." sheetId="17" r:id="rId17"/>
    <sheet name="3.1.17." sheetId="18" r:id="rId18"/>
    <sheet name="3.1.18." sheetId="19" r:id="rId19"/>
    <sheet name="3.1.19." sheetId="20" r:id="rId20"/>
    <sheet name="3.1.20." sheetId="21" r:id="rId21"/>
    <sheet name="3.1.21." sheetId="22" r:id="rId22"/>
    <sheet name="3.1.22." sheetId="23" r:id="rId23"/>
    <sheet name="3.1.23." sheetId="24" r:id="rId24"/>
    <sheet name="3.1.24." sheetId="25" r:id="rId25"/>
    <sheet name="3.1.25." sheetId="26" r:id="rId26"/>
    <sheet name="3.1.26." sheetId="27" r:id="rId27"/>
    <sheet name="3.1.27." sheetId="28" r:id="rId28"/>
    <sheet name="3.1.28." sheetId="29" r:id="rId2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9" l="1"/>
  <c r="H5" i="29"/>
  <c r="H6" i="29"/>
  <c r="H7" i="29"/>
  <c r="H8" i="29"/>
  <c r="H9" i="29"/>
  <c r="H10" i="29"/>
  <c r="H11" i="29"/>
  <c r="H12" i="29"/>
  <c r="H13" i="29"/>
  <c r="H14" i="29"/>
  <c r="H15" i="29"/>
  <c r="H16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G4" i="28"/>
  <c r="H4" i="28"/>
  <c r="G5" i="28"/>
  <c r="H5" i="28"/>
  <c r="G6" i="28"/>
  <c r="H6" i="28"/>
  <c r="G7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G22" i="28"/>
  <c r="H22" i="28"/>
  <c r="G23" i="28"/>
  <c r="H23" i="28"/>
  <c r="G24" i="28"/>
  <c r="H24" i="28"/>
  <c r="G25" i="28"/>
  <c r="H25" i="28"/>
  <c r="G26" i="28"/>
  <c r="H26" i="28"/>
  <c r="G27" i="28"/>
  <c r="H27" i="28"/>
  <c r="G28" i="28"/>
  <c r="H28" i="28"/>
  <c r="G29" i="28"/>
  <c r="H29" i="28"/>
  <c r="G30" i="28"/>
  <c r="H30" i="28"/>
  <c r="G31" i="28"/>
  <c r="H31" i="28"/>
  <c r="G32" i="28"/>
  <c r="H32" i="28"/>
  <c r="G33" i="28"/>
  <c r="H33" i="28"/>
  <c r="G34" i="28"/>
  <c r="H34" i="28"/>
  <c r="G35" i="28"/>
  <c r="H35" i="28"/>
  <c r="G4" i="27"/>
  <c r="H4" i="27"/>
  <c r="G5" i="27"/>
  <c r="H5" i="27"/>
  <c r="G6" i="27"/>
  <c r="H6" i="27"/>
  <c r="G7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G22" i="27"/>
  <c r="H22" i="27"/>
  <c r="G23" i="27"/>
  <c r="H23" i="27"/>
  <c r="G24" i="27"/>
  <c r="H24" i="27"/>
  <c r="G25" i="27"/>
  <c r="H25" i="27"/>
  <c r="G26" i="27"/>
  <c r="H26" i="27"/>
  <c r="G27" i="27"/>
  <c r="H27" i="27"/>
  <c r="G28" i="27"/>
  <c r="H28" i="27"/>
  <c r="G29" i="27"/>
  <c r="H29" i="27"/>
  <c r="G30" i="27"/>
  <c r="H30" i="27"/>
  <c r="G31" i="27"/>
  <c r="H31" i="27"/>
  <c r="G32" i="27"/>
  <c r="H32" i="27"/>
  <c r="G33" i="27"/>
  <c r="H33" i="27"/>
  <c r="G34" i="27"/>
  <c r="H34" i="27"/>
  <c r="G35" i="27"/>
  <c r="H35" i="27"/>
  <c r="I17" i="21"/>
  <c r="I17" i="20"/>
  <c r="H12" i="19"/>
  <c r="H13" i="19"/>
  <c r="H23" i="19"/>
  <c r="H24" i="19"/>
  <c r="H26" i="19"/>
  <c r="H35" i="19" s="1"/>
  <c r="H28" i="19"/>
  <c r="H29" i="19"/>
  <c r="H30" i="19"/>
  <c r="H32" i="19"/>
  <c r="H34" i="19"/>
  <c r="B30" i="3"/>
  <c r="C30" i="3"/>
  <c r="D30" i="3"/>
  <c r="E30" i="3"/>
  <c r="B4" i="2"/>
  <c r="E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D452FE3-29D6-40BC-A953-9E6FC66DAF6E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930FD2B-D239-4812-A63A-BBDC447EAD62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5FC4FC-C26F-4AA8-A994-D093D210B63A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AA4DFA-3C09-4913-B37B-56C4C09900D7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587C37F1-059E-495B-889D-0898D0C77C16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CF8DC51-EC4B-4AD1-80EC-1057E88F697B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5DF5AFD-1646-4079-B1EE-5EF5D81C879A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0F661242-F9D8-4E6A-9766-EDA2DF8A248D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0" authorId="0" shapeId="0" xr:uid="{C1DEE307-21A8-4802-9D30-C9DE1F0A3A8A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17" authorId="0" shapeId="0" xr:uid="{43F1C0B7-9A54-478E-A6BB-41A16BADB771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8" authorId="0" shapeId="0" xr:uid="{DBA35219-00D6-41C9-9D12-351F8F198B09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25" authorId="0" shapeId="0" xr:uid="{0916FDAD-078A-42DA-98A8-D737777954CC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26" authorId="0" shapeId="0" xr:uid="{CA64F815-5979-443B-A439-5C6965D57E47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6D2B25E-606E-4E6F-B841-4A80E04C4C0A}">
      <text>
        <r>
          <rPr>
            <sz val="8"/>
            <color indexed="81"/>
            <rFont val="Arial"/>
            <family val="2"/>
            <charset val="238"/>
          </rPr>
          <t>Source: Labour Force Survey.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9" authorId="0" shapeId="0" xr:uid="{3BB64A22-F142-41B8-9AFE-355BA20A9DCD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0" authorId="0" shapeId="0" xr:uid="{32F69320-EB18-4640-AB5B-0BBE328D9C6D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17" authorId="0" shapeId="0" xr:uid="{04D80E96-97E7-4D04-8EF9-2CC431DB63AE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18" authorId="0" shapeId="0" xr:uid="{0E1276E6-E25C-4F20-9B10-AB730F0CC903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  <comment ref="A25" authorId="0" shapeId="0" xr:uid="{5FB69EEC-BFCF-46FE-9051-7C0D30156B1B}">
      <text>
        <r>
          <rPr>
            <sz val="8"/>
            <color indexed="81"/>
            <rFont val="Tahoma"/>
            <family val="2"/>
            <charset val="238"/>
          </rPr>
          <t>College including accredited post-secondary vocational qualification.</t>
        </r>
      </text>
    </comment>
    <comment ref="A26" authorId="0" shapeId="0" xr:uid="{E598695F-89CF-4A5C-B713-0A3DD5E277A0}">
      <text>
        <r>
          <rPr>
            <sz val="8"/>
            <color indexed="81"/>
            <rFont val="Tahoma"/>
            <family val="2"/>
            <charset val="238"/>
          </rPr>
          <t>University including Phd., DLA qualifications.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AA81C9D-C345-4427-A5A9-7D3C4A40103C}">
      <text>
        <r>
          <rPr>
            <sz val="8"/>
            <color indexed="81"/>
            <rFont val="Arial"/>
            <family val="2"/>
            <charset val="238"/>
          </rPr>
          <t>Excluding persons, who will begin to work in a new job within 90 days.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Arial"/>
            <family val="2"/>
            <charset val="238"/>
          </rPr>
          <t>Source:Labour Force Survey.</t>
        </r>
      </text>
    </comment>
    <comment ref="A16" authorId="0" shapeId="0" xr:uid="{4303B13E-ABE7-4446-A3FE-5D1A66D27517}">
      <text>
        <r>
          <rPr>
            <sz val="8"/>
            <color indexed="81"/>
            <rFont val="Tahoma"/>
            <family val="2"/>
            <charset val="238"/>
          </rPr>
          <t>Long-term unemployed.</t>
        </r>
      </text>
    </comment>
    <comment ref="A28" authorId="0" shapeId="0" xr:uid="{4BD09A44-8D3E-4E10-BF62-6FFC8FC2CD62}">
      <text>
        <r>
          <rPr>
            <sz val="8"/>
            <color indexed="81"/>
            <rFont val="Tahoma"/>
            <family val="2"/>
            <charset val="238"/>
          </rPr>
          <t>Long-term unemployed.</t>
        </r>
      </text>
    </comment>
    <comment ref="A40" authorId="0" shapeId="0" xr:uid="{1D0A5A04-4685-4D2D-93E1-97C752B5CBC2}">
      <text>
        <r>
          <rPr>
            <sz val="8"/>
            <color indexed="81"/>
            <rFont val="Tahoma"/>
            <family val="2"/>
            <charset val="238"/>
          </rPr>
          <t>Long-term unemployed.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9FACE8-E41E-42F8-BFE8-C9884B24E033}">
      <text>
        <r>
          <rPr>
            <sz val="8"/>
            <color indexed="81"/>
            <rFont val="Arial"/>
            <family val="2"/>
            <charset val="238"/>
          </rPr>
          <t xml:space="preserve">In accordance with change of Act IV of 1991 on Job Assistance and Unemployment Benefits.
Source: National Employment Office. 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E10" authorId="0" shapeId="0" xr:uid="{C48047BA-12E8-4FFD-90C9-86C4D6A3D320}">
      <text>
        <r>
          <rPr>
            <sz val="8"/>
            <color indexed="81"/>
            <rFont val="Tahoma"/>
            <family val="2"/>
            <charset val="238"/>
          </rPr>
          <t>In favour of comparability with previous years the number of jobseekers' allowance recipients contains the number of recipients of "b" type jobseekers' assistance.</t>
        </r>
      </text>
    </comment>
    <comment ref="E11" authorId="0" shapeId="0" xr:uid="{DA82CC35-4D5E-4EB4-935A-6D98997618C0}">
      <text>
        <r>
          <rPr>
            <sz val="8"/>
            <color indexed="81"/>
            <rFont val="Tahoma"/>
            <family val="2"/>
            <charset val="238"/>
          </rPr>
          <t>In favour of comparability with previous years the number of jobseekers' allowance recipients contains the number of recipients of "b" type jobseekers' assistance.</t>
        </r>
      </text>
    </comment>
    <comment ref="E19" authorId="0" shapeId="0" xr:uid="{94B83FBB-8FBF-4210-85D3-14324E63C0C5}">
      <text>
        <r>
          <rPr>
            <sz val="8"/>
            <color indexed="81"/>
            <rFont val="Tahoma"/>
            <family val="2"/>
            <charset val="238"/>
          </rPr>
          <t>In favour of comparability with previous years the number of jobseekers' allowance recipients contains the number of recipients of "b" type jobseekers' assistance.</t>
        </r>
      </text>
    </comment>
    <comment ref="E20" authorId="0" shapeId="0" xr:uid="{4ACA2E3F-E973-452F-A627-30B0A4A0ADF3}">
      <text>
        <r>
          <rPr>
            <sz val="8"/>
            <color indexed="81"/>
            <rFont val="Tahoma"/>
            <family val="2"/>
            <charset val="238"/>
          </rPr>
          <t>In favour of comparability with previous years the number of jobseekers' allowance recipients contains the number of recipients of "b" type jobseekers' assistance.</t>
        </r>
      </text>
    </comment>
    <comment ref="E28" authorId="0" shapeId="0" xr:uid="{3B2F661D-31BC-4C64-B746-BF1BBBD45FD1}">
      <text>
        <r>
          <rPr>
            <sz val="8"/>
            <color indexed="81"/>
            <rFont val="Tahoma"/>
            <family val="2"/>
            <charset val="238"/>
          </rPr>
          <t>In favour of comparability with previous years the number of jobseekers' allowance recipients contains the number of recipients of "b" type jobseekers' assistance.</t>
        </r>
      </text>
    </comment>
    <comment ref="E29" authorId="0" shapeId="0" xr:uid="{90FD2F78-F9E5-49DA-8D1B-0BBB6FD50648}">
      <text>
        <r>
          <rPr>
            <sz val="8"/>
            <color indexed="81"/>
            <rFont val="Tahoma"/>
            <family val="2"/>
            <charset val="238"/>
          </rPr>
          <t>In favour of comparability with previous years the number of jobseekers' allowance recipients contains the number of recipients of "b" type jobseekers' assistance.</t>
        </r>
      </text>
    </comment>
    <comment ref="B30" authorId="0" shapeId="0" xr:uid="{BE8EFA7E-FF02-465E-9ACB-908572D1D954}">
      <text>
        <r>
          <rPr>
            <sz val="8"/>
            <color indexed="81"/>
            <rFont val="Tahoma"/>
            <family val="2"/>
            <charset val="238"/>
          </rPr>
          <t>Including persons provided with income supplement.</t>
        </r>
      </text>
    </comment>
    <comment ref="C30" authorId="0" shapeId="0" xr:uid="{6874EDEC-5571-4095-B519-56C5E6FCF392}">
      <text>
        <r>
          <rPr>
            <sz val="8"/>
            <color indexed="81"/>
            <rFont val="Tahoma"/>
            <family val="2"/>
            <charset val="238"/>
          </rPr>
          <t>Including persons provided with income supplement.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77D8969-287E-4508-AFB3-5A7A00F3C6BA}">
      <text>
        <r>
          <rPr>
            <sz val="8"/>
            <color indexed="81"/>
            <rFont val="Arial"/>
            <family val="2"/>
            <charset val="238"/>
          </rPr>
          <t>Source: National Employment Office.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6" authorId="0" shapeId="0" xr:uid="{1BD6BEAE-AE0D-470B-AF54-A33B6309E1D3}">
      <text>
        <r>
          <rPr>
            <sz val="8"/>
            <color indexed="81"/>
            <rFont val="Tahoma"/>
            <family val="2"/>
            <charset val="238"/>
          </rPr>
          <t>Number of persons employed in jobs created as a result of policy measures.</t>
        </r>
      </text>
    </comment>
    <comment ref="A10" authorId="0" shapeId="0" xr:uid="{F9823A89-F499-455E-99E1-F82F297795AD}">
      <text>
        <r>
          <rPr>
            <sz val="8"/>
            <color indexed="81"/>
            <rFont val="Tahoma"/>
            <family val="2"/>
            <charset val="238"/>
          </rPr>
          <t>Reimbursement of travel expenses, support to keep the original staff number, financing of employment-related contributions, support of self-employment, rehabilitation wage subsidy.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13CED91-750B-498D-B667-705AB8FDC62D}">
      <text>
        <r>
          <rPr>
            <sz val="8"/>
            <color indexed="81"/>
            <rFont val="Arial"/>
            <family val="2"/>
            <charset val="238"/>
          </rPr>
          <t>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D0755D0B-2EE6-4106-86CD-745833FF7104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A9AEB69-C444-48ED-BAD3-DF99EC8A383A}">
      <text>
        <r>
          <rPr>
            <sz val="8"/>
            <color indexed="81"/>
            <rFont val="Arial"/>
            <family val="2"/>
            <charset val="238"/>
          </rPr>
          <t>Data relating to full-time employees. 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A586C662-6CA1-4865-A155-673AECA95990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5F3386-E0E1-4B8C-B59B-4A37A3ED805C}">
      <text>
        <r>
          <rPr>
            <sz val="8"/>
            <color indexed="81"/>
            <rFont val="Arial"/>
            <family val="2"/>
            <charset val="238"/>
          </rPr>
          <t>Data relating to full-time employees. 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9B5A84E3-C790-47B2-9F56-971509B1E901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BC7BDB8-8956-427F-BEB2-318E4AD0DFAC}">
      <text>
        <r>
          <rPr>
            <sz val="8"/>
            <color indexed="81"/>
            <rFont val="Arial"/>
            <family val="2"/>
            <charset val="238"/>
          </rPr>
          <t>Data relating to full-time employees. Source: Interim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57D7C99B-E7EF-46CE-98D4-AA499380C233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C7AF761-95EB-4333-9935-92CED60A01F4}">
      <text>
        <r>
          <rPr>
            <sz val="8"/>
            <color indexed="81"/>
            <rFont val="Arial"/>
            <family val="2"/>
            <charset val="238"/>
          </rPr>
          <t>Enterprises employing 5 and more employees, all public and social security institutions. 
Source: Annual labour cost survey.</t>
        </r>
      </text>
    </comment>
    <comment ref="A2" authorId="0" shapeId="0" xr:uid="{6BC22527-DF8F-437C-AF0B-40C1E08A1809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1C6250F-0948-4E93-9764-AE60FCCD3317}">
      <text>
        <r>
          <rPr>
            <sz val="8"/>
            <color indexed="81"/>
            <rFont val="Arial"/>
            <family val="2"/>
            <charset val="238"/>
          </rPr>
          <t>Enterprises employing 5 and more employees, all public and social security institutions. 
Source: Annual labour cost survey.</t>
        </r>
      </text>
    </comment>
    <comment ref="A2" authorId="0" shapeId="0" xr:uid="{1A5834D1-798C-4AB4-8295-DEC89FF3030F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80D39C4-9850-4843-B044-252C0E4E8AF4}">
      <text>
        <r>
          <rPr>
            <sz val="8"/>
            <color indexed="81"/>
            <rFont val="Arial"/>
            <family val="2"/>
            <charset val="238"/>
          </rPr>
          <t>Enterprises employing 5 and more employees, all public and social security institutions. 
Source: Annual labour cost survey.</t>
        </r>
      </text>
    </comment>
    <comment ref="A2" authorId="0" shapeId="0" xr:uid="{903154CA-6D32-4096-AD44-BEE298A18E10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28F8426-AB4D-4458-9B25-B6C3C2DE1CF9}">
      <text>
        <r>
          <rPr>
            <sz val="8"/>
            <color indexed="81"/>
            <rFont val="Tahoma"/>
            <family val="2"/>
            <charset val="238"/>
          </rPr>
          <t xml:space="preserve">Source: Labour Force Survey.
</t>
        </r>
      </text>
    </comment>
    <comment ref="B2" authorId="0" shapeId="0" xr:uid="{DAC986B0-6E8C-4849-855C-EED63AA9352E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2" authorId="0" shapeId="0" xr:uid="{C7E71852-5FCC-485B-90BA-F74CD077C986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2" authorId="0" shapeId="0" xr:uid="{1F930C00-3580-4B24-B17C-BDD57C2013AD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012ADAC5-DC1D-44EB-8BA4-3B10E3B5B849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42DE04C0-E7CC-4844-869B-334F2473F287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15–59.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" authorId="0" shapeId="0" xr:uid="{0EB3F8EA-A468-4587-8BEF-E8FEEC0B85CF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15–59.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2" authorId="0" shapeId="0" xr:uid="{614D99E5-C5ED-44D3-ACC7-3B5E0B4F129E}">
      <text>
        <r>
          <rPr>
            <sz val="8"/>
            <color indexed="81"/>
            <rFont val="Tahoma"/>
            <family val="2"/>
            <charset val="238"/>
          </rPr>
          <t>Working age population: males aged 15–61, females aged 15–60.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B0171B3-A9D0-4811-97B5-E6B24EAF087D}">
      <text>
        <r>
          <rPr>
            <sz val="8"/>
            <color indexed="81"/>
            <rFont val="Tahoma"/>
            <family val="2"/>
            <charset val="238"/>
          </rPr>
          <t>Source: Labour Force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993D6F8A-401A-40FE-AAF2-6B2C94C09364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E781C0B-4067-4838-A342-E7BB1FFFEC24}">
      <text>
        <r>
          <rPr>
            <sz val="8"/>
            <color indexed="81"/>
            <rFont val="Tahoma"/>
            <family val="2"/>
            <charset val="238"/>
          </rPr>
          <t>Source: Labour Force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7E521DD4-2CB9-4B55-AAAE-241E756272FF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DE2D646-A1C3-4495-88A9-B32DF4B82757}">
      <text>
        <r>
          <rPr>
            <sz val="8"/>
            <color indexed="81"/>
            <rFont val="Tahoma"/>
            <family val="2"/>
            <charset val="238"/>
          </rPr>
          <t>Data relating to full-time employees. Source: Interim institutional labour statistical surveys.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0BD18128-7DE3-417E-904D-59E6BEE2254C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7B36E54-E4F3-470F-825C-13D9D260842B}">
      <text>
        <r>
          <rPr>
            <sz val="8"/>
            <color indexed="81"/>
            <rFont val="Tahoma"/>
            <family val="2"/>
            <charset val="238"/>
          </rPr>
          <t>Data relating to full-time employees. Source: Interim institutional labour statistical surveys.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D7C3666D-B408-4595-B876-10FED6352935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89CFC69-F622-4EA6-8698-40640743E1C0}">
      <text>
        <r>
          <rPr>
            <sz val="8"/>
            <color indexed="81"/>
            <rFont val="Tahoma"/>
            <family val="2"/>
            <charset val="238"/>
          </rPr>
          <t>Data relating to full-time employees. Source: Interim institutional labour statistical surveys.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3690C905-5D25-48F7-B298-17231B5950D5}">
      <text>
        <r>
          <rPr>
            <sz val="8"/>
            <color indexed="81"/>
            <rFont val="Tahoma"/>
            <family val="2"/>
            <charset val="238"/>
          </rPr>
          <t xml:space="preserve">Hungarian Standard Industrial Classification of All Economic Activities '03 (TEAOR '03).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51B564-6FB2-4FC5-8CDC-A0C716373CBD}">
      <text>
        <r>
          <rPr>
            <sz val="8"/>
            <color indexed="81"/>
            <rFont val="Tahoma"/>
            <family val="2"/>
            <charset val="238"/>
          </rPr>
          <t xml:space="preserve">Data of enterprises with more than 5 employees, relating to full-time employees. 
Source: annual institutional labour statistical surveys.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146545C6-2C05-496D-B3BF-62BB67E48CE2}">
      <text>
        <r>
          <rPr>
            <sz val="8"/>
            <color indexed="81"/>
            <rFont val="Tahoma"/>
            <family val="2"/>
            <charset val="238"/>
          </rPr>
          <t xml:space="preserve">Revised data.
</t>
        </r>
      </text>
    </comment>
    <comment ref="A13" authorId="0" shapeId="0" xr:uid="{1F4B7946-43A2-4452-94CB-4B6522E0D81B}">
      <text>
        <r>
          <rPr>
            <sz val="8"/>
            <color indexed="81"/>
            <rFont val="Tahoma"/>
            <family val="2"/>
            <charset val="238"/>
          </rPr>
          <t>Revised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1" authorId="0" shapeId="0" xr:uid="{886C9079-37B2-4510-BB79-4DEFDDB1C79E}">
      <text>
        <r>
          <rPr>
            <sz val="8"/>
            <color indexed="81"/>
            <rFont val="Tahoma"/>
            <family val="2"/>
            <charset val="238"/>
          </rPr>
          <t>Revised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2" authorId="0" shapeId="0" xr:uid="{D2FD9508-7899-4316-8CC7-36194F096F99}">
      <text>
        <r>
          <rPr>
            <sz val="8"/>
            <color indexed="81"/>
            <rFont val="Tahoma"/>
            <family val="2"/>
            <charset val="238"/>
          </rPr>
          <t>Revised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0" authorId="0" shapeId="0" xr:uid="{980D0819-882D-44EF-9005-4AB8C15BCA71}">
      <text>
        <r>
          <rPr>
            <sz val="8"/>
            <color indexed="81"/>
            <rFont val="Tahoma"/>
            <family val="2"/>
            <charset val="238"/>
          </rPr>
          <t>Revised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0" shapeId="0" xr:uid="{2C000AA2-7DB3-44A7-B7D4-442CB6A28A7C}">
      <text>
        <r>
          <rPr>
            <sz val="8"/>
            <color indexed="81"/>
            <rFont val="Tahoma"/>
            <family val="2"/>
            <charset val="238"/>
          </rPr>
          <t>Revised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BC8026-0DB1-4F68-AC16-1C025F59CA74}">
      <text>
        <r>
          <rPr>
            <sz val="8"/>
            <color indexed="81"/>
            <rFont val="Arial"/>
            <family val="2"/>
            <charset val="238"/>
          </rPr>
          <t>Source: annual institutional labour statistical surveys.</t>
        </r>
        <r>
          <rPr>
            <sz val="13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E8214AE3-70FC-478A-8437-9D15F5A63352}">
      <text>
        <r>
          <rPr>
            <b/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8" authorId="0" shapeId="0" xr:uid="{60AFFE22-0DE8-4074-B8D0-6DA1B173A373}">
      <text>
        <r>
          <rPr>
            <sz val="8"/>
            <color indexed="81"/>
            <rFont val="Tahoma"/>
            <family val="2"/>
            <charset val="238"/>
          </rPr>
          <t>Revised data.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9" authorId="0" shapeId="0" xr:uid="{FBE59D20-DD8C-4258-A3B2-7A05BE6FE551}">
      <text>
        <r>
          <rPr>
            <sz val="8"/>
            <color indexed="81"/>
            <rFont val="Tahoma"/>
            <family val="2"/>
            <charset val="238"/>
          </rPr>
          <t>Revised data.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A2D8D68-C51E-41E5-98AC-9D3C95776A50}">
      <text>
        <r>
          <rPr>
            <sz val="8"/>
            <color indexed="81"/>
            <rFont val="Tahoma"/>
            <family val="2"/>
            <charset val="238"/>
          </rPr>
          <t xml:space="preserve">Enterprises employing 5 and more employees, all public and social security institutions.  Source: Annual labour cost survey.
</t>
        </r>
      </text>
    </comment>
    <comment ref="A2" authorId="0" shapeId="0" xr:uid="{79C00A6B-B043-4C5B-9ADC-C6E433519F17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2188776-6D1A-457D-A5A0-35EA636856EF}">
      <text>
        <r>
          <rPr>
            <sz val="8"/>
            <color indexed="81"/>
            <rFont val="Tahoma"/>
            <family val="2"/>
            <charset val="238"/>
          </rPr>
          <t>Enterprises employing 5 and more employees, all public and social security institutions.  Source: Annual labour cost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528C0CA5-A687-41B1-8B5E-50F5D5E22108}">
      <text>
        <r>
          <rPr>
            <sz val="8"/>
            <color indexed="81"/>
            <rFont val="Tahoma"/>
            <family val="2"/>
            <charset val="238"/>
          </rPr>
          <t>Hungarian Standard Industria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5B38B5C-F3F3-4400-841D-B576FC3ADDD1}">
      <text>
        <r>
          <rPr>
            <sz val="8"/>
            <color indexed="81"/>
            <rFont val="Tahoma"/>
            <family val="2"/>
            <charset val="238"/>
          </rPr>
          <t>Enterprises employing 5 and more employees, all public and social security institutions.  Source: Annual labour cost survey.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CE9BA586-90A9-4A10-89FD-E51A2C537707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<sst xmlns="http://schemas.openxmlformats.org/spreadsheetml/2006/main" count="1365" uniqueCount="264">
  <si>
    <t>Unemployment rate</t>
  </si>
  <si>
    <t>Participation rate</t>
  </si>
  <si>
    <t>Percentage</t>
  </si>
  <si>
    <t>passive unemployed (discouraged persons)</t>
  </si>
  <si>
    <t>Of which:</t>
  </si>
  <si>
    <t>Economically inactive population aged 15–74</t>
  </si>
  <si>
    <t>unemployed</t>
  </si>
  <si>
    <t>employed</t>
  </si>
  <si>
    <t>Economically active population aged 15–74</t>
  </si>
  <si>
    <t>Total, thousands</t>
  </si>
  <si>
    <t>Female, thousands</t>
  </si>
  <si>
    <t>Male, thousands</t>
  </si>
  <si>
    <t>Economic activity</t>
  </si>
  <si>
    <t>3.1.1. Economic activity of population aged 15–74 by sex</t>
  </si>
  <si>
    <t>Economically inactive population aged 15–64</t>
  </si>
  <si>
    <t>Economically active population aged 15–64</t>
  </si>
  <si>
    <t>3.1.2. Economic activity of population aged 15–64 by sex</t>
  </si>
  <si>
    <t>together</t>
  </si>
  <si>
    <t>female</t>
  </si>
  <si>
    <t>male</t>
  </si>
  <si>
    <t>15–64</t>
  </si>
  <si>
    <t>female (15–60)</t>
  </si>
  <si>
    <t>male (15–61)</t>
  </si>
  <si>
    <t>Population in working age</t>
  </si>
  <si>
    <t>15–24</t>
  </si>
  <si>
    <t>Total</t>
  </si>
  <si>
    <t>60–74</t>
  </si>
  <si>
    <t>55–59</t>
  </si>
  <si>
    <t>40–54</t>
  </si>
  <si>
    <t>30–39</t>
  </si>
  <si>
    <t>25–29</t>
  </si>
  <si>
    <t>20–24</t>
  </si>
  <si>
    <t>15–19</t>
  </si>
  <si>
    <t>persons, thousands</t>
  </si>
  <si>
    <t>Unemployment rate,%</t>
  </si>
  <si>
    <t>Participation rate, %</t>
  </si>
  <si>
    <t>Of which passive unemployed</t>
  </si>
  <si>
    <t>Economically inactive</t>
  </si>
  <si>
    <t>Economically active</t>
  </si>
  <si>
    <t>Unemployed</t>
  </si>
  <si>
    <t>Employed</t>
  </si>
  <si>
    <t>Age-group, sex</t>
  </si>
  <si>
    <t>3.1.3. Economic activity of population  by age and sex, 2006</t>
  </si>
  <si>
    <t>Industries, total</t>
  </si>
  <si>
    <t>A–Q</t>
  </si>
  <si>
    <t>Other community, social and personal service activities; other activities</t>
  </si>
  <si>
    <t>O–Q</t>
  </si>
  <si>
    <t>Health and social work</t>
  </si>
  <si>
    <t>N</t>
  </si>
  <si>
    <t>Education</t>
  </si>
  <si>
    <t>M</t>
  </si>
  <si>
    <t>Public administration and defence; compulsory social security</t>
  </si>
  <si>
    <t>L</t>
  </si>
  <si>
    <t>Real estate, renting and business activities</t>
  </si>
  <si>
    <t>K</t>
  </si>
  <si>
    <t>Financial intermediation</t>
  </si>
  <si>
    <t>J</t>
  </si>
  <si>
    <t>Transport, storage, post and telecommunications</t>
  </si>
  <si>
    <t>I</t>
  </si>
  <si>
    <t>Hotels and restaurants</t>
  </si>
  <si>
    <t>H</t>
  </si>
  <si>
    <t>Wholesale and retail trade, repair of motor vehicles and household goods</t>
  </si>
  <si>
    <t>G</t>
  </si>
  <si>
    <t>Construction</t>
  </si>
  <si>
    <t>F</t>
  </si>
  <si>
    <t>Electricity, gas and water supply</t>
  </si>
  <si>
    <t>E</t>
  </si>
  <si>
    <t>Manufacturing</t>
  </si>
  <si>
    <t>D</t>
  </si>
  <si>
    <t>Mining and quarrying</t>
  </si>
  <si>
    <t>C</t>
  </si>
  <si>
    <t>Agriculture, hunting, forestry and fishing</t>
  </si>
  <si>
    <t>A+B</t>
  </si>
  <si>
    <t>Percentage distribution</t>
  </si>
  <si>
    <t>Number of employed persons, thousands</t>
  </si>
  <si>
    <t>Industries</t>
  </si>
  <si>
    <t>ISIC code</t>
  </si>
  <si>
    <t>3.1.4. Number of employed persons by industries</t>
  </si>
  <si>
    <t>-</t>
  </si>
  <si>
    <t>non-manual worker</t>
  </si>
  <si>
    <t>unskilled worker</t>
  </si>
  <si>
    <t>semi-skilled worker</t>
  </si>
  <si>
    <t>skilled worker</t>
  </si>
  <si>
    <t>Out of employees and members of co-operatives</t>
  </si>
  <si>
    <t>Unpaid family worker</t>
  </si>
  <si>
    <t>Self–employed</t>
  </si>
  <si>
    <t>Member of partnership</t>
  </si>
  <si>
    <t>Member of co-operative</t>
  </si>
  <si>
    <t>Employee</t>
  </si>
  <si>
    <t>Self-employed</t>
  </si>
  <si>
    <t>Female</t>
  </si>
  <si>
    <t>Male</t>
  </si>
  <si>
    <t>Status in employment</t>
  </si>
  <si>
    <t>3.1.5. Employed persons by status in employment and sex</t>
  </si>
  <si>
    <t>University</t>
  </si>
  <si>
    <t>College</t>
  </si>
  <si>
    <t>Secondary school</t>
  </si>
  <si>
    <t>Apprentice school and specialized secondary school</t>
  </si>
  <si>
    <t>Primary school</t>
  </si>
  <si>
    <t>Less than 8 grades of primary school</t>
  </si>
  <si>
    <t>Highest educational qualification</t>
  </si>
  <si>
    <t>3.1.6. Number of employed persons  by highest educational qualification and sex</t>
  </si>
  <si>
    <t>Number of unemployed persons, thousands</t>
  </si>
  <si>
    <t>3.1.7. Number of unemployed persons by highest educational qualification and sex</t>
  </si>
  <si>
    <t>12 months and more</t>
  </si>
  <si>
    <t>25–</t>
  </si>
  <si>
    <t>19–24</t>
  </si>
  <si>
    <t>13–18</t>
  </si>
  <si>
    <t xml:space="preserve">  7–11</t>
  </si>
  <si>
    <t xml:space="preserve">  4–  6</t>
  </si>
  <si>
    <t xml:space="preserve">  1–  3</t>
  </si>
  <si>
    <t xml:space="preserve">    –  1</t>
  </si>
  <si>
    <t>rate, %</t>
  </si>
  <si>
    <t>thousands</t>
  </si>
  <si>
    <t>Unemployed persons</t>
  </si>
  <si>
    <t>Duration of job search (month)</t>
  </si>
  <si>
    <t>3.1.8. Number and distribution of unemployed persons by job search duration</t>
  </si>
  <si>
    <t>non-recipients</t>
  </si>
  <si>
    <t>persons obtaining regular social support</t>
  </si>
  <si>
    <t>jobseeker's assistance recipients</t>
  </si>
  <si>
    <t>jobseeker's allowance recipients</t>
  </si>
  <si>
    <t>within it:</t>
  </si>
  <si>
    <t>jobseeker's provision recipients</t>
  </si>
  <si>
    <t>Number of registered jobseekers, total</t>
  </si>
  <si>
    <t>Non-manual workers</t>
  </si>
  <si>
    <t>Manual workers</t>
  </si>
  <si>
    <t>Denomination</t>
  </si>
  <si>
    <t>3.1.9. Number of registered jobseekers and beneficiaries of provisions, December [at the end of the year, persons]</t>
  </si>
  <si>
    <t>Other instruments</t>
  </si>
  <si>
    <t>Measures for career starters</t>
  </si>
  <si>
    <t>Part-time employment</t>
  </si>
  <si>
    <t>Support to become a sole proprietor</t>
  </si>
  <si>
    <t>Job creating investment</t>
  </si>
  <si>
    <t>Wage subsidy</t>
  </si>
  <si>
    <t>Employment for public benefit</t>
  </si>
  <si>
    <t>Training of jobseekers and employed</t>
  </si>
  <si>
    <t>3.1.10. Number of beneficiaries of active employment policy [annual number of concerned persons]</t>
  </si>
  <si>
    <t>Other community, social and personal service activities</t>
  </si>
  <si>
    <t>O</t>
  </si>
  <si>
    <t>Social work activities</t>
  </si>
  <si>
    <t>Human health activities</t>
  </si>
  <si>
    <t>Post and telecommunications</t>
  </si>
  <si>
    <t>Mining, manufacturing, electricity</t>
  </si>
  <si>
    <t>C, D, E</t>
  </si>
  <si>
    <t>Agriculture</t>
  </si>
  <si>
    <t>01</t>
  </si>
  <si>
    <t>A, B</t>
  </si>
  <si>
    <t>previous year = 100.0</t>
  </si>
  <si>
    <t>thousand</t>
  </si>
  <si>
    <t>Of which: Number of full-time employees</t>
  </si>
  <si>
    <t>Number of employees</t>
  </si>
  <si>
    <t>Industries, branches</t>
  </si>
  <si>
    <t>3.1.11. Number of employees by industries</t>
  </si>
  <si>
    <t>Wholesale and retail trade; repair of motor vehicles and household goods</t>
  </si>
  <si>
    <t>HUF</t>
  </si>
  <si>
    <t>Combined</t>
  </si>
  <si>
    <t>3.1.12. Average monthly gross earnings of employees by industries</t>
  </si>
  <si>
    <t>3.1.13. Average monthly net earnings of employees by industries</t>
  </si>
  <si>
    <t>3.1.14. Average monthly income of employees by industries</t>
  </si>
  <si>
    <t>National economy, total</t>
  </si>
  <si>
    <t>A–O</t>
  </si>
  <si>
    <t>C–K</t>
  </si>
  <si>
    <t>C–E</t>
  </si>
  <si>
    <t>Forestry</t>
  </si>
  <si>
    <t>02</t>
  </si>
  <si>
    <t>2000–2006</t>
  </si>
  <si>
    <t>Annual growth rate (%)</t>
  </si>
  <si>
    <t>Previous year = 100.0</t>
  </si>
  <si>
    <t>Hourly income, HUF/hour</t>
  </si>
  <si>
    <t>3.1.15. Hourly income by industries</t>
  </si>
  <si>
    <t>Hourly social contributions, HUF/hour</t>
  </si>
  <si>
    <t>3.1.16. Hourly social contributions by industries</t>
  </si>
  <si>
    <t>Hourly labour cost, HUF/hour</t>
  </si>
  <si>
    <t>3.1.17. Hourly labour cost by industries</t>
  </si>
  <si>
    <t>Economically inactive working age population</t>
  </si>
  <si>
    <t xml:space="preserve"> employed</t>
  </si>
  <si>
    <t>Economically active working age population</t>
  </si>
  <si>
    <t>3.1.18. Economic activity of working age population by sex</t>
  </si>
  <si>
    <t xml:space="preserve">Health and social work </t>
  </si>
  <si>
    <t>3.1.19. Number of employed men by industries [thousands]</t>
  </si>
  <si>
    <t>3.1.20. Number of employed women by industries [thousands]</t>
  </si>
  <si>
    <t>Other community, social and personal 
   service activities</t>
  </si>
  <si>
    <t xml:space="preserve">O
</t>
  </si>
  <si>
    <t>Public administration and defence;
   compulsory social security</t>
  </si>
  <si>
    <t xml:space="preserve">L
</t>
  </si>
  <si>
    <t>Wholesale and retail trade; repair of motor vehicles 
   and household goods</t>
  </si>
  <si>
    <t xml:space="preserve">G
</t>
  </si>
  <si>
    <t>Manufacturing n.e.c.</t>
  </si>
  <si>
    <t>DN</t>
  </si>
  <si>
    <t>Manufacture of transport equipment</t>
  </si>
  <si>
    <t>DM</t>
  </si>
  <si>
    <t>Manufacture of electrical and optical equipment</t>
  </si>
  <si>
    <t>DL</t>
  </si>
  <si>
    <t>Manufacture of machinery and equipment n.e.c.</t>
  </si>
  <si>
    <t>DK</t>
  </si>
  <si>
    <t>Manufacture of basic metals and fabricated 
   metal products</t>
  </si>
  <si>
    <t xml:space="preserve">DJ
</t>
  </si>
  <si>
    <t>Manufacture of other non-metallic mineral products</t>
  </si>
  <si>
    <t>DI</t>
  </si>
  <si>
    <t>Manufacture of rubber and plastic products</t>
  </si>
  <si>
    <t>DH</t>
  </si>
  <si>
    <t>Manufacture of chemicals, chemical products and 
   man-made fibres</t>
  </si>
  <si>
    <t xml:space="preserve">DG
</t>
  </si>
  <si>
    <t>Manufacture of coke, refined petroleum products and 
   nuclear fuel</t>
  </si>
  <si>
    <t xml:space="preserve">DF
</t>
  </si>
  <si>
    <t>Manufacture of pulp, paper and paper products; 
   publishing and printing</t>
  </si>
  <si>
    <t xml:space="preserve">DE
</t>
  </si>
  <si>
    <t>Manufacture of wood and wood products</t>
  </si>
  <si>
    <t>DD</t>
  </si>
  <si>
    <t xml:space="preserve">Manufacture of leather and leather products </t>
  </si>
  <si>
    <t>DC</t>
  </si>
  <si>
    <t>Manufacture of textiles and textile products</t>
  </si>
  <si>
    <t>DB</t>
  </si>
  <si>
    <t>Manufacture of food products; beverages 
   and tobacco</t>
  </si>
  <si>
    <t xml:space="preserve">DA
</t>
  </si>
  <si>
    <t>Within it:</t>
  </si>
  <si>
    <t>3.1.21. Average monthly gross earnings of employees by industries and manufacturing branches</t>
  </si>
  <si>
    <t>Wholesale and retail trade; repair of motor 
   vehicles and household goods</t>
  </si>
  <si>
    <t>Manufacture of other non-metallic mineral 
   products</t>
  </si>
  <si>
    <t xml:space="preserve">DI
</t>
  </si>
  <si>
    <t>Manufacture of chemicals, chemical products 
   and man-made fibres</t>
  </si>
  <si>
    <t>Manufacture of coke, refined petroleum 
   products and nuclear fuel</t>
  </si>
  <si>
    <t>Manufacture of pulp, paper and paper 
   products; publishing and printing</t>
  </si>
  <si>
    <t xml:space="preserve">Manufacture of food products; beverages 
   and tobacco </t>
  </si>
  <si>
    <t>Full-time employees, thousands</t>
  </si>
  <si>
    <t>3.1.22. Average monthly net earnings of employees and their number by industries and manufacturing branches</t>
  </si>
  <si>
    <t>Manufacture of coke, refined petroleum products 
   and nuclear fuel</t>
  </si>
  <si>
    <t xml:space="preserve">Manufacture of leather and leather produts </t>
  </si>
  <si>
    <t>3.1.23. Average monthly income of employees by industries and manufacturing branches</t>
  </si>
  <si>
    <t>fworkers</t>
  </si>
  <si>
    <t>workers</t>
  </si>
  <si>
    <t>non-manual</t>
  </si>
  <si>
    <t>manual</t>
  </si>
  <si>
    <t>Net earnings</t>
  </si>
  <si>
    <t>Gross earnings</t>
  </si>
  <si>
    <t xml:space="preserve">Year              </t>
  </si>
  <si>
    <t>3.1.24. Average monthly gross and net earnings of employees by sex, 1998–2005 [HUF]</t>
  </si>
  <si>
    <t>Other community, social and personal
   service activities</t>
  </si>
  <si>
    <t xml:space="preserve">Public administration and defence;
   compulsory social security </t>
  </si>
  <si>
    <t>Transport, storage, post and 
   telecommunications</t>
  </si>
  <si>
    <t xml:space="preserve">Of which: </t>
  </si>
  <si>
    <t>3.1.25. Average monthly gross and net earnings of employees by sex and industries [HUF]</t>
  </si>
  <si>
    <t>Wholesale and retail trade; repair of motor
   vehicles and household goods</t>
  </si>
  <si>
    <t>..</t>
  </si>
  <si>
    <t>Manufacture of other non-metallic mineral
   products</t>
  </si>
  <si>
    <t>Manufacture of chemicals, chemical products
   and man-made fibres</t>
  </si>
  <si>
    <t>Manufacture of coke, refined petroleum
   products and nuclear fuel</t>
  </si>
  <si>
    <t>Manufacture of pulp, paper and paper products;
   publishing and printing</t>
  </si>
  <si>
    <t>2004–2006</t>
  </si>
  <si>
    <t>Annual growth
 rate, %</t>
  </si>
  <si>
    <t>Previous
 year =
 100.0</t>
  </si>
  <si>
    <t>Hourly income, HUF/capita</t>
  </si>
  <si>
    <t>ISIC
 code</t>
  </si>
  <si>
    <t>3.1.26. Hourly income by industries and manufacturing branches</t>
  </si>
  <si>
    <t>Manufacture of basic metals and fabricated 
 metal products</t>
  </si>
  <si>
    <t>DJ</t>
  </si>
  <si>
    <t>Hourly social contributions, HUF/capita</t>
  </si>
  <si>
    <t>3.1.27. Hourly social contributions by industries and manufacturing branches</t>
  </si>
  <si>
    <t>Manufacture of coke, refined petroleum
 products and nuclear fuel</t>
  </si>
  <si>
    <t>Hourly labour cost, HUF/capita</t>
  </si>
  <si>
    <t>3.1.28. Hourly labour cost by industries and manufacturing branches</t>
  </si>
  <si>
    <t>3.1.3. Economic activity of population by age and sex, 2006</t>
  </si>
  <si>
    <t>3.1.6. Number of employed persons by highest educational qualification and sex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</si>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</sst>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13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8"/>
      <color indexed="17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11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5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indent="1"/>
    </xf>
    <xf numFmtId="0" fontId="2" fillId="0" borderId="0" xfId="0" applyFont="1" applyAlignment="1"/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left" vertical="top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 applyAlignment="1"/>
    <xf numFmtId="165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5" xfId="0" applyFont="1" applyBorder="1" applyAlignment="1">
      <alignment horizontal="left" vertical="top" wrapText="1"/>
    </xf>
    <xf numFmtId="165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 wrapText="1"/>
    </xf>
    <xf numFmtId="1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wrapText="1"/>
    </xf>
    <xf numFmtId="165" fontId="2" fillId="0" borderId="0" xfId="0" applyNumberFormat="1" applyFont="1" applyAlignment="1"/>
    <xf numFmtId="165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 indent="2"/>
    </xf>
    <xf numFmtId="3" fontId="7" fillId="0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 indent="2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 wrapText="1" indent="2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left" vertical="top" wrapText="1" indent="1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3" fontId="2" fillId="0" borderId="0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/>
    </xf>
    <xf numFmtId="0" fontId="2" fillId="0" borderId="0" xfId="0" applyFont="1"/>
    <xf numFmtId="0" fontId="8" fillId="0" borderId="0" xfId="0" applyFont="1" applyAlignment="1">
      <alignment horizontal="left" vertical="top" wrapText="1"/>
    </xf>
    <xf numFmtId="0" fontId="2" fillId="0" borderId="0" xfId="0" applyFont="1" applyAlignment="1"/>
    <xf numFmtId="0" fontId="3" fillId="0" borderId="5" xfId="0" applyFont="1" applyBorder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165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0" xfId="0" quotePrefix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top"/>
    </xf>
    <xf numFmtId="164" fontId="3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Alignment="1">
      <alignment horizontal="right" vertical="top"/>
    </xf>
    <xf numFmtId="1" fontId="2" fillId="0" borderId="0" xfId="0" applyNumberFormat="1" applyFont="1" applyFill="1" applyAlignment="1">
      <alignment vertical="top"/>
    </xf>
    <xf numFmtId="0" fontId="0" fillId="0" borderId="0" xfId="0"/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right"/>
    </xf>
    <xf numFmtId="0" fontId="2" fillId="0" borderId="1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/>
    <xf numFmtId="0" fontId="2" fillId="0" borderId="0" xfId="0" quotePrefix="1" applyFont="1" applyFill="1" applyAlignment="1">
      <alignment horizontal="left"/>
    </xf>
    <xf numFmtId="0" fontId="14" fillId="0" borderId="0" xfId="0" applyFont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14" fillId="0" borderId="0" xfId="0" applyFont="1" applyAlignment="1"/>
    <xf numFmtId="0" fontId="2" fillId="0" borderId="0" xfId="0" applyFont="1" applyFill="1" applyAlignment="1">
      <alignment horizontal="left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49" fontId="15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top"/>
    </xf>
    <xf numFmtId="3" fontId="8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5" xfId="0" applyFill="1" applyBorder="1" applyAlignment="1">
      <alignment vertical="center" wrapText="1"/>
    </xf>
    <xf numFmtId="49" fontId="10" fillId="0" borderId="5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3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/>
    </xf>
    <xf numFmtId="3" fontId="8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8" fillId="0" borderId="0" xfId="0" applyNumberFormat="1" applyFont="1" applyBorder="1" applyAlignment="1">
      <alignment horizontal="right" vertical="center"/>
    </xf>
    <xf numFmtId="0" fontId="14" fillId="0" borderId="0" xfId="0" applyFont="1" applyAlignment="1"/>
    <xf numFmtId="3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0" fillId="0" borderId="5" xfId="0" applyFill="1" applyBorder="1" applyAlignment="1">
      <alignment vertical="center"/>
    </xf>
    <xf numFmtId="49" fontId="10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wrapText="1"/>
    </xf>
    <xf numFmtId="0" fontId="2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08E24-5579-4624-8A0E-02CC4E53C411}">
  <sheetPr codeName="Munka29"/>
  <dimension ref="A1:A29"/>
  <sheetViews>
    <sheetView tabSelected="1" zoomScaleNormal="100" workbookViewId="0"/>
  </sheetViews>
  <sheetFormatPr defaultRowHeight="12.75" x14ac:dyDescent="0.2"/>
  <cols>
    <col min="1" max="1" width="97.7109375" style="260" bestFit="1" customWidth="1"/>
    <col min="2" max="16384" width="9.140625" style="260"/>
  </cols>
  <sheetData>
    <row r="1" spans="1:1" x14ac:dyDescent="0.2">
      <c r="A1" s="259" t="s">
        <v>263</v>
      </c>
    </row>
    <row r="2" spans="1:1" x14ac:dyDescent="0.2">
      <c r="A2" s="261" t="s">
        <v>13</v>
      </c>
    </row>
    <row r="3" spans="1:1" x14ac:dyDescent="0.2">
      <c r="A3" s="261" t="s">
        <v>16</v>
      </c>
    </row>
    <row r="4" spans="1:1" x14ac:dyDescent="0.2">
      <c r="A4" s="261" t="s">
        <v>261</v>
      </c>
    </row>
    <row r="5" spans="1:1" x14ac:dyDescent="0.2">
      <c r="A5" s="261" t="s">
        <v>77</v>
      </c>
    </row>
    <row r="6" spans="1:1" x14ac:dyDescent="0.2">
      <c r="A6" s="261" t="s">
        <v>93</v>
      </c>
    </row>
    <row r="7" spans="1:1" x14ac:dyDescent="0.2">
      <c r="A7" s="261" t="s">
        <v>262</v>
      </c>
    </row>
    <row r="8" spans="1:1" x14ac:dyDescent="0.2">
      <c r="A8" s="261" t="s">
        <v>103</v>
      </c>
    </row>
    <row r="9" spans="1:1" x14ac:dyDescent="0.2">
      <c r="A9" s="261" t="s">
        <v>116</v>
      </c>
    </row>
    <row r="10" spans="1:1" x14ac:dyDescent="0.2">
      <c r="A10" s="261" t="s">
        <v>127</v>
      </c>
    </row>
    <row r="11" spans="1:1" x14ac:dyDescent="0.2">
      <c r="A11" s="261" t="s">
        <v>136</v>
      </c>
    </row>
    <row r="12" spans="1:1" x14ac:dyDescent="0.2">
      <c r="A12" s="261" t="s">
        <v>152</v>
      </c>
    </row>
    <row r="13" spans="1:1" x14ac:dyDescent="0.2">
      <c r="A13" s="261" t="s">
        <v>156</v>
      </c>
    </row>
    <row r="14" spans="1:1" x14ac:dyDescent="0.2">
      <c r="A14" s="261" t="s">
        <v>157</v>
      </c>
    </row>
    <row r="15" spans="1:1" x14ac:dyDescent="0.2">
      <c r="A15" s="261" t="s">
        <v>158</v>
      </c>
    </row>
    <row r="16" spans="1:1" x14ac:dyDescent="0.2">
      <c r="A16" s="261" t="s">
        <v>169</v>
      </c>
    </row>
    <row r="17" spans="1:1" x14ac:dyDescent="0.2">
      <c r="A17" s="261" t="s">
        <v>171</v>
      </c>
    </row>
    <row r="18" spans="1:1" x14ac:dyDescent="0.2">
      <c r="A18" s="261" t="s">
        <v>173</v>
      </c>
    </row>
    <row r="19" spans="1:1" x14ac:dyDescent="0.2">
      <c r="A19" s="261" t="s">
        <v>177</v>
      </c>
    </row>
    <row r="20" spans="1:1" x14ac:dyDescent="0.2">
      <c r="A20" s="261" t="s">
        <v>179</v>
      </c>
    </row>
    <row r="21" spans="1:1" x14ac:dyDescent="0.2">
      <c r="A21" s="261" t="s">
        <v>180</v>
      </c>
    </row>
    <row r="22" spans="1:1" x14ac:dyDescent="0.2">
      <c r="A22" s="261" t="s">
        <v>216</v>
      </c>
    </row>
    <row r="23" spans="1:1" x14ac:dyDescent="0.2">
      <c r="A23" s="261" t="s">
        <v>225</v>
      </c>
    </row>
    <row r="24" spans="1:1" x14ac:dyDescent="0.2">
      <c r="A24" s="261" t="s">
        <v>228</v>
      </c>
    </row>
    <row r="25" spans="1:1" x14ac:dyDescent="0.2">
      <c r="A25" s="261" t="s">
        <v>236</v>
      </c>
    </row>
    <row r="26" spans="1:1" x14ac:dyDescent="0.2">
      <c r="A26" s="261" t="s">
        <v>241</v>
      </c>
    </row>
    <row r="27" spans="1:1" x14ac:dyDescent="0.2">
      <c r="A27" s="261" t="s">
        <v>253</v>
      </c>
    </row>
    <row r="28" spans="1:1" x14ac:dyDescent="0.2">
      <c r="A28" s="261" t="s">
        <v>257</v>
      </c>
    </row>
    <row r="29" spans="1:1" x14ac:dyDescent="0.2">
      <c r="A29" s="261" t="s">
        <v>260</v>
      </c>
    </row>
  </sheetData>
  <hyperlinks>
    <hyperlink ref="A2" location="3.1.1.!A1" display="3.1.1. Economic activity of population aged 15–74 by sex" xr:uid="{05AB9EF8-A580-4C15-986E-8BC1450345A5}"/>
    <hyperlink ref="A3" location="3.1.2.!A1" display="3.1.2. Economic activity of population aged 15–64 by sex" xr:uid="{AE41B5D4-FE42-49E7-81ED-43EB0C8EECDD}"/>
    <hyperlink ref="A4" location="3.1.3.!A1" display="3.1.3. Economic activity of population by age and sex, 2006" xr:uid="{9754BB1B-46A1-434F-81F5-E29A9F589924}"/>
    <hyperlink ref="A5" location="3.1.4.!A1" display="3.1.4. Number of employed persons by industries" xr:uid="{9568F758-DB0C-4844-966C-6A25E567710F}"/>
    <hyperlink ref="A6" location="3.1.5.!A1" display="3.1.5. Employed persons by status in employment and sex" xr:uid="{44A8AA8D-79DF-4077-B2A6-0C5E8EE730D9}"/>
    <hyperlink ref="A7" location="3.1.6.!A1" display="3.1.6. Number of employed persons by highest educational qualification and sex" xr:uid="{80964ECF-12A8-48D2-A8E6-2D163359E4A4}"/>
    <hyperlink ref="A8" location="3.1.7.!A1" display="3.1.7. Number of unemployed persons by highest educational qualification and sex" xr:uid="{67BD43E9-A526-45A3-9FC1-578C7753E155}"/>
    <hyperlink ref="A9" location="3.1.8.!A1" display="3.1.8. Number and distribution of unemployed persons by job search duration" xr:uid="{4C183736-63AA-4187-963C-7D4B90C6F4D8}"/>
    <hyperlink ref="A10" location="3.1.9.!A1" display="3.1.9. Number of registered jobseekers and beneficiaries of provisions, December [at the end of the year, persons]" xr:uid="{78950BB5-0EDE-4058-BD71-702A6B615E92}"/>
    <hyperlink ref="A11" location="3.1.10.!A1" display="3.1.10. Number of beneficiaries of active employment policy [annual number of concerned persons]" xr:uid="{D2A627C4-16E6-4BF4-93BA-12972B2BE634}"/>
    <hyperlink ref="A12" location="3.1.11.!A1" display="3.1.11. Number of employees by industries" xr:uid="{D687F217-033D-4693-A4AC-B5EA984C3025}"/>
    <hyperlink ref="A13" location="3.1.12.!A1" display="3.1.12. Average monthly gross earnings of employees by industries" xr:uid="{CD4322A4-9645-4F91-8A94-CF716E9F11B9}"/>
    <hyperlink ref="A14" location="3.1.13.!A1" display="3.1.13. Average monthly net earnings of employees by industries" xr:uid="{7E49881E-DAD8-4024-B4E9-4C7887C04FF0}"/>
    <hyperlink ref="A15" location="3.1.14.!A1" display="3.1.14. Average monthly income of employees by industries" xr:uid="{ADBC496A-8CE0-47C0-A388-BD7C4B4427CD}"/>
    <hyperlink ref="A16" location="3.1.15.!A1" display="3.1.15. Hourly income by industries" xr:uid="{A6E3816A-DA90-4F9B-8592-9201A78819AF}"/>
    <hyperlink ref="A17" location="3.1.16.!A1" display="3.1.16. Hourly social contributions by industries" xr:uid="{C88ED7C1-9821-4FBC-86F4-9C2415833076}"/>
    <hyperlink ref="A18" location="3.1.17.!A1" display="3.1.17. Hourly labour cost by industries" xr:uid="{A27A8BCD-5452-4AD9-A7E1-4530A0CFC91B}"/>
    <hyperlink ref="A19" location="3.1.18.!A1" display="3.1.18. Economic activity of working age population by sex" xr:uid="{FAB72593-E31A-4B62-81CE-E9EF3FD42F4E}"/>
    <hyperlink ref="A20" location="3.1.19.!A1" display="3.1.19. Number of employed men by industries [thousands]" xr:uid="{24ED85C8-BB94-461A-9468-061486EF4829}"/>
    <hyperlink ref="A21" location="3.1.20.!A1" display="3.1.20. Number of employed women by industries [thousands]" xr:uid="{78B1BE97-D879-43F1-9DFE-A7FF6F679B00}"/>
    <hyperlink ref="A22" location="3.1.21.!A1" display="3.1.21. Average monthly gross earnings of employees by industries and manufacturing branches" xr:uid="{0DE57444-F9B3-4828-B1EA-8A6B30169572}"/>
    <hyperlink ref="A23" location="3.1.22.!A1" display="3.1.22. Average monthly net earnings of employees and their number by industries and manufacturing branches" xr:uid="{4A80CB00-255F-4B0E-A38F-9BEE94282D67}"/>
    <hyperlink ref="A24" location="3.1.23.!A1" display="3.1.23. Average monthly income of employees by industries and manufacturing branches" xr:uid="{16C07D00-44ED-4D38-B52D-3D4A9A943949}"/>
    <hyperlink ref="A25" location="3.1.24.!A1" display="3.1.24. Average monthly gross and net earnings of employees by sex, 1998–2005 [HUF]" xr:uid="{3015678A-6B54-4E46-AC6C-65535C1F69B8}"/>
    <hyperlink ref="A26" location="3.1.25.!A1" display="3.1.25. Average monthly gross and net earnings of employees by sex and industries [HUF]" xr:uid="{2FE0237E-E260-4E82-99E1-3B1DE88D8E9F}"/>
    <hyperlink ref="A27" location="3.1.26.!A1" display="3.1.26. Hourly income by industries and manufacturing branches" xr:uid="{5E0D07C4-CA68-42CF-8D3B-B70067283F00}"/>
    <hyperlink ref="A28" location="3.1.27.!A1" display="3.1.27. Hourly social contributions by industries and manufacturing branches" xr:uid="{DCF3A7FF-BA63-4F99-ABAD-1285CC5CE59B}"/>
    <hyperlink ref="A29" location="3.1.28.!A1" display="3.1.28. Hourly labour cost by industries and manufacturing branches" xr:uid="{3FC06C3A-72A7-45CD-AC57-98CF0F66212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CBDC2-97E7-4074-BCFC-FE91AE07ABD7}">
  <sheetPr codeName="Munka1"/>
  <dimension ref="A1:E35"/>
  <sheetViews>
    <sheetView zoomScaleNormal="100" workbookViewId="0"/>
  </sheetViews>
  <sheetFormatPr defaultRowHeight="11.25" x14ac:dyDescent="0.25"/>
  <cols>
    <col min="1" max="1" width="33.28515625" style="1" customWidth="1"/>
    <col min="2" max="5" width="13.7109375" style="1" customWidth="1"/>
    <col min="6" max="16384" width="9.140625" style="1"/>
  </cols>
  <sheetData>
    <row r="1" spans="1:5" s="15" customFormat="1" ht="12" thickBot="1" x14ac:dyDescent="0.3">
      <c r="A1" s="16" t="s">
        <v>13</v>
      </c>
      <c r="B1" s="16"/>
      <c r="C1" s="16"/>
      <c r="D1" s="16"/>
      <c r="E1" s="16"/>
    </row>
    <row r="2" spans="1:5" s="11" customFormat="1" x14ac:dyDescent="0.25">
      <c r="A2" s="14" t="s">
        <v>12</v>
      </c>
      <c r="B2" s="13">
        <v>2000</v>
      </c>
      <c r="C2" s="13">
        <v>2004</v>
      </c>
      <c r="D2" s="12">
        <v>2005</v>
      </c>
      <c r="E2" s="12">
        <v>2006</v>
      </c>
    </row>
    <row r="3" spans="1:5" x14ac:dyDescent="0.25">
      <c r="A3" s="263" t="s">
        <v>11</v>
      </c>
      <c r="B3" s="263"/>
      <c r="C3" s="263"/>
      <c r="D3" s="263"/>
      <c r="E3" s="263"/>
    </row>
    <row r="4" spans="1:5" x14ac:dyDescent="0.25">
      <c r="A4" s="4" t="s">
        <v>8</v>
      </c>
      <c r="B4" s="5">
        <f>+B6+B7</f>
        <v>2264.7000000000003</v>
      </c>
      <c r="C4" s="5">
        <v>2254.1</v>
      </c>
      <c r="D4" s="5">
        <v>2275.1999999999998</v>
      </c>
      <c r="E4" s="5">
        <f>+E6+E7</f>
        <v>2302</v>
      </c>
    </row>
    <row r="5" spans="1:5" x14ac:dyDescent="0.25">
      <c r="A5" s="8" t="s">
        <v>4</v>
      </c>
      <c r="B5" s="6"/>
      <c r="C5" s="5"/>
      <c r="D5" s="5"/>
      <c r="E5" s="5"/>
    </row>
    <row r="6" spans="1:5" x14ac:dyDescent="0.25">
      <c r="A6" s="9" t="s">
        <v>7</v>
      </c>
      <c r="B6" s="5">
        <v>2105.8000000000002</v>
      </c>
      <c r="C6" s="5">
        <v>2117.3000000000002</v>
      </c>
      <c r="D6" s="5">
        <v>2116.1</v>
      </c>
      <c r="E6" s="5">
        <v>2137.4</v>
      </c>
    </row>
    <row r="7" spans="1:5" x14ac:dyDescent="0.25">
      <c r="A7" s="9" t="s">
        <v>6</v>
      </c>
      <c r="B7" s="5">
        <v>158.9</v>
      </c>
      <c r="C7" s="5">
        <v>136.80000000000001</v>
      </c>
      <c r="D7" s="5">
        <v>159.1</v>
      </c>
      <c r="E7" s="5">
        <v>164.6</v>
      </c>
    </row>
    <row r="8" spans="1:5" x14ac:dyDescent="0.25">
      <c r="A8" s="4" t="s">
        <v>5</v>
      </c>
      <c r="B8" s="5">
        <v>1441</v>
      </c>
      <c r="C8" s="5">
        <v>1426.9</v>
      </c>
      <c r="D8" s="5">
        <v>1409.7</v>
      </c>
      <c r="E8" s="5">
        <v>1385.5</v>
      </c>
    </row>
    <row r="9" spans="1:5" x14ac:dyDescent="0.25">
      <c r="A9" s="8" t="s">
        <v>4</v>
      </c>
      <c r="B9" s="5"/>
      <c r="C9" s="10"/>
      <c r="D9" s="10"/>
      <c r="E9" s="10"/>
    </row>
    <row r="10" spans="1:5" ht="22.5" x14ac:dyDescent="0.25">
      <c r="A10" s="7" t="s">
        <v>3</v>
      </c>
      <c r="B10" s="5">
        <v>64.099999999999994</v>
      </c>
      <c r="C10" s="5">
        <v>65.3</v>
      </c>
      <c r="D10" s="5">
        <v>63.9</v>
      </c>
      <c r="E10" s="5">
        <v>48.5</v>
      </c>
    </row>
    <row r="11" spans="1:5" x14ac:dyDescent="0.25">
      <c r="A11" s="262" t="s">
        <v>2</v>
      </c>
      <c r="B11" s="262"/>
      <c r="C11" s="262"/>
      <c r="D11" s="262"/>
      <c r="E11" s="262"/>
    </row>
    <row r="12" spans="1:5" x14ac:dyDescent="0.25">
      <c r="A12" s="4" t="s">
        <v>1</v>
      </c>
      <c r="B12" s="6">
        <v>61.113959575788655</v>
      </c>
      <c r="C12" s="5">
        <v>61.2</v>
      </c>
      <c r="D12" s="5">
        <v>61.7</v>
      </c>
      <c r="E12" s="5">
        <v>62.427118644067789</v>
      </c>
    </row>
    <row r="13" spans="1:5" x14ac:dyDescent="0.25">
      <c r="A13" s="4" t="s">
        <v>0</v>
      </c>
      <c r="B13" s="6">
        <v>7.016381860732106</v>
      </c>
      <c r="C13" s="5">
        <v>6.1</v>
      </c>
      <c r="D13" s="5">
        <v>7</v>
      </c>
      <c r="E13" s="5">
        <v>7.1503040834057341</v>
      </c>
    </row>
    <row r="14" spans="1:5" x14ac:dyDescent="0.25">
      <c r="A14" s="262" t="s">
        <v>10</v>
      </c>
      <c r="B14" s="262"/>
      <c r="C14" s="262"/>
      <c r="D14" s="262"/>
      <c r="E14" s="262"/>
    </row>
    <row r="15" spans="1:5" x14ac:dyDescent="0.25">
      <c r="A15" s="4" t="s">
        <v>8</v>
      </c>
      <c r="B15" s="2">
        <v>1855.2</v>
      </c>
      <c r="C15" s="2">
        <v>1899.2</v>
      </c>
      <c r="D15" s="2">
        <v>1930.2</v>
      </c>
      <c r="E15" s="2">
        <v>1944.9</v>
      </c>
    </row>
    <row r="16" spans="1:5" x14ac:dyDescent="0.25">
      <c r="A16" s="8" t="s">
        <v>4</v>
      </c>
      <c r="B16" s="3"/>
      <c r="C16" s="2"/>
      <c r="D16" s="2"/>
      <c r="E16" s="2"/>
    </row>
    <row r="17" spans="1:5" x14ac:dyDescent="0.25">
      <c r="A17" s="9" t="s">
        <v>7</v>
      </c>
      <c r="B17" s="2">
        <v>1750.4</v>
      </c>
      <c r="C17" s="2">
        <v>1783.1</v>
      </c>
      <c r="D17" s="2">
        <v>1785.4</v>
      </c>
      <c r="E17" s="2">
        <v>1792.7</v>
      </c>
    </row>
    <row r="18" spans="1:5" x14ac:dyDescent="0.25">
      <c r="A18" s="9" t="s">
        <v>6</v>
      </c>
      <c r="B18" s="3">
        <v>104.8</v>
      </c>
      <c r="C18" s="2">
        <v>116.1</v>
      </c>
      <c r="D18" s="2">
        <v>144.80000000000001</v>
      </c>
      <c r="E18" s="2">
        <v>152.19999999999999</v>
      </c>
    </row>
    <row r="19" spans="1:5" x14ac:dyDescent="0.25">
      <c r="A19" s="4" t="s">
        <v>5</v>
      </c>
      <c r="B19" s="2">
        <v>2218.6</v>
      </c>
      <c r="C19" s="2">
        <v>2141</v>
      </c>
      <c r="D19" s="2">
        <v>2107.4</v>
      </c>
      <c r="E19" s="2">
        <v>2089.4</v>
      </c>
    </row>
    <row r="20" spans="1:5" x14ac:dyDescent="0.25">
      <c r="A20" s="8" t="s">
        <v>4</v>
      </c>
      <c r="B20" s="3"/>
      <c r="C20" s="8"/>
      <c r="D20" s="8"/>
      <c r="E20" s="2"/>
    </row>
    <row r="21" spans="1:5" ht="22.5" x14ac:dyDescent="0.25">
      <c r="A21" s="7" t="s">
        <v>3</v>
      </c>
      <c r="B21" s="3">
        <v>44.1</v>
      </c>
      <c r="C21" s="2">
        <v>43.9</v>
      </c>
      <c r="D21" s="2">
        <v>46.8</v>
      </c>
      <c r="E21" s="2">
        <v>39.299999999999997</v>
      </c>
    </row>
    <row r="22" spans="1:5" x14ac:dyDescent="0.25">
      <c r="A22" s="262" t="s">
        <v>2</v>
      </c>
      <c r="B22" s="262"/>
      <c r="C22" s="262"/>
      <c r="D22" s="262"/>
      <c r="E22" s="262"/>
    </row>
    <row r="23" spans="1:5" x14ac:dyDescent="0.25">
      <c r="A23" s="4" t="s">
        <v>1</v>
      </c>
      <c r="B23" s="6">
        <v>45.539790858657767</v>
      </c>
      <c r="C23" s="5">
        <v>47</v>
      </c>
      <c r="D23" s="5">
        <v>47.8</v>
      </c>
      <c r="E23" s="2">
        <v>48.20910690826166</v>
      </c>
    </row>
    <row r="24" spans="1:5" x14ac:dyDescent="0.25">
      <c r="A24" s="4" t="s">
        <v>0</v>
      </c>
      <c r="B24" s="6">
        <v>5.6489866321690378</v>
      </c>
      <c r="C24" s="5">
        <v>6.1</v>
      </c>
      <c r="D24" s="5">
        <v>7.5</v>
      </c>
      <c r="E24" s="2">
        <v>7.8255951462800137</v>
      </c>
    </row>
    <row r="25" spans="1:5" x14ac:dyDescent="0.25">
      <c r="A25" s="262" t="s">
        <v>9</v>
      </c>
      <c r="B25" s="262"/>
      <c r="C25" s="262"/>
      <c r="D25" s="262"/>
      <c r="E25" s="262"/>
    </row>
    <row r="26" spans="1:5" x14ac:dyDescent="0.25">
      <c r="A26" s="4" t="s">
        <v>8</v>
      </c>
      <c r="B26" s="5">
        <v>4119.8999999999996</v>
      </c>
      <c r="C26" s="5">
        <v>4153.3</v>
      </c>
      <c r="D26" s="5">
        <v>4205.3999999999996</v>
      </c>
      <c r="E26" s="5">
        <v>4246.8999999999996</v>
      </c>
    </row>
    <row r="27" spans="1:5" x14ac:dyDescent="0.25">
      <c r="A27" s="8" t="s">
        <v>4</v>
      </c>
      <c r="B27" s="5"/>
      <c r="C27" s="5"/>
      <c r="D27" s="5"/>
      <c r="E27" s="5"/>
    </row>
    <row r="28" spans="1:5" x14ac:dyDescent="0.25">
      <c r="A28" s="9" t="s">
        <v>7</v>
      </c>
      <c r="B28" s="5">
        <v>3856.2</v>
      </c>
      <c r="C28" s="5">
        <v>3900.4</v>
      </c>
      <c r="D28" s="5">
        <v>3901.5</v>
      </c>
      <c r="E28" s="5">
        <v>3930.1</v>
      </c>
    </row>
    <row r="29" spans="1:5" x14ac:dyDescent="0.25">
      <c r="A29" s="9" t="s">
        <v>6</v>
      </c>
      <c r="B29" s="6">
        <v>263.7</v>
      </c>
      <c r="C29" s="5">
        <v>252.9</v>
      </c>
      <c r="D29" s="5">
        <v>303.89999999999998</v>
      </c>
      <c r="E29" s="5">
        <v>316.8</v>
      </c>
    </row>
    <row r="30" spans="1:5" x14ac:dyDescent="0.25">
      <c r="A30" s="4" t="s">
        <v>5</v>
      </c>
      <c r="B30" s="5">
        <v>3659.6</v>
      </c>
      <c r="C30" s="5">
        <v>3567.9</v>
      </c>
      <c r="D30" s="5">
        <v>3517.1</v>
      </c>
      <c r="E30" s="5">
        <v>3474.9</v>
      </c>
    </row>
    <row r="31" spans="1:5" x14ac:dyDescent="0.25">
      <c r="A31" s="8" t="s">
        <v>4</v>
      </c>
      <c r="B31" s="6"/>
      <c r="C31" s="5"/>
      <c r="D31" s="5"/>
      <c r="E31" s="5"/>
    </row>
    <row r="32" spans="1:5" ht="22.5" x14ac:dyDescent="0.25">
      <c r="A32" s="7" t="s">
        <v>3</v>
      </c>
      <c r="B32" s="6">
        <v>108.2</v>
      </c>
      <c r="C32" s="5">
        <v>109.2</v>
      </c>
      <c r="D32" s="5">
        <v>110.7</v>
      </c>
      <c r="E32" s="5">
        <v>87.8</v>
      </c>
    </row>
    <row r="33" spans="1:5" x14ac:dyDescent="0.25">
      <c r="A33" s="262" t="s">
        <v>2</v>
      </c>
      <c r="B33" s="262"/>
      <c r="C33" s="262"/>
      <c r="D33" s="262"/>
      <c r="E33" s="262"/>
    </row>
    <row r="34" spans="1:5" x14ac:dyDescent="0.25">
      <c r="A34" s="4" t="s">
        <v>1</v>
      </c>
      <c r="B34" s="3">
        <v>52.958416350665217</v>
      </c>
      <c r="C34" s="2">
        <v>53.8</v>
      </c>
      <c r="D34" s="2">
        <v>54.5</v>
      </c>
      <c r="E34" s="2">
        <v>54.998834468647203</v>
      </c>
    </row>
    <row r="35" spans="1:5" x14ac:dyDescent="0.25">
      <c r="A35" s="4" t="s">
        <v>0</v>
      </c>
      <c r="B35" s="3">
        <v>6.4006407922522381</v>
      </c>
      <c r="C35" s="2">
        <v>6.1</v>
      </c>
      <c r="D35" s="2">
        <v>7.2</v>
      </c>
      <c r="E35" s="2">
        <v>7.4595587369610774</v>
      </c>
    </row>
  </sheetData>
  <mergeCells count="6">
    <mergeCell ref="A33:E33"/>
    <mergeCell ref="A3:E3"/>
    <mergeCell ref="A11:E11"/>
    <mergeCell ref="A14:E14"/>
    <mergeCell ref="A22:E22"/>
    <mergeCell ref="A25:E25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AC5BF-416A-4C3A-A488-194F10AE90EC}">
  <sheetPr codeName="Munka2"/>
  <dimension ref="A1:E35"/>
  <sheetViews>
    <sheetView zoomScaleNormal="100" workbookViewId="0"/>
  </sheetViews>
  <sheetFormatPr defaultRowHeight="11.25" x14ac:dyDescent="0.25"/>
  <cols>
    <col min="1" max="1" width="41.28515625" style="17" customWidth="1"/>
    <col min="2" max="5" width="10.28515625" style="17" customWidth="1"/>
    <col min="6" max="16384" width="9.140625" style="17"/>
  </cols>
  <sheetData>
    <row r="1" spans="1:5" s="24" customFormat="1" ht="12" thickBot="1" x14ac:dyDescent="0.3">
      <c r="A1" s="16" t="s">
        <v>16</v>
      </c>
      <c r="B1" s="16"/>
      <c r="C1" s="16"/>
      <c r="D1" s="16"/>
      <c r="E1" s="16"/>
    </row>
    <row r="2" spans="1:5" s="24" customFormat="1" x14ac:dyDescent="0.25">
      <c r="A2" s="27" t="s">
        <v>12</v>
      </c>
      <c r="B2" s="26">
        <v>2000</v>
      </c>
      <c r="C2" s="26">
        <v>2004</v>
      </c>
      <c r="D2" s="26">
        <v>2005</v>
      </c>
      <c r="E2" s="25">
        <v>2006</v>
      </c>
    </row>
    <row r="3" spans="1:5" x14ac:dyDescent="0.25">
      <c r="A3" s="264" t="s">
        <v>11</v>
      </c>
      <c r="B3" s="264"/>
      <c r="C3" s="264"/>
      <c r="D3" s="264"/>
      <c r="E3" s="264"/>
    </row>
    <row r="4" spans="1:5" x14ac:dyDescent="0.25">
      <c r="A4" s="22" t="s">
        <v>15</v>
      </c>
      <c r="B4" s="19">
        <v>2250.3000000000002</v>
      </c>
      <c r="C4" s="19">
        <v>2238.6</v>
      </c>
      <c r="D4" s="19">
        <v>2260.1999999999998</v>
      </c>
      <c r="E4" s="18">
        <v>2286.5</v>
      </c>
    </row>
    <row r="5" spans="1:5" x14ac:dyDescent="0.25">
      <c r="A5" s="8" t="s">
        <v>4</v>
      </c>
      <c r="B5" s="19"/>
      <c r="C5" s="19"/>
      <c r="D5" s="19"/>
      <c r="E5" s="18"/>
    </row>
    <row r="6" spans="1:5" x14ac:dyDescent="0.25">
      <c r="A6" s="9" t="s">
        <v>7</v>
      </c>
      <c r="B6" s="19">
        <v>2091.6</v>
      </c>
      <c r="C6" s="19">
        <v>2102</v>
      </c>
      <c r="D6" s="19">
        <v>2101.1999999999998</v>
      </c>
      <c r="E6" s="18">
        <v>2122.1</v>
      </c>
    </row>
    <row r="7" spans="1:5" x14ac:dyDescent="0.25">
      <c r="A7" s="9" t="s">
        <v>6</v>
      </c>
      <c r="B7" s="19">
        <v>158.69999999999999</v>
      </c>
      <c r="C7" s="19">
        <v>136.6</v>
      </c>
      <c r="D7" s="19">
        <v>159</v>
      </c>
      <c r="E7" s="18">
        <v>164.4</v>
      </c>
    </row>
    <row r="8" spans="1:5" x14ac:dyDescent="0.25">
      <c r="A8" s="4" t="s">
        <v>14</v>
      </c>
      <c r="B8" s="19">
        <v>1084.2</v>
      </c>
      <c r="C8" s="19">
        <v>1090.5</v>
      </c>
      <c r="D8" s="19">
        <v>1068.2</v>
      </c>
      <c r="E8" s="18">
        <v>1041.5999999999999</v>
      </c>
    </row>
    <row r="9" spans="1:5" x14ac:dyDescent="0.25">
      <c r="A9" s="8" t="s">
        <v>4</v>
      </c>
      <c r="B9" s="19"/>
      <c r="C9" s="19"/>
      <c r="D9" s="19"/>
      <c r="E9" s="18"/>
    </row>
    <row r="10" spans="1:5" x14ac:dyDescent="0.25">
      <c r="A10" s="7" t="s">
        <v>3</v>
      </c>
      <c r="B10" s="19">
        <v>63.6</v>
      </c>
      <c r="C10" s="19">
        <v>65.099999999999994</v>
      </c>
      <c r="D10" s="19">
        <v>63.4</v>
      </c>
      <c r="E10" s="18">
        <v>48.4</v>
      </c>
    </row>
    <row r="11" spans="1:5" x14ac:dyDescent="0.25">
      <c r="A11" s="262" t="s">
        <v>2</v>
      </c>
      <c r="B11" s="262"/>
      <c r="C11" s="262"/>
      <c r="D11" s="262"/>
      <c r="E11" s="262"/>
    </row>
    <row r="12" spans="1:5" x14ac:dyDescent="0.25">
      <c r="A12" s="22" t="s">
        <v>1</v>
      </c>
      <c r="B12" s="19">
        <v>67.5</v>
      </c>
      <c r="C12" s="19">
        <v>67.2</v>
      </c>
      <c r="D12" s="19">
        <v>67.900000000000006</v>
      </c>
      <c r="E12" s="18">
        <v>68.702863495688234</v>
      </c>
    </row>
    <row r="13" spans="1:5" x14ac:dyDescent="0.25">
      <c r="A13" s="23" t="s">
        <v>0</v>
      </c>
      <c r="B13" s="19">
        <v>7.1</v>
      </c>
      <c r="C13" s="19">
        <v>6.1</v>
      </c>
      <c r="D13" s="19">
        <v>7</v>
      </c>
      <c r="E13" s="18">
        <v>7.1900284277279694</v>
      </c>
    </row>
    <row r="14" spans="1:5" x14ac:dyDescent="0.25">
      <c r="A14" s="262" t="s">
        <v>10</v>
      </c>
      <c r="B14" s="262"/>
      <c r="C14" s="262"/>
      <c r="D14" s="262"/>
      <c r="E14" s="262"/>
    </row>
    <row r="15" spans="1:5" x14ac:dyDescent="0.25">
      <c r="A15" s="22" t="s">
        <v>15</v>
      </c>
      <c r="B15" s="19">
        <v>1844.9</v>
      </c>
      <c r="C15" s="19">
        <v>1888.5</v>
      </c>
      <c r="D15" s="19">
        <v>1921.5</v>
      </c>
      <c r="E15" s="18">
        <v>1936</v>
      </c>
    </row>
    <row r="16" spans="1:5" x14ac:dyDescent="0.25">
      <c r="A16" s="8" t="s">
        <v>4</v>
      </c>
      <c r="B16" s="19"/>
      <c r="C16" s="19"/>
      <c r="D16" s="18"/>
      <c r="E16" s="18"/>
    </row>
    <row r="17" spans="1:5" x14ac:dyDescent="0.25">
      <c r="A17" s="9" t="s">
        <v>7</v>
      </c>
      <c r="B17" s="19">
        <v>1740.4</v>
      </c>
      <c r="C17" s="19">
        <v>1772.7</v>
      </c>
      <c r="D17" s="19">
        <v>1777.4</v>
      </c>
      <c r="E17" s="18">
        <v>1783.9</v>
      </c>
    </row>
    <row r="18" spans="1:5" x14ac:dyDescent="0.25">
      <c r="A18" s="9" t="s">
        <v>6</v>
      </c>
      <c r="B18" s="19">
        <v>104.5</v>
      </c>
      <c r="C18" s="19">
        <v>115.8</v>
      </c>
      <c r="D18" s="19">
        <v>144.1</v>
      </c>
      <c r="E18" s="18">
        <v>152.1</v>
      </c>
    </row>
    <row r="19" spans="1:5" x14ac:dyDescent="0.25">
      <c r="A19" s="4" t="s">
        <v>14</v>
      </c>
      <c r="B19" s="19">
        <v>1661.3</v>
      </c>
      <c r="C19" s="19">
        <v>1608.7</v>
      </c>
      <c r="D19" s="18">
        <v>1564.8</v>
      </c>
      <c r="E19" s="18">
        <v>1551.7</v>
      </c>
    </row>
    <row r="20" spans="1:5" x14ac:dyDescent="0.25">
      <c r="A20" s="8" t="s">
        <v>4</v>
      </c>
      <c r="B20" s="19"/>
      <c r="C20" s="19"/>
      <c r="D20" s="18"/>
      <c r="E20" s="18"/>
    </row>
    <row r="21" spans="1:5" s="1" customFormat="1" x14ac:dyDescent="0.25">
      <c r="A21" s="7" t="s">
        <v>3</v>
      </c>
      <c r="B21" s="5">
        <v>44.1</v>
      </c>
      <c r="C21" s="5">
        <v>43.9</v>
      </c>
      <c r="D21" s="5">
        <v>46.8</v>
      </c>
      <c r="E21" s="2">
        <v>39.1</v>
      </c>
    </row>
    <row r="22" spans="1:5" x14ac:dyDescent="0.25">
      <c r="A22" s="262" t="s">
        <v>2</v>
      </c>
      <c r="B22" s="262"/>
      <c r="C22" s="262"/>
      <c r="D22" s="262"/>
      <c r="E22" s="262"/>
    </row>
    <row r="23" spans="1:5" x14ac:dyDescent="0.25">
      <c r="A23" s="4" t="s">
        <v>1</v>
      </c>
      <c r="B23" s="19">
        <v>52.6</v>
      </c>
      <c r="C23" s="19">
        <v>54</v>
      </c>
      <c r="D23" s="19">
        <v>55.1</v>
      </c>
      <c r="E23" s="18">
        <v>55.509361470309948</v>
      </c>
    </row>
    <row r="24" spans="1:5" x14ac:dyDescent="0.25">
      <c r="A24" s="4" t="s">
        <v>0</v>
      </c>
      <c r="B24" s="19">
        <v>5.7</v>
      </c>
      <c r="C24" s="19">
        <v>6.1</v>
      </c>
      <c r="D24" s="19">
        <v>7.5</v>
      </c>
      <c r="E24" s="18">
        <v>7.8564049586776861</v>
      </c>
    </row>
    <row r="25" spans="1:5" x14ac:dyDescent="0.25">
      <c r="A25" s="262" t="s">
        <v>9</v>
      </c>
      <c r="B25" s="262"/>
      <c r="C25" s="262"/>
      <c r="D25" s="262"/>
      <c r="E25" s="262"/>
    </row>
    <row r="26" spans="1:5" x14ac:dyDescent="0.25">
      <c r="A26" s="22" t="s">
        <v>15</v>
      </c>
      <c r="B26" s="19">
        <v>4095.2</v>
      </c>
      <c r="C26" s="19">
        <v>4127.1000000000004</v>
      </c>
      <c r="D26" s="19">
        <v>4181.7</v>
      </c>
      <c r="E26" s="18">
        <v>4222.5</v>
      </c>
    </row>
    <row r="27" spans="1:5" x14ac:dyDescent="0.25">
      <c r="A27" s="8" t="s">
        <v>4</v>
      </c>
      <c r="B27" s="19"/>
      <c r="C27" s="19"/>
      <c r="D27" s="19"/>
      <c r="E27" s="18"/>
    </row>
    <row r="28" spans="1:5" x14ac:dyDescent="0.25">
      <c r="A28" s="9" t="s">
        <v>7</v>
      </c>
      <c r="B28" s="19">
        <v>3832</v>
      </c>
      <c r="C28" s="19">
        <v>3874.7</v>
      </c>
      <c r="D28" s="19">
        <v>3878.6</v>
      </c>
      <c r="E28" s="18">
        <v>3906</v>
      </c>
    </row>
    <row r="29" spans="1:5" x14ac:dyDescent="0.25">
      <c r="A29" s="9" t="s">
        <v>6</v>
      </c>
      <c r="B29" s="19">
        <v>263.2</v>
      </c>
      <c r="C29" s="19">
        <v>252.4</v>
      </c>
      <c r="D29" s="19">
        <v>303.10000000000002</v>
      </c>
      <c r="E29" s="18">
        <v>316.5</v>
      </c>
    </row>
    <row r="30" spans="1:5" s="1" customFormat="1" x14ac:dyDescent="0.25">
      <c r="A30" s="20" t="s">
        <v>14</v>
      </c>
      <c r="B30" s="5">
        <f>+B19+B8</f>
        <v>2745.5</v>
      </c>
      <c r="C30" s="5">
        <f>+C19+C8</f>
        <v>2699.2</v>
      </c>
      <c r="D30" s="5">
        <f>+D19+D8</f>
        <v>2633</v>
      </c>
      <c r="E30" s="5">
        <f>+E19+E8</f>
        <v>2593.3000000000002</v>
      </c>
    </row>
    <row r="31" spans="1:5" x14ac:dyDescent="0.25">
      <c r="A31" s="21" t="s">
        <v>4</v>
      </c>
      <c r="B31" s="19"/>
      <c r="C31" s="19"/>
      <c r="D31" s="19"/>
      <c r="E31" s="18"/>
    </row>
    <row r="32" spans="1:5" x14ac:dyDescent="0.25">
      <c r="A32" s="7" t="s">
        <v>3</v>
      </c>
      <c r="B32" s="19">
        <v>107.7</v>
      </c>
      <c r="C32" s="19">
        <v>109</v>
      </c>
      <c r="D32" s="19">
        <v>110.2</v>
      </c>
      <c r="E32" s="18">
        <v>87.5</v>
      </c>
    </row>
    <row r="33" spans="1:5" x14ac:dyDescent="0.25">
      <c r="A33" s="262" t="s">
        <v>2</v>
      </c>
      <c r="B33" s="262"/>
      <c r="C33" s="262"/>
      <c r="D33" s="262"/>
      <c r="E33" s="262"/>
    </row>
    <row r="34" spans="1:5" x14ac:dyDescent="0.25">
      <c r="A34" s="20" t="s">
        <v>1</v>
      </c>
      <c r="B34" s="19">
        <v>59.9</v>
      </c>
      <c r="C34" s="19">
        <v>60.5</v>
      </c>
      <c r="D34" s="19">
        <v>61.4</v>
      </c>
      <c r="E34" s="18">
        <v>61.951641773526212</v>
      </c>
    </row>
    <row r="35" spans="1:5" x14ac:dyDescent="0.25">
      <c r="A35" s="4" t="s">
        <v>0</v>
      </c>
      <c r="B35" s="19">
        <v>6.4</v>
      </c>
      <c r="C35" s="19">
        <v>6.1</v>
      </c>
      <c r="D35" s="19">
        <v>7.2</v>
      </c>
      <c r="E35" s="18">
        <v>7.4955595026642978</v>
      </c>
    </row>
  </sheetData>
  <mergeCells count="6">
    <mergeCell ref="A25:E25"/>
    <mergeCell ref="A33:E33"/>
    <mergeCell ref="A3:E3"/>
    <mergeCell ref="A11:E11"/>
    <mergeCell ref="A14:E14"/>
    <mergeCell ref="A22:E22"/>
  </mergeCells>
  <pageMargins left="0.74803149606299213" right="0.74803149606299213" top="0.62992125984251968" bottom="0.98425196850393704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CB751-C24C-4F0C-B7B4-987E991FF33B}">
  <sheetPr codeName="Munka3"/>
  <dimension ref="A1:H47"/>
  <sheetViews>
    <sheetView zoomScaleNormal="100" workbookViewId="0"/>
  </sheetViews>
  <sheetFormatPr defaultRowHeight="11.25" x14ac:dyDescent="0.25"/>
  <cols>
    <col min="1" max="1" width="22.42578125" style="1" customWidth="1"/>
    <col min="2" max="8" width="9.42578125" style="1" customWidth="1"/>
    <col min="9" max="16384" width="9.140625" style="1"/>
  </cols>
  <sheetData>
    <row r="1" spans="1:8" s="15" customFormat="1" ht="12" thickBot="1" x14ac:dyDescent="0.3">
      <c r="A1" s="16" t="s">
        <v>42</v>
      </c>
      <c r="B1" s="40"/>
      <c r="C1" s="40"/>
      <c r="D1" s="40"/>
      <c r="E1" s="40"/>
      <c r="F1" s="40"/>
      <c r="G1" s="40"/>
      <c r="H1" s="40"/>
    </row>
    <row r="2" spans="1:8" s="11" customFormat="1" ht="33.75" x14ac:dyDescent="0.25">
      <c r="A2" s="266" t="s">
        <v>41</v>
      </c>
      <c r="B2" s="39" t="s">
        <v>40</v>
      </c>
      <c r="C2" s="39" t="s">
        <v>39</v>
      </c>
      <c r="D2" s="39" t="s">
        <v>38</v>
      </c>
      <c r="E2" s="39" t="s">
        <v>37</v>
      </c>
      <c r="F2" s="39" t="s">
        <v>36</v>
      </c>
      <c r="G2" s="268" t="s">
        <v>35</v>
      </c>
      <c r="H2" s="270" t="s">
        <v>34</v>
      </c>
    </row>
    <row r="3" spans="1:8" x14ac:dyDescent="0.25">
      <c r="A3" s="267"/>
      <c r="B3" s="265" t="s">
        <v>33</v>
      </c>
      <c r="C3" s="265"/>
      <c r="D3" s="265"/>
      <c r="E3" s="265"/>
      <c r="F3" s="265"/>
      <c r="G3" s="269"/>
      <c r="H3" s="271"/>
    </row>
    <row r="4" spans="1:8" s="35" customFormat="1" x14ac:dyDescent="0.2">
      <c r="A4" s="30" t="s">
        <v>32</v>
      </c>
      <c r="B4" s="38"/>
      <c r="C4" s="38"/>
      <c r="D4" s="38"/>
      <c r="E4" s="38"/>
      <c r="F4" s="38"/>
      <c r="G4" s="38"/>
      <c r="H4" s="38"/>
    </row>
    <row r="5" spans="1:8" x14ac:dyDescent="0.2">
      <c r="A5" s="29" t="s">
        <v>19</v>
      </c>
      <c r="B5" s="28">
        <v>13</v>
      </c>
      <c r="C5" s="28">
        <v>7.7</v>
      </c>
      <c r="D5" s="28">
        <v>20.7</v>
      </c>
      <c r="E5" s="28">
        <v>288</v>
      </c>
      <c r="F5" s="28">
        <v>2.8</v>
      </c>
      <c r="G5" s="28">
        <v>6.7055393586005829</v>
      </c>
      <c r="H5" s="28">
        <v>37.198067632850247</v>
      </c>
    </row>
    <row r="6" spans="1:8" x14ac:dyDescent="0.2">
      <c r="A6" s="29" t="s">
        <v>18</v>
      </c>
      <c r="B6" s="28">
        <v>7.6</v>
      </c>
      <c r="C6" s="28">
        <v>4.4000000000000004</v>
      </c>
      <c r="D6" s="28">
        <v>12</v>
      </c>
      <c r="E6" s="28">
        <v>288.5</v>
      </c>
      <c r="F6" s="28">
        <v>1.8</v>
      </c>
      <c r="G6" s="28">
        <v>3.9933444259567388</v>
      </c>
      <c r="H6" s="28">
        <v>36.666666666666671</v>
      </c>
    </row>
    <row r="7" spans="1:8" x14ac:dyDescent="0.2">
      <c r="A7" s="29" t="s">
        <v>17</v>
      </c>
      <c r="B7" s="28">
        <v>20.6</v>
      </c>
      <c r="C7" s="28">
        <v>12.1</v>
      </c>
      <c r="D7" s="28">
        <v>32.700000000000003</v>
      </c>
      <c r="E7" s="28">
        <v>576.5</v>
      </c>
      <c r="F7" s="28">
        <v>4.5999999999999996</v>
      </c>
      <c r="G7" s="28">
        <v>5.3676953381483914</v>
      </c>
      <c r="H7" s="28">
        <v>37.003058103975533</v>
      </c>
    </row>
    <row r="8" spans="1:8" x14ac:dyDescent="0.2">
      <c r="A8" s="30" t="s">
        <v>31</v>
      </c>
      <c r="B8" s="28"/>
      <c r="C8" s="28"/>
      <c r="D8" s="28"/>
      <c r="E8" s="28"/>
      <c r="F8" s="28"/>
      <c r="G8" s="28"/>
      <c r="H8" s="28"/>
    </row>
    <row r="9" spans="1:8" x14ac:dyDescent="0.2">
      <c r="A9" s="29" t="s">
        <v>19</v>
      </c>
      <c r="B9" s="28">
        <v>141.9</v>
      </c>
      <c r="C9" s="28">
        <v>27.6</v>
      </c>
      <c r="D9" s="28">
        <v>169.5</v>
      </c>
      <c r="E9" s="28">
        <v>153.69999999999999</v>
      </c>
      <c r="F9" s="28">
        <v>6.3</v>
      </c>
      <c r="G9" s="28">
        <v>52.444306930693074</v>
      </c>
      <c r="H9" s="28">
        <v>16.283185840707965</v>
      </c>
    </row>
    <row r="10" spans="1:8" x14ac:dyDescent="0.2">
      <c r="A10" s="29" t="s">
        <v>18</v>
      </c>
      <c r="B10" s="28">
        <v>109</v>
      </c>
      <c r="C10" s="28">
        <v>24.4</v>
      </c>
      <c r="D10" s="28">
        <v>133.4</v>
      </c>
      <c r="E10" s="28">
        <v>188.1</v>
      </c>
      <c r="F10" s="28">
        <v>3.6</v>
      </c>
      <c r="G10" s="28">
        <v>41.493001555209958</v>
      </c>
      <c r="H10" s="28">
        <v>18.290854572713641</v>
      </c>
    </row>
    <row r="11" spans="1:8" x14ac:dyDescent="0.2">
      <c r="A11" s="29" t="s">
        <v>17</v>
      </c>
      <c r="B11" s="28">
        <v>250.9</v>
      </c>
      <c r="C11" s="28">
        <v>52</v>
      </c>
      <c r="D11" s="28">
        <v>302.89999999999998</v>
      </c>
      <c r="E11" s="28">
        <v>341.8</v>
      </c>
      <c r="F11" s="28">
        <v>9.9</v>
      </c>
      <c r="G11" s="28">
        <v>46.983092911431669</v>
      </c>
      <c r="H11" s="28">
        <v>17.167381974248926</v>
      </c>
    </row>
    <row r="12" spans="1:8" x14ac:dyDescent="0.2">
      <c r="A12" s="30" t="s">
        <v>30</v>
      </c>
      <c r="B12" s="28"/>
      <c r="C12" s="28"/>
      <c r="D12" s="28"/>
      <c r="E12" s="28"/>
      <c r="F12" s="28"/>
      <c r="G12" s="28"/>
      <c r="H12" s="28"/>
    </row>
    <row r="13" spans="1:8" x14ac:dyDescent="0.2">
      <c r="A13" s="29" t="s">
        <v>19</v>
      </c>
      <c r="B13" s="28">
        <v>327.5</v>
      </c>
      <c r="C13" s="28">
        <v>30.1</v>
      </c>
      <c r="D13" s="28">
        <v>357.6</v>
      </c>
      <c r="E13" s="28">
        <v>44.5</v>
      </c>
      <c r="F13" s="28">
        <v>6.3</v>
      </c>
      <c r="G13" s="28">
        <v>88.933101218602346</v>
      </c>
      <c r="H13" s="28">
        <v>8.4172259507829974</v>
      </c>
    </row>
    <row r="14" spans="1:8" x14ac:dyDescent="0.2">
      <c r="A14" s="29" t="s">
        <v>18</v>
      </c>
      <c r="B14" s="28">
        <v>236.3</v>
      </c>
      <c r="C14" s="28">
        <v>22.9</v>
      </c>
      <c r="D14" s="28">
        <v>259.2</v>
      </c>
      <c r="E14" s="28">
        <v>130.4</v>
      </c>
      <c r="F14" s="28">
        <v>3.9</v>
      </c>
      <c r="G14" s="28">
        <v>66.529774127310063</v>
      </c>
      <c r="H14" s="28">
        <v>8.8348765432098766</v>
      </c>
    </row>
    <row r="15" spans="1:8" x14ac:dyDescent="0.2">
      <c r="A15" s="29" t="s">
        <v>17</v>
      </c>
      <c r="B15" s="28">
        <v>563.79999999999995</v>
      </c>
      <c r="C15" s="28">
        <v>53</v>
      </c>
      <c r="D15" s="28">
        <v>616.79999999999995</v>
      </c>
      <c r="E15" s="28">
        <v>174.9</v>
      </c>
      <c r="F15" s="28">
        <v>10.199999999999999</v>
      </c>
      <c r="G15" s="28">
        <v>77.908298597953774</v>
      </c>
      <c r="H15" s="28">
        <v>8.5927367055771722</v>
      </c>
    </row>
    <row r="16" spans="1:8" x14ac:dyDescent="0.2">
      <c r="A16" s="30" t="s">
        <v>29</v>
      </c>
      <c r="B16" s="28"/>
      <c r="C16" s="28"/>
      <c r="D16" s="28"/>
      <c r="E16" s="28"/>
      <c r="F16" s="28"/>
      <c r="G16" s="28"/>
      <c r="H16" s="28"/>
    </row>
    <row r="17" spans="1:8" x14ac:dyDescent="0.2">
      <c r="A17" s="29" t="s">
        <v>19</v>
      </c>
      <c r="B17" s="28">
        <v>656.6</v>
      </c>
      <c r="C17" s="28">
        <v>43.2</v>
      </c>
      <c r="D17" s="28">
        <v>699.8</v>
      </c>
      <c r="E17" s="28">
        <v>55.9</v>
      </c>
      <c r="F17" s="28">
        <v>11.6</v>
      </c>
      <c r="G17" s="28">
        <v>92.602884742622734</v>
      </c>
      <c r="H17" s="28">
        <v>6.1731923406687637</v>
      </c>
    </row>
    <row r="18" spans="1:8" x14ac:dyDescent="0.2">
      <c r="A18" s="29" t="s">
        <v>18</v>
      </c>
      <c r="B18" s="28">
        <v>490.2</v>
      </c>
      <c r="C18" s="28">
        <v>41.8</v>
      </c>
      <c r="D18" s="28">
        <v>532</v>
      </c>
      <c r="E18" s="28">
        <v>211.6</v>
      </c>
      <c r="F18" s="28">
        <v>9.4</v>
      </c>
      <c r="G18" s="28">
        <v>71.543840774610004</v>
      </c>
      <c r="H18" s="28">
        <v>7.8571428571428568</v>
      </c>
    </row>
    <row r="19" spans="1:8" x14ac:dyDescent="0.2">
      <c r="A19" s="29" t="s">
        <v>17</v>
      </c>
      <c r="B19" s="28">
        <v>1146.8</v>
      </c>
      <c r="C19" s="28">
        <v>85</v>
      </c>
      <c r="D19" s="28">
        <v>1231.8</v>
      </c>
      <c r="E19" s="28">
        <v>267.5</v>
      </c>
      <c r="F19" s="28">
        <v>21</v>
      </c>
      <c r="G19" s="28">
        <v>82.158340558927506</v>
      </c>
      <c r="H19" s="28">
        <v>6.9004708556583862</v>
      </c>
    </row>
    <row r="20" spans="1:8" x14ac:dyDescent="0.2">
      <c r="A20" s="30" t="s">
        <v>28</v>
      </c>
      <c r="B20" s="28"/>
      <c r="C20" s="28"/>
      <c r="D20" s="28"/>
      <c r="E20" s="28"/>
      <c r="F20" s="28"/>
      <c r="G20" s="28"/>
      <c r="H20" s="28"/>
    </row>
    <row r="21" spans="1:8" x14ac:dyDescent="0.2">
      <c r="A21" s="29" t="s">
        <v>19</v>
      </c>
      <c r="B21" s="28">
        <v>757.4</v>
      </c>
      <c r="C21" s="28">
        <v>46.5</v>
      </c>
      <c r="D21" s="28">
        <v>803.9</v>
      </c>
      <c r="E21" s="28">
        <v>189.7</v>
      </c>
      <c r="F21" s="28">
        <v>16.399999999999999</v>
      </c>
      <c r="G21" s="28">
        <v>80.907809983896954</v>
      </c>
      <c r="H21" s="28">
        <v>5.7843015300410503</v>
      </c>
    </row>
    <row r="22" spans="1:8" x14ac:dyDescent="0.2">
      <c r="A22" s="29" t="s">
        <v>18</v>
      </c>
      <c r="B22" s="28">
        <v>760</v>
      </c>
      <c r="C22" s="28">
        <v>51.3</v>
      </c>
      <c r="D22" s="28">
        <v>811.3</v>
      </c>
      <c r="E22" s="28">
        <v>254.7</v>
      </c>
      <c r="F22" s="28">
        <v>16.7</v>
      </c>
      <c r="G22" s="28">
        <v>76.106941838649149</v>
      </c>
      <c r="H22" s="28">
        <v>6.3231850117096018</v>
      </c>
    </row>
    <row r="23" spans="1:8" x14ac:dyDescent="0.2">
      <c r="A23" s="29" t="s">
        <v>17</v>
      </c>
      <c r="B23" s="28">
        <v>1517.4</v>
      </c>
      <c r="C23" s="28">
        <v>97.8</v>
      </c>
      <c r="D23" s="28">
        <v>1615.2</v>
      </c>
      <c r="E23" s="28">
        <v>444.4</v>
      </c>
      <c r="F23" s="28">
        <v>33.1</v>
      </c>
      <c r="G23" s="28">
        <v>78.42299475626335</v>
      </c>
      <c r="H23" s="28">
        <v>6.0549777117384842</v>
      </c>
    </row>
    <row r="24" spans="1:8" x14ac:dyDescent="0.2">
      <c r="A24" s="30" t="s">
        <v>27</v>
      </c>
      <c r="B24" s="28"/>
      <c r="C24" s="28"/>
      <c r="D24" s="28"/>
      <c r="E24" s="28"/>
      <c r="F24" s="28"/>
      <c r="G24" s="28"/>
      <c r="H24" s="28"/>
    </row>
    <row r="25" spans="1:8" x14ac:dyDescent="0.2">
      <c r="A25" s="29" t="s">
        <v>19</v>
      </c>
      <c r="B25" s="28">
        <v>180.1</v>
      </c>
      <c r="C25" s="28">
        <v>8.5</v>
      </c>
      <c r="D25" s="28">
        <v>188.6</v>
      </c>
      <c r="E25" s="28">
        <v>118.9</v>
      </c>
      <c r="F25" s="28">
        <v>4.3</v>
      </c>
      <c r="G25" s="28">
        <v>61.333333333333329</v>
      </c>
      <c r="H25" s="28">
        <v>4.5068928950159073</v>
      </c>
    </row>
    <row r="26" spans="1:8" x14ac:dyDescent="0.2">
      <c r="A26" s="29" t="s">
        <v>18</v>
      </c>
      <c r="B26" s="28">
        <v>153.69999999999999</v>
      </c>
      <c r="C26" s="28">
        <v>5.7</v>
      </c>
      <c r="D26" s="28">
        <v>159.4</v>
      </c>
      <c r="E26" s="28">
        <v>201.7</v>
      </c>
      <c r="F26" s="28">
        <v>3.3</v>
      </c>
      <c r="G26" s="28">
        <v>44.142896704513987</v>
      </c>
      <c r="H26" s="28">
        <v>3.5759096612296108</v>
      </c>
    </row>
    <row r="27" spans="1:8" x14ac:dyDescent="0.2">
      <c r="A27" s="29" t="s">
        <v>17</v>
      </c>
      <c r="B27" s="28">
        <v>333.8</v>
      </c>
      <c r="C27" s="28">
        <v>14.2</v>
      </c>
      <c r="D27" s="28">
        <v>348</v>
      </c>
      <c r="E27" s="28">
        <v>320.60000000000002</v>
      </c>
      <c r="F27" s="28">
        <v>7.6</v>
      </c>
      <c r="G27" s="28">
        <v>52.049057732575534</v>
      </c>
      <c r="H27" s="28">
        <v>4.0804597701149419</v>
      </c>
    </row>
    <row r="28" spans="1:8" x14ac:dyDescent="0.2">
      <c r="A28" s="30" t="s">
        <v>26</v>
      </c>
      <c r="B28" s="28"/>
      <c r="C28" s="28"/>
      <c r="D28" s="28"/>
      <c r="E28" s="28"/>
      <c r="F28" s="28"/>
      <c r="G28" s="28"/>
      <c r="H28" s="28"/>
    </row>
    <row r="29" spans="1:8" x14ac:dyDescent="0.2">
      <c r="A29" s="29" t="s">
        <v>19</v>
      </c>
      <c r="B29" s="28">
        <v>60.9</v>
      </c>
      <c r="C29" s="28">
        <v>1</v>
      </c>
      <c r="D29" s="28">
        <v>61.9</v>
      </c>
      <c r="E29" s="28">
        <v>534.79999999999995</v>
      </c>
      <c r="F29" s="28">
        <v>0.8</v>
      </c>
      <c r="G29" s="28">
        <v>10.373722138428022</v>
      </c>
      <c r="H29" s="28">
        <v>1.615508885298869</v>
      </c>
    </row>
    <row r="30" spans="1:8" x14ac:dyDescent="0.2">
      <c r="A30" s="29" t="s">
        <v>18</v>
      </c>
      <c r="B30" s="28">
        <v>35.9</v>
      </c>
      <c r="C30" s="28">
        <v>1.7</v>
      </c>
      <c r="D30" s="28">
        <v>37.6</v>
      </c>
      <c r="E30" s="28">
        <v>814.4</v>
      </c>
      <c r="F30" s="28">
        <v>0.6</v>
      </c>
      <c r="G30" s="28">
        <v>4.413145539906103</v>
      </c>
      <c r="H30" s="28">
        <v>4.5212765957446805</v>
      </c>
    </row>
    <row r="31" spans="1:8" x14ac:dyDescent="0.2">
      <c r="A31" s="29" t="s">
        <v>17</v>
      </c>
      <c r="B31" s="28">
        <v>96.8</v>
      </c>
      <c r="C31" s="28">
        <v>2.7</v>
      </c>
      <c r="D31" s="28">
        <v>99.5</v>
      </c>
      <c r="E31" s="28">
        <v>1349.2</v>
      </c>
      <c r="F31" s="28">
        <v>1.4</v>
      </c>
      <c r="G31" s="28">
        <v>6.8682266859943404</v>
      </c>
      <c r="H31" s="28">
        <v>2.7135678391959801</v>
      </c>
    </row>
    <row r="32" spans="1:8" s="35" customFormat="1" x14ac:dyDescent="0.2">
      <c r="A32" s="37" t="s">
        <v>25</v>
      </c>
      <c r="B32" s="36"/>
      <c r="C32" s="36"/>
      <c r="D32" s="36"/>
      <c r="E32" s="36"/>
      <c r="F32" s="36"/>
      <c r="G32" s="36"/>
      <c r="H32" s="36"/>
    </row>
    <row r="33" spans="1:8" x14ac:dyDescent="0.2">
      <c r="A33" s="34" t="s">
        <v>19</v>
      </c>
      <c r="B33" s="32">
        <v>2137.4</v>
      </c>
      <c r="C33" s="32">
        <v>164.6</v>
      </c>
      <c r="D33" s="32">
        <v>2302</v>
      </c>
      <c r="E33" s="32">
        <v>1385.5</v>
      </c>
      <c r="F33" s="32">
        <v>48.5</v>
      </c>
      <c r="G33" s="32">
        <v>62.427118644067789</v>
      </c>
      <c r="H33" s="32">
        <v>7.1503040834057359</v>
      </c>
    </row>
    <row r="34" spans="1:8" x14ac:dyDescent="0.2">
      <c r="A34" s="34" t="s">
        <v>18</v>
      </c>
      <c r="B34" s="32">
        <v>1792.7</v>
      </c>
      <c r="C34" s="32">
        <v>152.19999999999999</v>
      </c>
      <c r="D34" s="32">
        <v>1944.9</v>
      </c>
      <c r="E34" s="32">
        <v>2089.4</v>
      </c>
      <c r="F34" s="32">
        <v>39.299999999999997</v>
      </c>
      <c r="G34" s="32">
        <v>48.20910690826166</v>
      </c>
      <c r="H34" s="32">
        <v>7.8255951462800137</v>
      </c>
    </row>
    <row r="35" spans="1:8" s="8" customFormat="1" x14ac:dyDescent="0.2">
      <c r="A35" s="34" t="s">
        <v>17</v>
      </c>
      <c r="B35" s="33">
        <v>3930.1</v>
      </c>
      <c r="C35" s="33">
        <v>316.8</v>
      </c>
      <c r="D35" s="33">
        <v>4246.8999999999996</v>
      </c>
      <c r="E35" s="33">
        <v>3474.9</v>
      </c>
      <c r="F35" s="33">
        <v>87.8</v>
      </c>
      <c r="G35" s="32">
        <v>54.998834468647203</v>
      </c>
      <c r="H35" s="32">
        <v>7.4595587369610774</v>
      </c>
    </row>
    <row r="36" spans="1:8" x14ac:dyDescent="0.2">
      <c r="A36" s="30" t="s">
        <v>24</v>
      </c>
      <c r="B36" s="32"/>
      <c r="C36" s="32"/>
      <c r="D36" s="32"/>
      <c r="E36" s="32"/>
      <c r="F36" s="32"/>
      <c r="G36" s="32"/>
      <c r="H36" s="32"/>
    </row>
    <row r="37" spans="1:8" x14ac:dyDescent="0.2">
      <c r="A37" s="29" t="s">
        <v>19</v>
      </c>
      <c r="B37" s="28">
        <v>154.9</v>
      </c>
      <c r="C37" s="28">
        <v>35.299999999999997</v>
      </c>
      <c r="D37" s="28">
        <v>190.2</v>
      </c>
      <c r="E37" s="28">
        <v>441.7</v>
      </c>
      <c r="F37" s="28">
        <v>9.1</v>
      </c>
      <c r="G37" s="28">
        <v>30.099699319512581</v>
      </c>
      <c r="H37" s="28">
        <v>18.559411146161938</v>
      </c>
    </row>
    <row r="38" spans="1:8" x14ac:dyDescent="0.2">
      <c r="A38" s="29" t="s">
        <v>18</v>
      </c>
      <c r="B38" s="28">
        <v>116.6</v>
      </c>
      <c r="C38" s="28">
        <v>28.8</v>
      </c>
      <c r="D38" s="28">
        <v>145.4</v>
      </c>
      <c r="E38" s="28">
        <v>476.6</v>
      </c>
      <c r="F38" s="28">
        <v>5.4</v>
      </c>
      <c r="G38" s="28">
        <v>23.376205787781352</v>
      </c>
      <c r="H38" s="28">
        <v>19.807427785419527</v>
      </c>
    </row>
    <row r="39" spans="1:8" x14ac:dyDescent="0.2">
      <c r="A39" s="29" t="s">
        <v>17</v>
      </c>
      <c r="B39" s="28">
        <v>271.5</v>
      </c>
      <c r="C39" s="28">
        <v>64.099999999999994</v>
      </c>
      <c r="D39" s="28">
        <v>335.6</v>
      </c>
      <c r="E39" s="28">
        <v>918.3</v>
      </c>
      <c r="F39" s="28">
        <v>14.5</v>
      </c>
      <c r="G39" s="28">
        <v>26.764494776297948</v>
      </c>
      <c r="H39" s="28">
        <v>19.100119189511322</v>
      </c>
    </row>
    <row r="40" spans="1:8" x14ac:dyDescent="0.2">
      <c r="A40" s="31" t="s">
        <v>23</v>
      </c>
      <c r="B40" s="28"/>
      <c r="C40" s="28"/>
      <c r="D40" s="28"/>
      <c r="E40" s="28"/>
      <c r="F40" s="28"/>
      <c r="G40" s="28"/>
      <c r="H40" s="28"/>
    </row>
    <row r="41" spans="1:8" x14ac:dyDescent="0.2">
      <c r="A41" s="29" t="s">
        <v>22</v>
      </c>
      <c r="B41" s="28">
        <v>2099.1</v>
      </c>
      <c r="C41" s="28">
        <v>163.9</v>
      </c>
      <c r="D41" s="28">
        <v>2263</v>
      </c>
      <c r="E41" s="28">
        <v>920.2</v>
      </c>
      <c r="F41" s="28">
        <v>48.3</v>
      </c>
      <c r="G41" s="28">
        <v>71.091982910278972</v>
      </c>
      <c r="H41" s="28">
        <v>7.2425983208130802</v>
      </c>
    </row>
    <row r="42" spans="1:8" x14ac:dyDescent="0.2">
      <c r="A42" s="29" t="s">
        <v>21</v>
      </c>
      <c r="B42" s="28">
        <v>1764.2</v>
      </c>
      <c r="C42" s="28">
        <v>151.30000000000001</v>
      </c>
      <c r="D42" s="28">
        <v>1915.5</v>
      </c>
      <c r="E42" s="28">
        <v>1322.7</v>
      </c>
      <c r="F42" s="28">
        <v>38.700000000000003</v>
      </c>
      <c r="G42" s="28">
        <v>59.153233277746899</v>
      </c>
      <c r="H42" s="28">
        <v>7.8987209605847042</v>
      </c>
    </row>
    <row r="43" spans="1:8" x14ac:dyDescent="0.2">
      <c r="A43" s="29" t="s">
        <v>17</v>
      </c>
      <c r="B43" s="28">
        <v>3863.3</v>
      </c>
      <c r="C43" s="28">
        <v>315.2</v>
      </c>
      <c r="D43" s="28">
        <v>4178.5</v>
      </c>
      <c r="E43" s="28">
        <v>2242.9</v>
      </c>
      <c r="F43" s="28">
        <v>87</v>
      </c>
      <c r="G43" s="28">
        <v>65.071479739620656</v>
      </c>
      <c r="H43" s="28">
        <v>7.5433768098599989</v>
      </c>
    </row>
    <row r="44" spans="1:8" x14ac:dyDescent="0.2">
      <c r="A44" s="30" t="s">
        <v>20</v>
      </c>
      <c r="B44" s="28"/>
      <c r="C44" s="28"/>
      <c r="D44" s="28"/>
      <c r="E44" s="28"/>
      <c r="F44" s="28"/>
      <c r="G44" s="28"/>
      <c r="H44" s="28"/>
    </row>
    <row r="45" spans="1:8" x14ac:dyDescent="0.2">
      <c r="A45" s="29" t="s">
        <v>19</v>
      </c>
      <c r="B45" s="28">
        <v>2122.1</v>
      </c>
      <c r="C45" s="28">
        <v>164.4</v>
      </c>
      <c r="D45" s="28">
        <v>2286.5</v>
      </c>
      <c r="E45" s="28">
        <v>1041.5999999999999</v>
      </c>
      <c r="F45" s="28">
        <v>48.4</v>
      </c>
      <c r="G45" s="28">
        <v>68.702863495688234</v>
      </c>
      <c r="H45" s="28">
        <v>7.1900284277279694</v>
      </c>
    </row>
    <row r="46" spans="1:8" x14ac:dyDescent="0.2">
      <c r="A46" s="29" t="s">
        <v>18</v>
      </c>
      <c r="B46" s="28">
        <v>1783.9</v>
      </c>
      <c r="C46" s="28">
        <v>152.1</v>
      </c>
      <c r="D46" s="28">
        <v>1936</v>
      </c>
      <c r="E46" s="28">
        <v>1551.7</v>
      </c>
      <c r="F46" s="28">
        <v>39.1</v>
      </c>
      <c r="G46" s="28">
        <v>55.509361470309948</v>
      </c>
      <c r="H46" s="28">
        <v>7.8564049586776861</v>
      </c>
    </row>
    <row r="47" spans="1:8" x14ac:dyDescent="0.2">
      <c r="A47" s="29" t="s">
        <v>17</v>
      </c>
      <c r="B47" s="28">
        <v>3906</v>
      </c>
      <c r="C47" s="28">
        <v>316.5</v>
      </c>
      <c r="D47" s="28">
        <v>4222.5</v>
      </c>
      <c r="E47" s="28">
        <v>2593.3000000000002</v>
      </c>
      <c r="F47" s="28">
        <v>87.5</v>
      </c>
      <c r="G47" s="28">
        <v>61.951641773526212</v>
      </c>
      <c r="H47" s="28">
        <v>7.4955595026642978</v>
      </c>
    </row>
  </sheetData>
  <mergeCells count="4">
    <mergeCell ref="B3:F3"/>
    <mergeCell ref="A2:A3"/>
    <mergeCell ref="G2:G3"/>
    <mergeCell ref="H2:H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99E8A-6419-463B-95AF-E34F8E3561C2}">
  <sheetPr codeName="Munka4"/>
  <dimension ref="A1:G18"/>
  <sheetViews>
    <sheetView zoomScaleNormal="100" workbookViewId="0"/>
  </sheetViews>
  <sheetFormatPr defaultRowHeight="11.25" x14ac:dyDescent="0.25"/>
  <cols>
    <col min="1" max="1" width="5.85546875" style="1" customWidth="1"/>
    <col min="2" max="2" width="34.28515625" style="1" customWidth="1"/>
    <col min="3" max="7" width="9.28515625" style="1" customWidth="1"/>
    <col min="8" max="16384" width="9.140625" style="1"/>
  </cols>
  <sheetData>
    <row r="1" spans="1:7" s="46" customFormat="1" ht="12" thickBot="1" x14ac:dyDescent="0.3">
      <c r="A1" s="16" t="s">
        <v>77</v>
      </c>
      <c r="B1" s="40"/>
      <c r="C1" s="40"/>
      <c r="D1" s="40"/>
      <c r="E1" s="40"/>
      <c r="F1" s="40"/>
      <c r="G1" s="47"/>
    </row>
    <row r="2" spans="1:7" s="11" customFormat="1" x14ac:dyDescent="0.25">
      <c r="A2" s="266" t="s">
        <v>76</v>
      </c>
      <c r="B2" s="268" t="s">
        <v>75</v>
      </c>
      <c r="C2" s="271" t="s">
        <v>74</v>
      </c>
      <c r="D2" s="273"/>
      <c r="E2" s="273"/>
      <c r="F2" s="274"/>
      <c r="G2" s="272" t="s">
        <v>73</v>
      </c>
    </row>
    <row r="3" spans="1:7" s="11" customFormat="1" x14ac:dyDescent="0.25">
      <c r="A3" s="267"/>
      <c r="B3" s="269"/>
      <c r="C3" s="44">
        <v>2000</v>
      </c>
      <c r="D3" s="45">
        <v>2004</v>
      </c>
      <c r="E3" s="45">
        <v>2005</v>
      </c>
      <c r="F3" s="44">
        <v>2006</v>
      </c>
      <c r="G3" s="271"/>
    </row>
    <row r="4" spans="1:7" s="35" customFormat="1" x14ac:dyDescent="0.2">
      <c r="A4" s="21" t="s">
        <v>72</v>
      </c>
      <c r="B4" s="22" t="s">
        <v>71</v>
      </c>
      <c r="C4" s="5">
        <v>255.5</v>
      </c>
      <c r="D4" s="5">
        <v>204.9</v>
      </c>
      <c r="E4" s="5">
        <v>194</v>
      </c>
      <c r="F4" s="5">
        <v>190.8</v>
      </c>
      <c r="G4" s="5">
        <v>4.8548382992799173</v>
      </c>
    </row>
    <row r="5" spans="1:7" s="35" customFormat="1" x14ac:dyDescent="0.2">
      <c r="A5" s="21" t="s">
        <v>70</v>
      </c>
      <c r="B5" s="20" t="s">
        <v>69</v>
      </c>
      <c r="C5" s="5">
        <v>19.5</v>
      </c>
      <c r="D5" s="5">
        <v>14.2</v>
      </c>
      <c r="E5" s="5">
        <v>14.9</v>
      </c>
      <c r="F5" s="5">
        <v>15</v>
      </c>
      <c r="G5" s="5">
        <v>0.38166967761634563</v>
      </c>
    </row>
    <row r="6" spans="1:7" s="35" customFormat="1" x14ac:dyDescent="0.2">
      <c r="A6" s="21" t="s">
        <v>68</v>
      </c>
      <c r="B6" s="20" t="s">
        <v>67</v>
      </c>
      <c r="C6" s="5">
        <v>936.7</v>
      </c>
      <c r="D6" s="5">
        <v>893.9</v>
      </c>
      <c r="E6" s="5">
        <v>869.4</v>
      </c>
      <c r="F6" s="5">
        <v>865.2</v>
      </c>
      <c r="G6" s="5">
        <v>22.014707004910818</v>
      </c>
    </row>
    <row r="7" spans="1:7" s="35" customFormat="1" x14ac:dyDescent="0.2">
      <c r="A7" s="21" t="s">
        <v>66</v>
      </c>
      <c r="B7" s="22" t="s">
        <v>65</v>
      </c>
      <c r="C7" s="5">
        <v>80.7</v>
      </c>
      <c r="D7" s="5">
        <v>63.7</v>
      </c>
      <c r="E7" s="5">
        <v>64.599999999999994</v>
      </c>
      <c r="F7" s="5">
        <v>67.599999999999994</v>
      </c>
      <c r="G7" s="5">
        <v>1.7200580137909975</v>
      </c>
    </row>
    <row r="8" spans="1:7" s="35" customFormat="1" x14ac:dyDescent="0.2">
      <c r="A8" s="21" t="s">
        <v>64</v>
      </c>
      <c r="B8" s="20" t="s">
        <v>63</v>
      </c>
      <c r="C8" s="5">
        <v>267.10000000000002</v>
      </c>
      <c r="D8" s="5">
        <v>308.7</v>
      </c>
      <c r="E8" s="5">
        <v>315.10000000000002</v>
      </c>
      <c r="F8" s="5">
        <v>321.60000000000002</v>
      </c>
      <c r="G8" s="5">
        <v>8.1829978880944516</v>
      </c>
    </row>
    <row r="9" spans="1:7" s="35" customFormat="1" ht="22.5" x14ac:dyDescent="0.2">
      <c r="A9" s="21" t="s">
        <v>62</v>
      </c>
      <c r="B9" s="20" t="s">
        <v>61</v>
      </c>
      <c r="C9" s="5">
        <v>543.20000000000005</v>
      </c>
      <c r="D9" s="5">
        <v>545.70000000000005</v>
      </c>
      <c r="E9" s="5">
        <v>585.9</v>
      </c>
      <c r="F9" s="5">
        <v>582</v>
      </c>
      <c r="G9" s="5">
        <v>14.808783491514211</v>
      </c>
    </row>
    <row r="10" spans="1:7" s="35" customFormat="1" x14ac:dyDescent="0.2">
      <c r="A10" s="21" t="s">
        <v>60</v>
      </c>
      <c r="B10" s="22" t="s">
        <v>59</v>
      </c>
      <c r="C10" s="5">
        <v>134.30000000000001</v>
      </c>
      <c r="D10" s="5">
        <v>148.80000000000001</v>
      </c>
      <c r="E10" s="5">
        <v>154.30000000000001</v>
      </c>
      <c r="F10" s="5">
        <v>157.19999999999999</v>
      </c>
      <c r="G10" s="5">
        <v>3.999898221419302</v>
      </c>
    </row>
    <row r="11" spans="1:7" s="35" customFormat="1" ht="22.5" x14ac:dyDescent="0.2">
      <c r="A11" s="21" t="s">
        <v>58</v>
      </c>
      <c r="B11" s="22" t="s">
        <v>57</v>
      </c>
      <c r="C11" s="5">
        <v>313.3</v>
      </c>
      <c r="D11" s="5">
        <v>296.10000000000002</v>
      </c>
      <c r="E11" s="5">
        <v>285.39999999999998</v>
      </c>
      <c r="F11" s="5">
        <v>301.3</v>
      </c>
      <c r="G11" s="5">
        <v>7.6664715910536625</v>
      </c>
    </row>
    <row r="12" spans="1:7" s="35" customFormat="1" x14ac:dyDescent="0.2">
      <c r="A12" s="21" t="s">
        <v>56</v>
      </c>
      <c r="B12" s="20" t="s">
        <v>55</v>
      </c>
      <c r="C12" s="5">
        <v>84.3</v>
      </c>
      <c r="D12" s="5">
        <v>80.099999999999994</v>
      </c>
      <c r="E12" s="5">
        <v>80.3</v>
      </c>
      <c r="F12" s="5">
        <v>80.3</v>
      </c>
      <c r="G12" s="5">
        <v>2.0432050075061703</v>
      </c>
    </row>
    <row r="13" spans="1:7" s="35" customFormat="1" x14ac:dyDescent="0.2">
      <c r="A13" s="21" t="s">
        <v>54</v>
      </c>
      <c r="B13" s="22" t="s">
        <v>53</v>
      </c>
      <c r="C13" s="5">
        <v>204.6</v>
      </c>
      <c r="D13" s="5">
        <v>272.5</v>
      </c>
      <c r="E13" s="5">
        <v>275.8</v>
      </c>
      <c r="F13" s="5">
        <v>282.8</v>
      </c>
      <c r="G13" s="5">
        <v>7.1957456553268369</v>
      </c>
    </row>
    <row r="14" spans="1:7" s="35" customFormat="1" ht="22.5" x14ac:dyDescent="0.2">
      <c r="A14" s="21" t="s">
        <v>52</v>
      </c>
      <c r="B14" s="22" t="s">
        <v>51</v>
      </c>
      <c r="C14" s="5">
        <v>282.10000000000002</v>
      </c>
      <c r="D14" s="5">
        <v>298.8</v>
      </c>
      <c r="E14" s="5">
        <v>297.89999999999998</v>
      </c>
      <c r="F14" s="5">
        <v>299.2</v>
      </c>
      <c r="G14" s="5">
        <v>7.6130378361873738</v>
      </c>
    </row>
    <row r="15" spans="1:7" s="35" customFormat="1" x14ac:dyDescent="0.2">
      <c r="A15" s="21" t="s">
        <v>50</v>
      </c>
      <c r="B15" s="20" t="s">
        <v>49</v>
      </c>
      <c r="C15" s="5">
        <v>322.8</v>
      </c>
      <c r="D15" s="5">
        <v>333</v>
      </c>
      <c r="E15" s="5">
        <v>323.39999999999998</v>
      </c>
      <c r="F15" s="5">
        <v>322.89999999999998</v>
      </c>
      <c r="G15" s="5">
        <v>8.2160759268211994</v>
      </c>
    </row>
    <row r="16" spans="1:7" s="35" customFormat="1" x14ac:dyDescent="0.2">
      <c r="A16" s="21" t="s">
        <v>48</v>
      </c>
      <c r="B16" s="22" t="s">
        <v>47</v>
      </c>
      <c r="C16" s="5">
        <v>245.2</v>
      </c>
      <c r="D16" s="5">
        <v>269.39999999999998</v>
      </c>
      <c r="E16" s="5">
        <v>262.7</v>
      </c>
      <c r="F16" s="5">
        <v>269.5</v>
      </c>
      <c r="G16" s="5">
        <v>6.8573318745070093</v>
      </c>
    </row>
    <row r="17" spans="1:7" s="35" customFormat="1" ht="22.5" x14ac:dyDescent="0.2">
      <c r="A17" s="21" t="s">
        <v>46</v>
      </c>
      <c r="B17" s="22" t="s">
        <v>45</v>
      </c>
      <c r="C17" s="5">
        <v>166.9</v>
      </c>
      <c r="D17" s="5">
        <v>170.6</v>
      </c>
      <c r="E17" s="5">
        <v>177.8</v>
      </c>
      <c r="F17" s="5">
        <v>174.7</v>
      </c>
      <c r="G17" s="5">
        <v>4.4451795119717055</v>
      </c>
    </row>
    <row r="18" spans="1:7" s="41" customFormat="1" x14ac:dyDescent="0.2">
      <c r="A18" s="43" t="s">
        <v>44</v>
      </c>
      <c r="B18" s="42" t="s">
        <v>43</v>
      </c>
      <c r="C18" s="33">
        <v>3856.2</v>
      </c>
      <c r="D18" s="33">
        <v>3900.4</v>
      </c>
      <c r="E18" s="33">
        <v>3901.5</v>
      </c>
      <c r="F18" s="33">
        <v>3930.1</v>
      </c>
      <c r="G18" s="33">
        <v>100</v>
      </c>
    </row>
  </sheetData>
  <mergeCells count="4">
    <mergeCell ref="G2:G3"/>
    <mergeCell ref="C2:F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8C21-F93C-438C-A3F3-61DB6FD5C59E}">
  <sheetPr codeName="Munka5"/>
  <dimension ref="A1:F39"/>
  <sheetViews>
    <sheetView zoomScaleNormal="100" workbookViewId="0"/>
  </sheetViews>
  <sheetFormatPr defaultRowHeight="11.25" x14ac:dyDescent="0.25"/>
  <cols>
    <col min="1" max="1" width="37.140625" style="1" customWidth="1"/>
    <col min="2" max="6" width="9.7109375" style="1" customWidth="1"/>
    <col min="7" max="16384" width="9.140625" style="1"/>
  </cols>
  <sheetData>
    <row r="1" spans="1:6" s="46" customFormat="1" ht="12" thickBot="1" x14ac:dyDescent="0.3">
      <c r="A1" s="16" t="s">
        <v>93</v>
      </c>
      <c r="B1" s="40"/>
      <c r="C1" s="40"/>
      <c r="D1" s="40"/>
      <c r="E1" s="40"/>
      <c r="F1" s="40"/>
    </row>
    <row r="2" spans="1:6" s="11" customFormat="1" x14ac:dyDescent="0.25">
      <c r="A2" s="266" t="s">
        <v>92</v>
      </c>
      <c r="B2" s="271" t="s">
        <v>74</v>
      </c>
      <c r="C2" s="273"/>
      <c r="D2" s="273"/>
      <c r="E2" s="274"/>
      <c r="F2" s="272" t="s">
        <v>73</v>
      </c>
    </row>
    <row r="3" spans="1:6" s="11" customFormat="1" x14ac:dyDescent="0.25">
      <c r="A3" s="267"/>
      <c r="B3" s="44">
        <v>2000</v>
      </c>
      <c r="C3" s="45">
        <v>2004</v>
      </c>
      <c r="D3" s="45">
        <v>2005</v>
      </c>
      <c r="E3" s="44">
        <v>2006</v>
      </c>
      <c r="F3" s="271"/>
    </row>
    <row r="4" spans="1:6" x14ac:dyDescent="0.25">
      <c r="A4" s="264" t="s">
        <v>91</v>
      </c>
      <c r="B4" s="264"/>
      <c r="C4" s="264"/>
      <c r="D4" s="264"/>
      <c r="E4" s="264"/>
      <c r="F4" s="264"/>
    </row>
    <row r="5" spans="1:6" x14ac:dyDescent="0.2">
      <c r="A5" s="30" t="s">
        <v>88</v>
      </c>
      <c r="B5" s="36">
        <v>1709.2</v>
      </c>
      <c r="C5" s="36">
        <v>1745</v>
      </c>
      <c r="D5" s="36">
        <v>1756.9</v>
      </c>
      <c r="E5" s="50">
        <v>1801</v>
      </c>
      <c r="F5" s="50">
        <v>84.261251988397106</v>
      </c>
    </row>
    <row r="6" spans="1:6" x14ac:dyDescent="0.2">
      <c r="A6" s="30" t="s">
        <v>87</v>
      </c>
      <c r="B6" s="36">
        <v>26.4</v>
      </c>
      <c r="C6" s="36">
        <v>5.4</v>
      </c>
      <c r="D6" s="36">
        <v>3.6</v>
      </c>
      <c r="E6" s="50">
        <v>3.2</v>
      </c>
      <c r="F6" s="50">
        <v>0.14971460653129973</v>
      </c>
    </row>
    <row r="7" spans="1:6" x14ac:dyDescent="0.2">
      <c r="A7" s="30" t="s">
        <v>86</v>
      </c>
      <c r="B7" s="36">
        <v>93</v>
      </c>
      <c r="C7" s="36">
        <v>93.1</v>
      </c>
      <c r="D7" s="36">
        <v>100.4</v>
      </c>
      <c r="E7" s="50">
        <v>89</v>
      </c>
      <c r="F7" s="50">
        <v>4.1639374941517735</v>
      </c>
    </row>
    <row r="8" spans="1:6" x14ac:dyDescent="0.2">
      <c r="A8" s="30" t="s">
        <v>89</v>
      </c>
      <c r="B8" s="36">
        <v>268.39999999999998</v>
      </c>
      <c r="C8" s="36">
        <v>268.7</v>
      </c>
      <c r="D8" s="36">
        <v>249.8</v>
      </c>
      <c r="E8" s="50">
        <v>238.4</v>
      </c>
      <c r="F8" s="50">
        <v>11.1</v>
      </c>
    </row>
    <row r="9" spans="1:6" x14ac:dyDescent="0.2">
      <c r="A9" s="30" t="s">
        <v>84</v>
      </c>
      <c r="B9" s="36">
        <v>8.8000000000000007</v>
      </c>
      <c r="C9" s="36">
        <v>5.0999999999999996</v>
      </c>
      <c r="D9" s="36">
        <v>5.4</v>
      </c>
      <c r="E9" s="50">
        <v>5.8</v>
      </c>
      <c r="F9" s="50">
        <v>0.27135772433798072</v>
      </c>
    </row>
    <row r="10" spans="1:6" s="41" customFormat="1" x14ac:dyDescent="0.2">
      <c r="A10" s="37" t="s">
        <v>25</v>
      </c>
      <c r="B10" s="49">
        <v>2105.8000000000002</v>
      </c>
      <c r="C10" s="49">
        <v>2117.3000000000002</v>
      </c>
      <c r="D10" s="49">
        <v>2116.1</v>
      </c>
      <c r="E10" s="48">
        <v>2137.4</v>
      </c>
      <c r="F10" s="48">
        <v>100</v>
      </c>
    </row>
    <row r="11" spans="1:6" s="35" customFormat="1" x14ac:dyDescent="0.2">
      <c r="A11" s="31" t="s">
        <v>83</v>
      </c>
      <c r="B11" s="36"/>
      <c r="C11" s="36"/>
    </row>
    <row r="12" spans="1:6" x14ac:dyDescent="0.2">
      <c r="A12" s="29" t="s">
        <v>82</v>
      </c>
      <c r="B12" s="36">
        <v>800</v>
      </c>
      <c r="C12" s="36">
        <v>783.7</v>
      </c>
      <c r="D12" s="36">
        <v>806.8</v>
      </c>
      <c r="E12" s="36" t="s">
        <v>78</v>
      </c>
      <c r="F12" s="36" t="s">
        <v>78</v>
      </c>
    </row>
    <row r="13" spans="1:6" x14ac:dyDescent="0.2">
      <c r="A13" s="29" t="s">
        <v>81</v>
      </c>
      <c r="B13" s="36">
        <v>320.3</v>
      </c>
      <c r="C13" s="36">
        <v>316.10000000000002</v>
      </c>
      <c r="D13" s="36">
        <v>306.3</v>
      </c>
      <c r="E13" s="36" t="s">
        <v>78</v>
      </c>
      <c r="F13" s="36" t="s">
        <v>78</v>
      </c>
    </row>
    <row r="14" spans="1:6" x14ac:dyDescent="0.2">
      <c r="A14" s="29" t="s">
        <v>80</v>
      </c>
      <c r="B14" s="36">
        <v>134.4</v>
      </c>
      <c r="C14" s="36">
        <v>127</v>
      </c>
      <c r="D14" s="36">
        <v>125.9</v>
      </c>
      <c r="E14" s="36" t="s">
        <v>78</v>
      </c>
      <c r="F14" s="36" t="s">
        <v>78</v>
      </c>
    </row>
    <row r="15" spans="1:6" x14ac:dyDescent="0.2">
      <c r="A15" s="29" t="s">
        <v>79</v>
      </c>
      <c r="B15" s="36">
        <v>480.9</v>
      </c>
      <c r="C15" s="36">
        <v>523.6</v>
      </c>
      <c r="D15" s="36">
        <v>521.5</v>
      </c>
      <c r="E15" s="36" t="s">
        <v>78</v>
      </c>
      <c r="F15" s="36" t="s">
        <v>78</v>
      </c>
    </row>
    <row r="16" spans="1:6" x14ac:dyDescent="0.25">
      <c r="A16" s="264" t="s">
        <v>90</v>
      </c>
      <c r="B16" s="264"/>
      <c r="C16" s="264"/>
      <c r="D16" s="264"/>
      <c r="E16" s="264"/>
      <c r="F16" s="264"/>
    </row>
    <row r="17" spans="1:6" x14ac:dyDescent="0.2">
      <c r="A17" s="30" t="s">
        <v>88</v>
      </c>
      <c r="B17" s="36">
        <v>1566.9</v>
      </c>
      <c r="C17" s="36">
        <v>1602.8</v>
      </c>
      <c r="D17" s="36">
        <v>1610.4</v>
      </c>
      <c r="E17" s="50">
        <v>1630.4</v>
      </c>
      <c r="F17" s="50">
        <v>90.946616834941707</v>
      </c>
    </row>
    <row r="18" spans="1:6" x14ac:dyDescent="0.2">
      <c r="A18" s="30" t="s">
        <v>87</v>
      </c>
      <c r="B18" s="36">
        <v>11.6</v>
      </c>
      <c r="C18" s="36">
        <v>2.7</v>
      </c>
      <c r="D18" s="36">
        <v>2.2000000000000002</v>
      </c>
      <c r="E18" s="50">
        <v>1.6</v>
      </c>
      <c r="F18" s="50">
        <v>8.9250850672170479E-2</v>
      </c>
    </row>
    <row r="19" spans="1:6" x14ac:dyDescent="0.2">
      <c r="A19" s="30" t="s">
        <v>86</v>
      </c>
      <c r="B19" s="36">
        <v>36.200000000000003</v>
      </c>
      <c r="C19" s="36">
        <v>43.5</v>
      </c>
      <c r="D19" s="36">
        <v>46.3</v>
      </c>
      <c r="E19" s="50">
        <v>37.700000000000003</v>
      </c>
      <c r="F19" s="50">
        <v>2.1029731689630169</v>
      </c>
    </row>
    <row r="20" spans="1:6" x14ac:dyDescent="0.2">
      <c r="A20" s="30" t="s">
        <v>89</v>
      </c>
      <c r="B20" s="36">
        <v>117.9</v>
      </c>
      <c r="C20" s="36">
        <v>121.8</v>
      </c>
      <c r="D20" s="36">
        <v>114.6</v>
      </c>
      <c r="E20" s="50">
        <v>108.8</v>
      </c>
      <c r="F20" s="50">
        <v>6.069057845707591</v>
      </c>
    </row>
    <row r="21" spans="1:6" x14ac:dyDescent="0.2">
      <c r="A21" s="30" t="s">
        <v>84</v>
      </c>
      <c r="B21" s="36">
        <v>17.8</v>
      </c>
      <c r="C21" s="36">
        <v>12.3</v>
      </c>
      <c r="D21" s="36">
        <v>11.9</v>
      </c>
      <c r="E21" s="50">
        <v>14.2</v>
      </c>
      <c r="F21" s="50">
        <v>0.79210129971551291</v>
      </c>
    </row>
    <row r="22" spans="1:6" s="41" customFormat="1" x14ac:dyDescent="0.2">
      <c r="A22" s="37" t="s">
        <v>25</v>
      </c>
      <c r="B22" s="49">
        <v>1750.4</v>
      </c>
      <c r="C22" s="49">
        <v>1783.1</v>
      </c>
      <c r="D22" s="49">
        <v>1785.4</v>
      </c>
      <c r="E22" s="48">
        <v>1792.7</v>
      </c>
      <c r="F22" s="48">
        <v>100</v>
      </c>
    </row>
    <row r="23" spans="1:6" s="35" customFormat="1" x14ac:dyDescent="0.2">
      <c r="A23" s="31" t="s">
        <v>83</v>
      </c>
      <c r="B23" s="36"/>
      <c r="C23" s="36"/>
    </row>
    <row r="24" spans="1:6" x14ac:dyDescent="0.2">
      <c r="A24" s="29" t="s">
        <v>82</v>
      </c>
      <c r="B24" s="36">
        <v>272</v>
      </c>
      <c r="C24" s="36">
        <v>263</v>
      </c>
      <c r="D24" s="36">
        <v>277.2</v>
      </c>
      <c r="E24" s="36" t="s">
        <v>78</v>
      </c>
      <c r="F24" s="36" t="s">
        <v>78</v>
      </c>
    </row>
    <row r="25" spans="1:6" x14ac:dyDescent="0.2">
      <c r="A25" s="29" t="s">
        <v>81</v>
      </c>
      <c r="B25" s="36">
        <v>280</v>
      </c>
      <c r="C25" s="36">
        <v>267.5</v>
      </c>
      <c r="D25" s="36">
        <v>254.9</v>
      </c>
      <c r="E25" s="36" t="s">
        <v>78</v>
      </c>
      <c r="F25" s="36" t="s">
        <v>78</v>
      </c>
    </row>
    <row r="26" spans="1:6" x14ac:dyDescent="0.2">
      <c r="A26" s="29" t="s">
        <v>80</v>
      </c>
      <c r="B26" s="36">
        <v>156.1</v>
      </c>
      <c r="C26" s="36">
        <v>162.19999999999999</v>
      </c>
      <c r="D26" s="36">
        <v>163.80000000000001</v>
      </c>
      <c r="E26" s="36" t="s">
        <v>78</v>
      </c>
      <c r="F26" s="36" t="s">
        <v>78</v>
      </c>
    </row>
    <row r="27" spans="1:6" x14ac:dyDescent="0.2">
      <c r="A27" s="29" t="s">
        <v>79</v>
      </c>
      <c r="B27" s="36">
        <v>870.4</v>
      </c>
      <c r="C27" s="36">
        <v>912.8</v>
      </c>
      <c r="D27" s="36">
        <v>916.7</v>
      </c>
      <c r="E27" s="36" t="s">
        <v>78</v>
      </c>
      <c r="F27" s="36" t="s">
        <v>78</v>
      </c>
    </row>
    <row r="28" spans="1:6" x14ac:dyDescent="0.25">
      <c r="A28" s="264" t="s">
        <v>25</v>
      </c>
      <c r="B28" s="264"/>
      <c r="C28" s="264"/>
      <c r="D28" s="264"/>
      <c r="E28" s="264"/>
      <c r="F28" s="264"/>
    </row>
    <row r="29" spans="1:6" x14ac:dyDescent="0.2">
      <c r="A29" s="30" t="s">
        <v>88</v>
      </c>
      <c r="B29" s="36">
        <v>3276.1</v>
      </c>
      <c r="C29" s="36">
        <v>3347.8</v>
      </c>
      <c r="D29" s="36">
        <v>3367.3</v>
      </c>
      <c r="E29" s="50">
        <v>3431.4</v>
      </c>
      <c r="F29" s="50">
        <v>87.310755451515234</v>
      </c>
    </row>
    <row r="30" spans="1:6" x14ac:dyDescent="0.2">
      <c r="A30" s="30" t="s">
        <v>87</v>
      </c>
      <c r="B30" s="36">
        <v>38</v>
      </c>
      <c r="C30" s="36">
        <v>8.1</v>
      </c>
      <c r="D30" s="36">
        <v>5.8</v>
      </c>
      <c r="E30" s="50">
        <v>4.8</v>
      </c>
      <c r="F30" s="50">
        <v>0.12213429683723062</v>
      </c>
    </row>
    <row r="31" spans="1:6" x14ac:dyDescent="0.2">
      <c r="A31" s="30" t="s">
        <v>86</v>
      </c>
      <c r="B31" s="36">
        <v>129.19999999999999</v>
      </c>
      <c r="C31" s="36">
        <v>136.6</v>
      </c>
      <c r="D31" s="36">
        <v>146.69999999999999</v>
      </c>
      <c r="E31" s="50">
        <v>126.7</v>
      </c>
      <c r="F31" s="50">
        <v>3.2238365435993996</v>
      </c>
    </row>
    <row r="32" spans="1:6" x14ac:dyDescent="0.2">
      <c r="A32" s="30" t="s">
        <v>85</v>
      </c>
      <c r="B32" s="36">
        <v>386.3</v>
      </c>
      <c r="C32" s="36">
        <v>390.5</v>
      </c>
      <c r="D32" s="36">
        <v>364.4</v>
      </c>
      <c r="E32" s="50">
        <v>347.2</v>
      </c>
      <c r="F32" s="50">
        <v>8.9</v>
      </c>
    </row>
    <row r="33" spans="1:6" x14ac:dyDescent="0.2">
      <c r="A33" s="30" t="s">
        <v>84</v>
      </c>
      <c r="B33" s="36">
        <v>26.6</v>
      </c>
      <c r="C33" s="36">
        <v>17.399999999999999</v>
      </c>
      <c r="D33" s="36">
        <v>17.3</v>
      </c>
      <c r="E33" s="50">
        <v>20</v>
      </c>
      <c r="F33" s="50">
        <v>0.50889290348846095</v>
      </c>
    </row>
    <row r="34" spans="1:6" s="41" customFormat="1" x14ac:dyDescent="0.2">
      <c r="A34" s="37" t="s">
        <v>25</v>
      </c>
      <c r="B34" s="49">
        <v>3856.2</v>
      </c>
      <c r="C34" s="49">
        <v>3900.4</v>
      </c>
      <c r="D34" s="49">
        <v>3901.5</v>
      </c>
      <c r="E34" s="48">
        <v>3930.1</v>
      </c>
      <c r="F34" s="48">
        <v>100</v>
      </c>
    </row>
    <row r="35" spans="1:6" s="35" customFormat="1" x14ac:dyDescent="0.2">
      <c r="A35" s="31" t="s">
        <v>83</v>
      </c>
      <c r="B35" s="36"/>
      <c r="C35" s="36"/>
    </row>
    <row r="36" spans="1:6" x14ac:dyDescent="0.2">
      <c r="A36" s="29" t="s">
        <v>82</v>
      </c>
      <c r="B36" s="36">
        <v>1072</v>
      </c>
      <c r="C36" s="36">
        <v>1046.7</v>
      </c>
      <c r="D36" s="36">
        <v>1084</v>
      </c>
      <c r="E36" s="36" t="s">
        <v>78</v>
      </c>
      <c r="F36" s="36" t="s">
        <v>78</v>
      </c>
    </row>
    <row r="37" spans="1:6" x14ac:dyDescent="0.2">
      <c r="A37" s="29" t="s">
        <v>81</v>
      </c>
      <c r="B37" s="36">
        <v>600.29999999999995</v>
      </c>
      <c r="C37" s="36">
        <v>583.6</v>
      </c>
      <c r="D37" s="36">
        <v>561.20000000000005</v>
      </c>
      <c r="E37" s="36" t="s">
        <v>78</v>
      </c>
      <c r="F37" s="36" t="s">
        <v>78</v>
      </c>
    </row>
    <row r="38" spans="1:6" x14ac:dyDescent="0.2">
      <c r="A38" s="29" t="s">
        <v>80</v>
      </c>
      <c r="B38" s="36">
        <v>290.5</v>
      </c>
      <c r="C38" s="36">
        <v>289.2</v>
      </c>
      <c r="D38" s="36">
        <v>289.7</v>
      </c>
      <c r="E38" s="36" t="s">
        <v>78</v>
      </c>
      <c r="F38" s="36" t="s">
        <v>78</v>
      </c>
    </row>
    <row r="39" spans="1:6" x14ac:dyDescent="0.2">
      <c r="A39" s="29" t="s">
        <v>79</v>
      </c>
      <c r="B39" s="36">
        <v>1351.3</v>
      </c>
      <c r="C39" s="36">
        <v>1436.4</v>
      </c>
      <c r="D39" s="36">
        <v>1438.2</v>
      </c>
      <c r="E39" s="36" t="s">
        <v>78</v>
      </c>
      <c r="F39" s="36" t="s">
        <v>78</v>
      </c>
    </row>
  </sheetData>
  <mergeCells count="6">
    <mergeCell ref="A28:F28"/>
    <mergeCell ref="F2:F3"/>
    <mergeCell ref="B2:E2"/>
    <mergeCell ref="A2:A3"/>
    <mergeCell ref="A4:F4"/>
    <mergeCell ref="A16:F16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A3CE2-F430-4252-9531-659932D9ABA7}">
  <sheetPr codeName="Munka6"/>
  <dimension ref="A1:F27"/>
  <sheetViews>
    <sheetView zoomScaleNormal="100" workbookViewId="0"/>
  </sheetViews>
  <sheetFormatPr defaultRowHeight="11.25" x14ac:dyDescent="0.25"/>
  <cols>
    <col min="1" max="1" width="36.140625" style="1" customWidth="1"/>
    <col min="2" max="6" width="9.7109375" style="1" customWidth="1"/>
    <col min="7" max="16384" width="9.140625" style="1"/>
  </cols>
  <sheetData>
    <row r="1" spans="1:6" s="46" customFormat="1" ht="12" thickBot="1" x14ac:dyDescent="0.3">
      <c r="A1" s="16" t="s">
        <v>101</v>
      </c>
      <c r="B1" s="53"/>
      <c r="C1" s="53"/>
      <c r="D1" s="53"/>
      <c r="E1" s="53"/>
      <c r="F1" s="53"/>
    </row>
    <row r="2" spans="1:6" x14ac:dyDescent="0.25">
      <c r="A2" s="266" t="s">
        <v>100</v>
      </c>
      <c r="B2" s="271" t="s">
        <v>74</v>
      </c>
      <c r="C2" s="273"/>
      <c r="D2" s="273"/>
      <c r="E2" s="274"/>
      <c r="F2" s="272" t="s">
        <v>73</v>
      </c>
    </row>
    <row r="3" spans="1:6" x14ac:dyDescent="0.25">
      <c r="A3" s="267"/>
      <c r="B3" s="44">
        <v>2000</v>
      </c>
      <c r="C3" s="45">
        <v>2004</v>
      </c>
      <c r="D3" s="45">
        <v>2005</v>
      </c>
      <c r="E3" s="44">
        <v>2006</v>
      </c>
      <c r="F3" s="271"/>
    </row>
    <row r="4" spans="1:6" s="11" customFormat="1" x14ac:dyDescent="0.25">
      <c r="A4" s="264" t="s">
        <v>91</v>
      </c>
      <c r="B4" s="264"/>
      <c r="C4" s="264"/>
      <c r="D4" s="264"/>
      <c r="E4" s="264"/>
      <c r="F4" s="264"/>
    </row>
    <row r="5" spans="1:6" x14ac:dyDescent="0.25">
      <c r="A5" s="20" t="s">
        <v>99</v>
      </c>
      <c r="B5" s="6">
        <v>15.1</v>
      </c>
      <c r="C5" s="6">
        <v>9.3000000000000007</v>
      </c>
      <c r="D5" s="6">
        <v>8.6999999999999993</v>
      </c>
      <c r="E5" s="3">
        <v>9.5</v>
      </c>
      <c r="F5" s="3">
        <v>0.44446523813979594</v>
      </c>
    </row>
    <row r="6" spans="1:6" x14ac:dyDescent="0.25">
      <c r="A6" s="20" t="s">
        <v>98</v>
      </c>
      <c r="B6" s="6">
        <v>321.39999999999998</v>
      </c>
      <c r="C6" s="6">
        <v>267.5</v>
      </c>
      <c r="D6" s="6">
        <v>266.8</v>
      </c>
      <c r="E6" s="3">
        <v>253.6</v>
      </c>
      <c r="F6" s="3">
        <v>11.864882567605502</v>
      </c>
    </row>
    <row r="7" spans="1:6" ht="22.5" x14ac:dyDescent="0.25">
      <c r="A7" s="20" t="s">
        <v>97</v>
      </c>
      <c r="B7" s="6">
        <v>878.1</v>
      </c>
      <c r="C7" s="6">
        <v>854.4</v>
      </c>
      <c r="D7" s="6">
        <v>862.5</v>
      </c>
      <c r="E7" s="3">
        <v>872.4</v>
      </c>
      <c r="F7" s="3">
        <v>40.815944605595583</v>
      </c>
    </row>
    <row r="8" spans="1:6" x14ac:dyDescent="0.25">
      <c r="A8" s="20" t="s">
        <v>96</v>
      </c>
      <c r="B8" s="6">
        <v>561.20000000000005</v>
      </c>
      <c r="C8" s="6">
        <v>593</v>
      </c>
      <c r="D8" s="6">
        <v>585.79999999999995</v>
      </c>
      <c r="E8" s="3">
        <v>605.5</v>
      </c>
      <c r="F8" s="3">
        <v>28.328810704594364</v>
      </c>
    </row>
    <row r="9" spans="1:6" x14ac:dyDescent="0.25">
      <c r="A9" s="20" t="s">
        <v>95</v>
      </c>
      <c r="B9" s="6">
        <v>163.80000000000001</v>
      </c>
      <c r="C9" s="6">
        <v>197.9</v>
      </c>
      <c r="D9" s="6">
        <v>202.6</v>
      </c>
      <c r="E9" s="3">
        <v>213.6</v>
      </c>
      <c r="F9" s="3">
        <v>9.9934499859642543</v>
      </c>
    </row>
    <row r="10" spans="1:6" x14ac:dyDescent="0.25">
      <c r="A10" s="20" t="s">
        <v>94</v>
      </c>
      <c r="B10" s="6">
        <v>166.2</v>
      </c>
      <c r="C10" s="6">
        <v>195.2</v>
      </c>
      <c r="D10" s="6">
        <v>189.7</v>
      </c>
      <c r="E10" s="3">
        <v>182.8</v>
      </c>
      <c r="F10" s="3">
        <v>8.5524468981004969</v>
      </c>
    </row>
    <row r="11" spans="1:6" x14ac:dyDescent="0.25">
      <c r="A11" s="42" t="s">
        <v>25</v>
      </c>
      <c r="B11" s="33">
        <v>2105.8000000000002</v>
      </c>
      <c r="C11" s="33">
        <v>2117.3000000000002</v>
      </c>
      <c r="D11" s="33">
        <v>2116.1</v>
      </c>
      <c r="E11" s="52">
        <v>2137.4</v>
      </c>
      <c r="F11" s="51">
        <v>100</v>
      </c>
    </row>
    <row r="12" spans="1:6" s="11" customFormat="1" x14ac:dyDescent="0.25">
      <c r="A12" s="264" t="s">
        <v>90</v>
      </c>
      <c r="B12" s="264"/>
      <c r="C12" s="264"/>
      <c r="D12" s="264"/>
      <c r="E12" s="264"/>
      <c r="F12" s="264"/>
    </row>
    <row r="13" spans="1:6" x14ac:dyDescent="0.25">
      <c r="A13" s="20" t="s">
        <v>99</v>
      </c>
      <c r="B13" s="6">
        <v>11.9</v>
      </c>
      <c r="C13" s="6">
        <v>5.6</v>
      </c>
      <c r="D13" s="6">
        <v>4.5</v>
      </c>
      <c r="E13" s="3">
        <v>3.7</v>
      </c>
      <c r="F13" s="3">
        <v>0.20639259217939424</v>
      </c>
    </row>
    <row r="14" spans="1:6" x14ac:dyDescent="0.25">
      <c r="A14" s="20" t="s">
        <v>98</v>
      </c>
      <c r="B14" s="6">
        <v>323.5</v>
      </c>
      <c r="C14" s="6">
        <v>277.3</v>
      </c>
      <c r="D14" s="6">
        <v>270.3</v>
      </c>
      <c r="E14" s="3">
        <v>252.4</v>
      </c>
      <c r="F14" s="3">
        <v>14.07932169353489</v>
      </c>
    </row>
    <row r="15" spans="1:6" ht="22.5" x14ac:dyDescent="0.25">
      <c r="A15" s="20" t="s">
        <v>97</v>
      </c>
      <c r="B15" s="6">
        <v>367.9</v>
      </c>
      <c r="C15" s="6">
        <v>366.4</v>
      </c>
      <c r="D15" s="6">
        <v>361.4</v>
      </c>
      <c r="E15" s="3">
        <v>370.8</v>
      </c>
      <c r="F15" s="3">
        <v>20.683884643275508</v>
      </c>
    </row>
    <row r="16" spans="1:6" x14ac:dyDescent="0.25">
      <c r="A16" s="20" t="s">
        <v>96</v>
      </c>
      <c r="B16" s="6">
        <v>711.5</v>
      </c>
      <c r="C16" s="6">
        <v>716.2</v>
      </c>
      <c r="D16" s="6">
        <v>713.5</v>
      </c>
      <c r="E16" s="3">
        <v>719.6</v>
      </c>
      <c r="F16" s="3">
        <v>40.140570089808669</v>
      </c>
    </row>
    <row r="17" spans="1:6" x14ac:dyDescent="0.25">
      <c r="A17" s="20" t="s">
        <v>95</v>
      </c>
      <c r="B17" s="6">
        <v>226.1</v>
      </c>
      <c r="C17" s="6">
        <v>280.10000000000002</v>
      </c>
      <c r="D17" s="6">
        <v>289.89999999999998</v>
      </c>
      <c r="E17" s="3">
        <v>298.2</v>
      </c>
      <c r="F17" s="3">
        <v>16.63412729402577</v>
      </c>
    </row>
    <row r="18" spans="1:6" x14ac:dyDescent="0.25">
      <c r="A18" s="20" t="s">
        <v>94</v>
      </c>
      <c r="B18" s="6">
        <v>109.5</v>
      </c>
      <c r="C18" s="6">
        <v>137.5</v>
      </c>
      <c r="D18" s="6">
        <v>145.80000000000001</v>
      </c>
      <c r="E18" s="3">
        <v>148</v>
      </c>
      <c r="F18" s="3">
        <v>8.2557036871757674</v>
      </c>
    </row>
    <row r="19" spans="1:6" x14ac:dyDescent="0.25">
      <c r="A19" s="42" t="s">
        <v>25</v>
      </c>
      <c r="B19" s="33">
        <v>1750.4</v>
      </c>
      <c r="C19" s="33">
        <v>1783.1</v>
      </c>
      <c r="D19" s="33">
        <v>1785.4</v>
      </c>
      <c r="E19" s="52">
        <v>1792.7</v>
      </c>
      <c r="F19" s="51">
        <v>100</v>
      </c>
    </row>
    <row r="20" spans="1:6" s="11" customFormat="1" x14ac:dyDescent="0.25">
      <c r="A20" s="264" t="s">
        <v>25</v>
      </c>
      <c r="B20" s="264"/>
      <c r="C20" s="264"/>
      <c r="D20" s="264"/>
      <c r="E20" s="264"/>
      <c r="F20" s="264"/>
    </row>
    <row r="21" spans="1:6" x14ac:dyDescent="0.25">
      <c r="A21" s="20" t="s">
        <v>99</v>
      </c>
      <c r="B21" s="6">
        <v>27</v>
      </c>
      <c r="C21" s="6">
        <v>14.9</v>
      </c>
      <c r="D21" s="6">
        <v>13.2</v>
      </c>
      <c r="E21" s="3">
        <v>13.2</v>
      </c>
      <c r="F21" s="3">
        <v>0.4</v>
      </c>
    </row>
    <row r="22" spans="1:6" x14ac:dyDescent="0.25">
      <c r="A22" s="20" t="s">
        <v>98</v>
      </c>
      <c r="B22" s="5">
        <v>644.9</v>
      </c>
      <c r="C22" s="6">
        <v>544.79999999999995</v>
      </c>
      <c r="D22" s="6">
        <v>537.1</v>
      </c>
      <c r="E22" s="3">
        <v>506</v>
      </c>
      <c r="F22" s="3">
        <v>12.874990458258059</v>
      </c>
    </row>
    <row r="23" spans="1:6" ht="22.5" x14ac:dyDescent="0.25">
      <c r="A23" s="20" t="s">
        <v>97</v>
      </c>
      <c r="B23" s="5">
        <v>1246</v>
      </c>
      <c r="C23" s="5">
        <v>1220.8</v>
      </c>
      <c r="D23" s="5">
        <v>1223.9000000000001</v>
      </c>
      <c r="E23" s="2">
        <v>1243.2</v>
      </c>
      <c r="F23" s="3">
        <v>31.632782880842726</v>
      </c>
    </row>
    <row r="24" spans="1:6" x14ac:dyDescent="0.25">
      <c r="A24" s="20" t="s">
        <v>96</v>
      </c>
      <c r="B24" s="5">
        <v>1272.7</v>
      </c>
      <c r="C24" s="5">
        <v>1309.2</v>
      </c>
      <c r="D24" s="5">
        <v>1299.3</v>
      </c>
      <c r="E24" s="2">
        <v>1325.1</v>
      </c>
      <c r="F24" s="3">
        <v>33.716699320627967</v>
      </c>
    </row>
    <row r="25" spans="1:6" x14ac:dyDescent="0.25">
      <c r="A25" s="20" t="s">
        <v>95</v>
      </c>
      <c r="B25" s="6">
        <v>389.9</v>
      </c>
      <c r="C25" s="6">
        <v>478</v>
      </c>
      <c r="D25" s="6">
        <v>492.5</v>
      </c>
      <c r="E25" s="3">
        <v>511.8</v>
      </c>
      <c r="F25" s="3">
        <v>13.02256940026971</v>
      </c>
    </row>
    <row r="26" spans="1:6" x14ac:dyDescent="0.25">
      <c r="A26" s="20" t="s">
        <v>94</v>
      </c>
      <c r="B26" s="6">
        <v>275.7</v>
      </c>
      <c r="C26" s="6">
        <v>332.7</v>
      </c>
      <c r="D26" s="6">
        <v>335.5</v>
      </c>
      <c r="E26" s="3">
        <v>330.8</v>
      </c>
      <c r="F26" s="3">
        <v>8.4170886236991436</v>
      </c>
    </row>
    <row r="27" spans="1:6" s="46" customFormat="1" x14ac:dyDescent="0.25">
      <c r="A27" s="42" t="s">
        <v>25</v>
      </c>
      <c r="B27" s="52">
        <v>3856.2</v>
      </c>
      <c r="C27" s="52">
        <v>3900.4</v>
      </c>
      <c r="D27" s="33">
        <v>3901.5</v>
      </c>
      <c r="E27" s="52">
        <v>3930.1</v>
      </c>
      <c r="F27" s="51">
        <v>100</v>
      </c>
    </row>
  </sheetData>
  <mergeCells count="6">
    <mergeCell ref="A20:F20"/>
    <mergeCell ref="F2:F3"/>
    <mergeCell ref="B2:E2"/>
    <mergeCell ref="A2:A3"/>
    <mergeCell ref="A4:F4"/>
    <mergeCell ref="A12:F1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6BA-67EA-4828-A94F-CAB3B3FEA7B9}">
  <sheetPr codeName="Munka7"/>
  <dimension ref="A1:F27"/>
  <sheetViews>
    <sheetView zoomScaleNormal="100" workbookViewId="0"/>
  </sheetViews>
  <sheetFormatPr defaultRowHeight="11.25" x14ac:dyDescent="0.25"/>
  <cols>
    <col min="1" max="1" width="36.7109375" style="1" customWidth="1"/>
    <col min="2" max="6" width="9.28515625" style="1" customWidth="1"/>
    <col min="7" max="16384" width="9.140625" style="1"/>
  </cols>
  <sheetData>
    <row r="1" spans="1:6" s="46" customFormat="1" ht="12" thickBot="1" x14ac:dyDescent="0.3">
      <c r="A1" s="16" t="s">
        <v>103</v>
      </c>
      <c r="B1" s="53"/>
      <c r="C1" s="53"/>
      <c r="D1" s="53"/>
      <c r="E1" s="53"/>
      <c r="F1" s="53"/>
    </row>
    <row r="2" spans="1:6" x14ac:dyDescent="0.25">
      <c r="A2" s="266" t="s">
        <v>100</v>
      </c>
      <c r="B2" s="271" t="s">
        <v>102</v>
      </c>
      <c r="C2" s="273"/>
      <c r="D2" s="273"/>
      <c r="E2" s="274"/>
      <c r="F2" s="272" t="s">
        <v>73</v>
      </c>
    </row>
    <row r="3" spans="1:6" x14ac:dyDescent="0.25">
      <c r="A3" s="267"/>
      <c r="B3" s="44">
        <v>2000</v>
      </c>
      <c r="C3" s="45">
        <v>2004</v>
      </c>
      <c r="D3" s="45">
        <v>2005</v>
      </c>
      <c r="E3" s="44">
        <v>2006</v>
      </c>
      <c r="F3" s="271"/>
    </row>
    <row r="4" spans="1:6" s="11" customFormat="1" x14ac:dyDescent="0.25">
      <c r="A4" s="264" t="s">
        <v>91</v>
      </c>
      <c r="B4" s="264"/>
      <c r="C4" s="264"/>
      <c r="D4" s="264"/>
      <c r="E4" s="264"/>
      <c r="F4" s="264"/>
    </row>
    <row r="5" spans="1:6" x14ac:dyDescent="0.25">
      <c r="A5" s="20" t="s">
        <v>99</v>
      </c>
      <c r="B5" s="6">
        <v>4.5</v>
      </c>
      <c r="C5" s="6">
        <v>4.4000000000000004</v>
      </c>
      <c r="D5" s="6">
        <v>4.7</v>
      </c>
      <c r="E5" s="3">
        <v>5.5</v>
      </c>
      <c r="F5" s="3">
        <v>3.4</v>
      </c>
    </row>
    <row r="6" spans="1:6" x14ac:dyDescent="0.25">
      <c r="A6" s="20" t="s">
        <v>98</v>
      </c>
      <c r="B6" s="6">
        <v>47.5</v>
      </c>
      <c r="C6" s="6">
        <v>42</v>
      </c>
      <c r="D6" s="6">
        <v>46.3</v>
      </c>
      <c r="E6" s="3">
        <v>49.4</v>
      </c>
      <c r="F6" s="3">
        <v>30.01215066828675</v>
      </c>
    </row>
    <row r="7" spans="1:6" ht="22.5" x14ac:dyDescent="0.25">
      <c r="A7" s="20" t="s">
        <v>97</v>
      </c>
      <c r="B7" s="6">
        <v>73</v>
      </c>
      <c r="C7" s="6">
        <v>58.3</v>
      </c>
      <c r="D7" s="6">
        <v>68.599999999999994</v>
      </c>
      <c r="E7" s="3">
        <v>65.900000000000006</v>
      </c>
      <c r="F7" s="3">
        <v>40.036452004860266</v>
      </c>
    </row>
    <row r="8" spans="1:6" x14ac:dyDescent="0.25">
      <c r="A8" s="20" t="s">
        <v>96</v>
      </c>
      <c r="B8" s="6">
        <v>28.5</v>
      </c>
      <c r="C8" s="6">
        <v>25.4</v>
      </c>
      <c r="D8" s="6">
        <v>30.3</v>
      </c>
      <c r="E8" s="3">
        <v>32.9</v>
      </c>
      <c r="F8" s="3">
        <v>19.987849331713239</v>
      </c>
    </row>
    <row r="9" spans="1:6" x14ac:dyDescent="0.25">
      <c r="A9" s="20" t="s">
        <v>95</v>
      </c>
      <c r="B9" s="6">
        <v>3.4</v>
      </c>
      <c r="C9" s="6">
        <v>4.0999999999999996</v>
      </c>
      <c r="D9" s="6">
        <v>5.3</v>
      </c>
      <c r="E9" s="3">
        <v>6.8</v>
      </c>
      <c r="F9" s="3">
        <v>4.1312272174969618</v>
      </c>
    </row>
    <row r="10" spans="1:6" x14ac:dyDescent="0.25">
      <c r="A10" s="20" t="s">
        <v>94</v>
      </c>
      <c r="B10" s="6">
        <v>2</v>
      </c>
      <c r="C10" s="6">
        <v>2.6</v>
      </c>
      <c r="D10" s="6">
        <v>3.9</v>
      </c>
      <c r="E10" s="3">
        <v>4.0999999999999996</v>
      </c>
      <c r="F10" s="3">
        <v>2.4908869987849327</v>
      </c>
    </row>
    <row r="11" spans="1:6" x14ac:dyDescent="0.25">
      <c r="A11" s="42" t="s">
        <v>25</v>
      </c>
      <c r="B11" s="54">
        <v>158.9</v>
      </c>
      <c r="C11" s="54">
        <v>136.80000000000001</v>
      </c>
      <c r="D11" s="54">
        <v>159.1</v>
      </c>
      <c r="E11" s="51">
        <v>164.6</v>
      </c>
      <c r="F11" s="51">
        <v>100</v>
      </c>
    </row>
    <row r="12" spans="1:6" s="11" customFormat="1" x14ac:dyDescent="0.25">
      <c r="A12" s="264" t="s">
        <v>90</v>
      </c>
      <c r="B12" s="264"/>
      <c r="C12" s="264"/>
      <c r="D12" s="264"/>
      <c r="E12" s="264"/>
      <c r="F12" s="264"/>
    </row>
    <row r="13" spans="1:6" x14ac:dyDescent="0.25">
      <c r="A13" s="4" t="s">
        <v>99</v>
      </c>
      <c r="B13" s="6">
        <v>2.1</v>
      </c>
      <c r="C13" s="6">
        <v>1.6</v>
      </c>
      <c r="D13" s="6">
        <v>2.5</v>
      </c>
      <c r="E13" s="3">
        <v>4</v>
      </c>
      <c r="F13" s="3">
        <v>2.6281208935611042</v>
      </c>
    </row>
    <row r="14" spans="1:6" x14ac:dyDescent="0.25">
      <c r="A14" s="4" t="s">
        <v>98</v>
      </c>
      <c r="B14" s="6">
        <v>31.7</v>
      </c>
      <c r="C14" s="6">
        <v>30.7</v>
      </c>
      <c r="D14" s="6">
        <v>38.4</v>
      </c>
      <c r="E14" s="3">
        <v>43.9</v>
      </c>
      <c r="F14" s="3">
        <v>28.843626806833118</v>
      </c>
    </row>
    <row r="15" spans="1:6" ht="22.5" x14ac:dyDescent="0.25">
      <c r="A15" s="4" t="s">
        <v>97</v>
      </c>
      <c r="B15" s="6">
        <v>29.3</v>
      </c>
      <c r="C15" s="6">
        <v>31.8</v>
      </c>
      <c r="D15" s="6">
        <v>39.200000000000003</v>
      </c>
      <c r="E15" s="3">
        <v>41.9</v>
      </c>
      <c r="F15" s="3">
        <v>27.529566360052566</v>
      </c>
    </row>
    <row r="16" spans="1:6" x14ac:dyDescent="0.25">
      <c r="A16" s="4" t="s">
        <v>96</v>
      </c>
      <c r="B16" s="6">
        <v>36.6</v>
      </c>
      <c r="C16" s="6">
        <v>39.700000000000003</v>
      </c>
      <c r="D16" s="6">
        <v>50.9</v>
      </c>
      <c r="E16" s="3">
        <v>49.4</v>
      </c>
      <c r="F16" s="3">
        <v>32.457293035479637</v>
      </c>
    </row>
    <row r="17" spans="1:6" x14ac:dyDescent="0.25">
      <c r="A17" s="4" t="s">
        <v>95</v>
      </c>
      <c r="B17" s="6">
        <v>3.7</v>
      </c>
      <c r="C17" s="6">
        <v>8.8000000000000007</v>
      </c>
      <c r="D17" s="6">
        <v>10</v>
      </c>
      <c r="E17" s="3">
        <v>10.3</v>
      </c>
      <c r="F17" s="3">
        <v>6.7674113009198429</v>
      </c>
    </row>
    <row r="18" spans="1:6" x14ac:dyDescent="0.25">
      <c r="A18" s="4" t="s">
        <v>94</v>
      </c>
      <c r="B18" s="6">
        <v>1.4</v>
      </c>
      <c r="C18" s="6">
        <v>3.5</v>
      </c>
      <c r="D18" s="6">
        <v>3.8</v>
      </c>
      <c r="E18" s="3">
        <v>2.7</v>
      </c>
      <c r="F18" s="3">
        <v>1.7739816031537452</v>
      </c>
    </row>
    <row r="19" spans="1:6" x14ac:dyDescent="0.25">
      <c r="A19" s="55" t="s">
        <v>25</v>
      </c>
      <c r="B19" s="54">
        <v>104.8</v>
      </c>
      <c r="C19" s="54">
        <v>116.1</v>
      </c>
      <c r="D19" s="54">
        <v>144.80000000000001</v>
      </c>
      <c r="E19" s="51">
        <v>152.19999999999999</v>
      </c>
      <c r="F19" s="51">
        <v>100</v>
      </c>
    </row>
    <row r="20" spans="1:6" s="11" customFormat="1" x14ac:dyDescent="0.25">
      <c r="A20" s="264" t="s">
        <v>25</v>
      </c>
      <c r="B20" s="264"/>
      <c r="C20" s="264"/>
      <c r="D20" s="264"/>
      <c r="E20" s="264"/>
      <c r="F20" s="264"/>
    </row>
    <row r="21" spans="1:6" x14ac:dyDescent="0.25">
      <c r="A21" s="4" t="s">
        <v>99</v>
      </c>
      <c r="B21" s="6">
        <v>6.6</v>
      </c>
      <c r="C21" s="6">
        <v>6</v>
      </c>
      <c r="D21" s="6">
        <v>7.2</v>
      </c>
      <c r="E21" s="3">
        <v>9.5</v>
      </c>
      <c r="F21" s="3">
        <v>2.9987373737373737</v>
      </c>
    </row>
    <row r="22" spans="1:6" x14ac:dyDescent="0.25">
      <c r="A22" s="4" t="s">
        <v>98</v>
      </c>
      <c r="B22" s="6">
        <v>79.2</v>
      </c>
      <c r="C22" s="6">
        <v>72.7</v>
      </c>
      <c r="D22" s="6">
        <v>84.7</v>
      </c>
      <c r="E22" s="3">
        <v>93.3</v>
      </c>
      <c r="F22" s="3">
        <v>29.450757575757574</v>
      </c>
    </row>
    <row r="23" spans="1:6" ht="22.5" x14ac:dyDescent="0.25">
      <c r="A23" s="4" t="s">
        <v>97</v>
      </c>
      <c r="B23" s="6">
        <v>102.3</v>
      </c>
      <c r="C23" s="6">
        <v>90.1</v>
      </c>
      <c r="D23" s="6">
        <v>107.8</v>
      </c>
      <c r="E23" s="3">
        <v>107.8</v>
      </c>
      <c r="F23" s="3">
        <v>34.027777777777779</v>
      </c>
    </row>
    <row r="24" spans="1:6" x14ac:dyDescent="0.25">
      <c r="A24" s="4" t="s">
        <v>96</v>
      </c>
      <c r="B24" s="6">
        <v>65.099999999999994</v>
      </c>
      <c r="C24" s="6">
        <v>65.099999999999994</v>
      </c>
      <c r="D24" s="6">
        <v>81.2</v>
      </c>
      <c r="E24" s="3">
        <v>82.3</v>
      </c>
      <c r="F24" s="3">
        <v>25.978535353535353</v>
      </c>
    </row>
    <row r="25" spans="1:6" x14ac:dyDescent="0.25">
      <c r="A25" s="4" t="s">
        <v>95</v>
      </c>
      <c r="B25" s="6">
        <v>7.1</v>
      </c>
      <c r="C25" s="6">
        <v>12.9</v>
      </c>
      <c r="D25" s="6">
        <v>15.3</v>
      </c>
      <c r="E25" s="3">
        <v>17.100000000000001</v>
      </c>
      <c r="F25" s="3">
        <v>5.3977272727272725</v>
      </c>
    </row>
    <row r="26" spans="1:6" x14ac:dyDescent="0.25">
      <c r="A26" s="4" t="s">
        <v>94</v>
      </c>
      <c r="B26" s="6">
        <v>3.4</v>
      </c>
      <c r="C26" s="6">
        <v>6.1</v>
      </c>
      <c r="D26" s="6">
        <v>7.7</v>
      </c>
      <c r="E26" s="3">
        <v>6.8</v>
      </c>
      <c r="F26" s="3">
        <v>2.1464646464646462</v>
      </c>
    </row>
    <row r="27" spans="1:6" s="46" customFormat="1" x14ac:dyDescent="0.25">
      <c r="A27" s="55" t="s">
        <v>25</v>
      </c>
      <c r="B27" s="54">
        <v>263.7</v>
      </c>
      <c r="C27" s="54">
        <v>252.9</v>
      </c>
      <c r="D27" s="54">
        <v>303.89999999999998</v>
      </c>
      <c r="E27" s="51">
        <v>316.8</v>
      </c>
      <c r="F27" s="51">
        <v>100</v>
      </c>
    </row>
  </sheetData>
  <mergeCells count="6">
    <mergeCell ref="A20:F20"/>
    <mergeCell ref="F2:F3"/>
    <mergeCell ref="B2:E2"/>
    <mergeCell ref="A2:A3"/>
    <mergeCell ref="A4:F4"/>
    <mergeCell ref="A12:F1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D75D-7DDB-4B13-82A5-952AF3BCDD75}">
  <sheetPr codeName="Munka8"/>
  <dimension ref="A1:I40"/>
  <sheetViews>
    <sheetView zoomScaleNormal="100" workbookViewId="0"/>
  </sheetViews>
  <sheetFormatPr defaultRowHeight="11.25" x14ac:dyDescent="0.25"/>
  <cols>
    <col min="1" max="1" width="16.5703125" style="1" customWidth="1"/>
    <col min="2" max="9" width="8.7109375" style="1" customWidth="1"/>
    <col min="10" max="16384" width="9.140625" style="1"/>
  </cols>
  <sheetData>
    <row r="1" spans="1:9" s="15" customFormat="1" ht="12" thickBot="1" x14ac:dyDescent="0.3">
      <c r="A1" s="16" t="s">
        <v>116</v>
      </c>
      <c r="B1" s="40"/>
      <c r="C1" s="40"/>
      <c r="D1" s="40"/>
      <c r="E1" s="40"/>
      <c r="F1" s="40"/>
      <c r="G1" s="40"/>
      <c r="H1" s="40"/>
      <c r="I1" s="40"/>
    </row>
    <row r="2" spans="1:9" s="11" customFormat="1" x14ac:dyDescent="0.25">
      <c r="A2" s="266" t="s">
        <v>115</v>
      </c>
      <c r="B2" s="279" t="s">
        <v>114</v>
      </c>
      <c r="C2" s="280"/>
      <c r="D2" s="279" t="s">
        <v>114</v>
      </c>
      <c r="E2" s="280"/>
      <c r="F2" s="279" t="s">
        <v>114</v>
      </c>
      <c r="G2" s="280"/>
      <c r="H2" s="279" t="s">
        <v>114</v>
      </c>
      <c r="I2" s="281"/>
    </row>
    <row r="3" spans="1:9" s="11" customFormat="1" x14ac:dyDescent="0.25">
      <c r="A3" s="275"/>
      <c r="B3" s="61" t="s">
        <v>113</v>
      </c>
      <c r="C3" s="62" t="s">
        <v>112</v>
      </c>
      <c r="D3" s="61" t="s">
        <v>113</v>
      </c>
      <c r="E3" s="62" t="s">
        <v>112</v>
      </c>
      <c r="F3" s="61" t="s">
        <v>113</v>
      </c>
      <c r="G3" s="62" t="s">
        <v>112</v>
      </c>
      <c r="H3" s="61" t="s">
        <v>113</v>
      </c>
      <c r="I3" s="61" t="s">
        <v>112</v>
      </c>
    </row>
    <row r="4" spans="1:9" s="11" customFormat="1" x14ac:dyDescent="0.25">
      <c r="A4" s="267"/>
      <c r="B4" s="278">
        <v>2000</v>
      </c>
      <c r="C4" s="274"/>
      <c r="D4" s="276">
        <v>2004</v>
      </c>
      <c r="E4" s="277"/>
      <c r="F4" s="276">
        <v>2005</v>
      </c>
      <c r="G4" s="277"/>
      <c r="H4" s="278">
        <v>2006</v>
      </c>
      <c r="I4" s="273"/>
    </row>
    <row r="5" spans="1:9" x14ac:dyDescent="0.25">
      <c r="A5" s="263" t="s">
        <v>91</v>
      </c>
      <c r="B5" s="263"/>
      <c r="C5" s="263"/>
      <c r="D5" s="263"/>
      <c r="E5" s="263"/>
      <c r="F5" s="263"/>
      <c r="G5" s="263"/>
      <c r="H5" s="263"/>
      <c r="I5" s="263"/>
    </row>
    <row r="6" spans="1:9" x14ac:dyDescent="0.2">
      <c r="A6" s="30" t="s">
        <v>111</v>
      </c>
      <c r="B6" s="59">
        <v>9.1</v>
      </c>
      <c r="C6" s="59">
        <v>5.8</v>
      </c>
      <c r="D6" s="59">
        <v>6.9</v>
      </c>
      <c r="E6" s="59">
        <v>5.0847457627118642</v>
      </c>
      <c r="F6" s="59">
        <v>6.8</v>
      </c>
      <c r="G6" s="59">
        <v>4.3984476067270366</v>
      </c>
      <c r="H6" s="58">
        <v>7.3</v>
      </c>
      <c r="I6" s="58">
        <v>4.5653533458411513</v>
      </c>
    </row>
    <row r="7" spans="1:9" x14ac:dyDescent="0.2">
      <c r="A7" s="30" t="s">
        <v>110</v>
      </c>
      <c r="B7" s="59">
        <v>22.3</v>
      </c>
      <c r="C7" s="59">
        <v>14.104996837444652</v>
      </c>
      <c r="D7" s="59">
        <v>22.3</v>
      </c>
      <c r="E7" s="59">
        <v>16.433308769344141</v>
      </c>
      <c r="F7" s="59">
        <v>24.9</v>
      </c>
      <c r="G7" s="59">
        <v>16.106080206985769</v>
      </c>
      <c r="H7" s="58">
        <v>26.2</v>
      </c>
      <c r="I7" s="58">
        <v>16.385240775484679</v>
      </c>
    </row>
    <row r="8" spans="1:9" x14ac:dyDescent="0.2">
      <c r="A8" s="30" t="s">
        <v>109</v>
      </c>
      <c r="B8" s="59">
        <v>20</v>
      </c>
      <c r="C8" s="59">
        <v>12.6</v>
      </c>
      <c r="D8" s="59">
        <v>21</v>
      </c>
      <c r="E8" s="59">
        <v>15.475313190862195</v>
      </c>
      <c r="F8" s="59">
        <v>23.5</v>
      </c>
      <c r="G8" s="59">
        <v>15.200517464424317</v>
      </c>
      <c r="H8" s="58">
        <v>24.6</v>
      </c>
      <c r="I8" s="58">
        <v>15.384615384615389</v>
      </c>
    </row>
    <row r="9" spans="1:9" x14ac:dyDescent="0.2">
      <c r="A9" s="30" t="s">
        <v>108</v>
      </c>
      <c r="B9" s="59">
        <v>25.6</v>
      </c>
      <c r="C9" s="59">
        <v>16.192283364958886</v>
      </c>
      <c r="D9" s="59">
        <v>21.2</v>
      </c>
      <c r="E9" s="59">
        <v>15.622697126013263</v>
      </c>
      <c r="F9" s="59">
        <v>25.1</v>
      </c>
      <c r="G9" s="59">
        <v>16.235446313065978</v>
      </c>
      <c r="H9" s="58">
        <v>25.5</v>
      </c>
      <c r="I9" s="58">
        <v>15.947467166979365</v>
      </c>
    </row>
    <row r="10" spans="1:9" x14ac:dyDescent="0.2">
      <c r="A10" s="30">
        <v>12</v>
      </c>
      <c r="B10" s="59">
        <v>7.9</v>
      </c>
      <c r="C10" s="59">
        <v>4.9968374446552808</v>
      </c>
      <c r="D10" s="59">
        <v>7.1</v>
      </c>
      <c r="E10" s="59">
        <v>5.2321296978629324</v>
      </c>
      <c r="F10" s="59">
        <v>7.2</v>
      </c>
      <c r="G10" s="59">
        <v>4.6571798188874514</v>
      </c>
      <c r="H10" s="58">
        <v>9.1</v>
      </c>
      <c r="I10" s="58">
        <v>5.691056910569106</v>
      </c>
    </row>
    <row r="11" spans="1:9" x14ac:dyDescent="0.2">
      <c r="A11" s="30" t="s">
        <v>107</v>
      </c>
      <c r="B11" s="59">
        <v>23.4</v>
      </c>
      <c r="C11" s="59">
        <v>14.800759013282731</v>
      </c>
      <c r="D11" s="59">
        <v>18.399999999999999</v>
      </c>
      <c r="E11" s="59">
        <v>13.559322033898303</v>
      </c>
      <c r="F11" s="59">
        <v>21.1</v>
      </c>
      <c r="G11" s="59">
        <v>13.648124191461836</v>
      </c>
      <c r="H11" s="58">
        <v>20.399999999999999</v>
      </c>
      <c r="I11" s="58">
        <v>12.7</v>
      </c>
    </row>
    <row r="12" spans="1:9" x14ac:dyDescent="0.2">
      <c r="A12" s="30" t="s">
        <v>106</v>
      </c>
      <c r="B12" s="59">
        <v>14.3</v>
      </c>
      <c r="C12" s="59">
        <v>9.0449082858950014</v>
      </c>
      <c r="D12" s="59">
        <v>11.4</v>
      </c>
      <c r="E12" s="59">
        <v>8.4008843036109049</v>
      </c>
      <c r="F12" s="59">
        <v>15.9</v>
      </c>
      <c r="G12" s="59">
        <v>10.284605433376454</v>
      </c>
      <c r="H12" s="58">
        <v>13.1</v>
      </c>
      <c r="I12" s="58">
        <v>8.1926203877423411</v>
      </c>
    </row>
    <row r="13" spans="1:9" x14ac:dyDescent="0.2">
      <c r="A13" s="60" t="s">
        <v>105</v>
      </c>
      <c r="B13" s="59">
        <v>35.5</v>
      </c>
      <c r="C13" s="59">
        <v>22.45414294750158</v>
      </c>
      <c r="D13" s="59">
        <v>27.4</v>
      </c>
      <c r="E13" s="59">
        <v>20.191599115696384</v>
      </c>
      <c r="F13" s="59">
        <v>30.1</v>
      </c>
      <c r="G13" s="59">
        <v>19.46959896507115</v>
      </c>
      <c r="H13" s="58">
        <v>33.700000000000003</v>
      </c>
      <c r="I13" s="58">
        <v>21.075672295184493</v>
      </c>
    </row>
    <row r="14" spans="1:9" s="41" customFormat="1" x14ac:dyDescent="0.2">
      <c r="A14" s="57" t="s">
        <v>25</v>
      </c>
      <c r="B14" s="54">
        <v>158.1</v>
      </c>
      <c r="C14" s="54">
        <v>100</v>
      </c>
      <c r="D14" s="54">
        <v>135.69999999999999</v>
      </c>
      <c r="E14" s="54">
        <v>100</v>
      </c>
      <c r="F14" s="54">
        <v>154.6</v>
      </c>
      <c r="G14" s="54">
        <v>100</v>
      </c>
      <c r="H14" s="51">
        <v>159.9</v>
      </c>
      <c r="I14" s="51">
        <v>100</v>
      </c>
    </row>
    <row r="15" spans="1:9" s="46" customFormat="1" x14ac:dyDescent="0.2">
      <c r="A15" s="35" t="s">
        <v>4</v>
      </c>
      <c r="B15" s="3"/>
      <c r="C15" s="3"/>
      <c r="D15" s="3"/>
      <c r="E15" s="3"/>
      <c r="F15" s="3"/>
      <c r="G15" s="3"/>
      <c r="H15" s="3"/>
      <c r="I15" s="3"/>
    </row>
    <row r="16" spans="1:9" s="46" customFormat="1" x14ac:dyDescent="0.2">
      <c r="A16" s="31" t="s">
        <v>104</v>
      </c>
      <c r="B16" s="3">
        <v>81.099999999999994</v>
      </c>
      <c r="C16" s="3">
        <v>51.296647691334584</v>
      </c>
      <c r="D16" s="3">
        <v>64.3</v>
      </c>
      <c r="E16" s="3">
        <v>47.38393515106852</v>
      </c>
      <c r="F16" s="3">
        <v>74.3</v>
      </c>
      <c r="G16" s="6">
        <v>48.059508408796894</v>
      </c>
      <c r="H16" s="3">
        <v>76.3</v>
      </c>
      <c r="I16" s="3">
        <v>47.717323327079434</v>
      </c>
    </row>
    <row r="17" spans="1:9" x14ac:dyDescent="0.25">
      <c r="A17" s="262" t="s">
        <v>90</v>
      </c>
      <c r="B17" s="262"/>
      <c r="C17" s="262"/>
      <c r="D17" s="262"/>
      <c r="E17" s="262"/>
      <c r="F17" s="262"/>
      <c r="G17" s="262"/>
      <c r="H17" s="262"/>
      <c r="I17" s="262"/>
    </row>
    <row r="18" spans="1:9" x14ac:dyDescent="0.25">
      <c r="A18" s="21" t="s">
        <v>111</v>
      </c>
      <c r="B18" s="6">
        <v>7.6</v>
      </c>
      <c r="C18" s="6">
        <v>7.2796934865900376</v>
      </c>
      <c r="D18" s="6">
        <v>6.1</v>
      </c>
      <c r="E18" s="6">
        <v>5.3182214472537046</v>
      </c>
      <c r="F18" s="6">
        <v>8</v>
      </c>
      <c r="G18" s="6">
        <v>5.6617126680820951</v>
      </c>
      <c r="H18" s="3">
        <v>6</v>
      </c>
      <c r="I18" s="3">
        <v>4.0376850605652761</v>
      </c>
    </row>
    <row r="19" spans="1:9" x14ac:dyDescent="0.25">
      <c r="A19" s="21" t="s">
        <v>110</v>
      </c>
      <c r="B19" s="6">
        <v>16.399999999999999</v>
      </c>
      <c r="C19" s="6">
        <v>15.708812260536394</v>
      </c>
      <c r="D19" s="6">
        <v>19.7</v>
      </c>
      <c r="E19" s="6">
        <v>17.175239755884917</v>
      </c>
      <c r="F19" s="6">
        <v>24</v>
      </c>
      <c r="G19" s="6">
        <v>16.985138004246288</v>
      </c>
      <c r="H19" s="3">
        <v>24.5</v>
      </c>
      <c r="I19" s="3">
        <v>16.48721399730821</v>
      </c>
    </row>
    <row r="20" spans="1:9" x14ac:dyDescent="0.25">
      <c r="A20" s="21" t="s">
        <v>109</v>
      </c>
      <c r="B20" s="6">
        <v>15.3</v>
      </c>
      <c r="C20" s="6">
        <v>14.6</v>
      </c>
      <c r="D20" s="6">
        <v>18.899999999999999</v>
      </c>
      <c r="E20" s="6">
        <v>16.477768090671315</v>
      </c>
      <c r="F20" s="6">
        <v>20.6</v>
      </c>
      <c r="G20" s="6">
        <v>14.578910120311397</v>
      </c>
      <c r="H20" s="3">
        <v>23.7</v>
      </c>
      <c r="I20" s="3">
        <v>15.948855989232841</v>
      </c>
    </row>
    <row r="21" spans="1:9" x14ac:dyDescent="0.25">
      <c r="A21" s="21" t="s">
        <v>108</v>
      </c>
      <c r="B21" s="6">
        <v>17.3</v>
      </c>
      <c r="C21" s="6">
        <v>16.57088122605364</v>
      </c>
      <c r="D21" s="6">
        <v>20.6</v>
      </c>
      <c r="E21" s="6">
        <v>17.959895379250217</v>
      </c>
      <c r="F21" s="6">
        <v>26.2</v>
      </c>
      <c r="G21" s="6">
        <v>18.542108987968859</v>
      </c>
      <c r="H21" s="3">
        <v>26.4</v>
      </c>
      <c r="I21" s="3">
        <v>17.765814266487215</v>
      </c>
    </row>
    <row r="22" spans="1:9" x14ac:dyDescent="0.25">
      <c r="A22" s="21">
        <v>12</v>
      </c>
      <c r="B22" s="6">
        <v>5.0999999999999996</v>
      </c>
      <c r="C22" s="6">
        <v>4.8850574712643677</v>
      </c>
      <c r="D22" s="6">
        <v>6.4</v>
      </c>
      <c r="E22" s="6">
        <v>5.5797733217088057</v>
      </c>
      <c r="F22" s="6">
        <v>6.9</v>
      </c>
      <c r="G22" s="6">
        <v>4.8832271762208075</v>
      </c>
      <c r="H22" s="3">
        <v>8.3000000000000007</v>
      </c>
      <c r="I22" s="3">
        <v>5.5854643337819656</v>
      </c>
    </row>
    <row r="23" spans="1:9" x14ac:dyDescent="0.25">
      <c r="A23" s="21" t="s">
        <v>107</v>
      </c>
      <c r="B23" s="6">
        <v>13.8</v>
      </c>
      <c r="C23" s="6">
        <v>13.218390804597702</v>
      </c>
      <c r="D23" s="6">
        <v>15</v>
      </c>
      <c r="E23" s="6">
        <v>13.077593722755013</v>
      </c>
      <c r="F23" s="6">
        <v>19.899999999999999</v>
      </c>
      <c r="G23" s="6">
        <v>14.083510261854212</v>
      </c>
      <c r="H23" s="3">
        <v>21.1</v>
      </c>
      <c r="I23" s="3">
        <v>14.19919246298789</v>
      </c>
    </row>
    <row r="24" spans="1:9" x14ac:dyDescent="0.25">
      <c r="A24" s="21" t="s">
        <v>106</v>
      </c>
      <c r="B24" s="6">
        <v>9.5</v>
      </c>
      <c r="C24" s="6">
        <v>9.0996168582375461</v>
      </c>
      <c r="D24" s="6">
        <v>8.1999999999999993</v>
      </c>
      <c r="E24" s="6">
        <v>7.1490845684394069</v>
      </c>
      <c r="F24" s="6">
        <v>11.5</v>
      </c>
      <c r="G24" s="6">
        <v>8.1387119603680134</v>
      </c>
      <c r="H24" s="3">
        <v>13.5</v>
      </c>
      <c r="I24" s="3">
        <v>9.0847913862718723</v>
      </c>
    </row>
    <row r="25" spans="1:9" x14ac:dyDescent="0.25">
      <c r="A25" s="56" t="s">
        <v>105</v>
      </c>
      <c r="B25" s="6">
        <v>19.399999999999999</v>
      </c>
      <c r="C25" s="6">
        <v>18.582375478927201</v>
      </c>
      <c r="D25" s="6">
        <v>19.8</v>
      </c>
      <c r="E25" s="6">
        <v>17.262423714036618</v>
      </c>
      <c r="F25" s="6">
        <v>24.2</v>
      </c>
      <c r="G25" s="6">
        <v>17.126680820948341</v>
      </c>
      <c r="H25" s="3">
        <v>25.1</v>
      </c>
      <c r="I25" s="3">
        <v>16.890982503364739</v>
      </c>
    </row>
    <row r="26" spans="1:9" s="41" customFormat="1" x14ac:dyDescent="0.2">
      <c r="A26" s="55" t="s">
        <v>25</v>
      </c>
      <c r="B26" s="54">
        <v>104.4</v>
      </c>
      <c r="C26" s="54">
        <v>100</v>
      </c>
      <c r="D26" s="54">
        <v>114.7</v>
      </c>
      <c r="E26" s="54">
        <v>100</v>
      </c>
      <c r="F26" s="54">
        <v>141.30000000000001</v>
      </c>
      <c r="G26" s="54">
        <v>100</v>
      </c>
      <c r="H26" s="51">
        <v>148.6</v>
      </c>
      <c r="I26" s="51">
        <v>100</v>
      </c>
    </row>
    <row r="27" spans="1:9" s="46" customFormat="1" x14ac:dyDescent="0.25">
      <c r="A27" s="8" t="s">
        <v>4</v>
      </c>
      <c r="B27" s="3"/>
      <c r="C27" s="3"/>
      <c r="D27" s="3"/>
      <c r="E27" s="3"/>
      <c r="F27" s="3"/>
      <c r="G27" s="3"/>
      <c r="H27" s="3"/>
      <c r="I27" s="3"/>
    </row>
    <row r="28" spans="1:9" s="46" customFormat="1" x14ac:dyDescent="0.25">
      <c r="A28" s="20" t="s">
        <v>104</v>
      </c>
      <c r="B28" s="3">
        <v>47.8</v>
      </c>
      <c r="C28" s="3">
        <v>45.785440613026815</v>
      </c>
      <c r="D28" s="3">
        <v>49.4</v>
      </c>
      <c r="E28" s="3">
        <v>43.068875326939846</v>
      </c>
      <c r="F28" s="3">
        <v>62.5</v>
      </c>
      <c r="G28" s="6">
        <v>44.232130219391372</v>
      </c>
      <c r="H28" s="3">
        <v>68</v>
      </c>
      <c r="I28" s="3">
        <v>45.760430686406458</v>
      </c>
    </row>
    <row r="29" spans="1:9" x14ac:dyDescent="0.25">
      <c r="A29" s="262" t="s">
        <v>25</v>
      </c>
      <c r="B29" s="262"/>
      <c r="C29" s="262"/>
      <c r="D29" s="262"/>
      <c r="E29" s="262"/>
      <c r="F29" s="262"/>
      <c r="G29" s="262"/>
      <c r="H29" s="262"/>
      <c r="I29" s="262"/>
    </row>
    <row r="30" spans="1:9" x14ac:dyDescent="0.25">
      <c r="A30" s="21" t="s">
        <v>111</v>
      </c>
      <c r="B30" s="6">
        <v>16.7</v>
      </c>
      <c r="C30" s="6">
        <v>6.3619047619047615</v>
      </c>
      <c r="D30" s="6">
        <v>13</v>
      </c>
      <c r="E30" s="6">
        <v>5.1916932907348237</v>
      </c>
      <c r="F30" s="6">
        <v>14.8</v>
      </c>
      <c r="G30" s="6">
        <v>5.0016897600540737</v>
      </c>
      <c r="H30" s="3">
        <v>13.3</v>
      </c>
      <c r="I30" s="3">
        <v>4.3111831442463533</v>
      </c>
    </row>
    <row r="31" spans="1:9" x14ac:dyDescent="0.25">
      <c r="A31" s="21" t="s">
        <v>110</v>
      </c>
      <c r="B31" s="6">
        <v>38.700000000000003</v>
      </c>
      <c r="C31" s="6">
        <v>14.742857142857144</v>
      </c>
      <c r="D31" s="6">
        <v>42</v>
      </c>
      <c r="E31" s="6">
        <v>16.773162939297123</v>
      </c>
      <c r="F31" s="6">
        <v>48.9</v>
      </c>
      <c r="G31" s="6">
        <v>16.52585332882731</v>
      </c>
      <c r="H31" s="3">
        <v>50.7</v>
      </c>
      <c r="I31" s="3">
        <v>16.434359805510535</v>
      </c>
    </row>
    <row r="32" spans="1:9" x14ac:dyDescent="0.25">
      <c r="A32" s="21" t="s">
        <v>109</v>
      </c>
      <c r="B32" s="6">
        <v>35.299999999999997</v>
      </c>
      <c r="C32" s="6">
        <v>13.447619047619048</v>
      </c>
      <c r="D32" s="6">
        <v>39.9</v>
      </c>
      <c r="E32" s="6">
        <v>15.934504792332266</v>
      </c>
      <c r="F32" s="6">
        <v>44.1</v>
      </c>
      <c r="G32" s="6">
        <v>14.903683676917879</v>
      </c>
      <c r="H32" s="3">
        <v>48.3</v>
      </c>
      <c r="I32" s="3">
        <v>15.656401944894652</v>
      </c>
    </row>
    <row r="33" spans="1:9" x14ac:dyDescent="0.25">
      <c r="A33" s="21" t="s">
        <v>108</v>
      </c>
      <c r="B33" s="6">
        <v>42.9</v>
      </c>
      <c r="C33" s="6">
        <v>16.342857142857145</v>
      </c>
      <c r="D33" s="6">
        <v>41.8</v>
      </c>
      <c r="E33" s="6">
        <v>16.693290734824277</v>
      </c>
      <c r="F33" s="6">
        <v>51.3</v>
      </c>
      <c r="G33" s="6">
        <v>17.336938154782022</v>
      </c>
      <c r="H33" s="3">
        <v>51.9</v>
      </c>
      <c r="I33" s="3">
        <v>16.823338735818478</v>
      </c>
    </row>
    <row r="34" spans="1:9" x14ac:dyDescent="0.25">
      <c r="A34" s="21">
        <v>12</v>
      </c>
      <c r="B34" s="6">
        <v>13</v>
      </c>
      <c r="C34" s="6">
        <v>4.9523809523809526</v>
      </c>
      <c r="D34" s="6">
        <v>13.5</v>
      </c>
      <c r="E34" s="6">
        <v>5.3913738019169326</v>
      </c>
      <c r="F34" s="6">
        <v>14.1</v>
      </c>
      <c r="G34" s="6">
        <v>4.7651233524839478</v>
      </c>
      <c r="H34" s="3">
        <v>17.399999999999999</v>
      </c>
      <c r="I34" s="3">
        <v>5.6401944894651539</v>
      </c>
    </row>
    <row r="35" spans="1:9" x14ac:dyDescent="0.25">
      <c r="A35" s="21" t="s">
        <v>107</v>
      </c>
      <c r="B35" s="6">
        <v>37.200000000000003</v>
      </c>
      <c r="C35" s="6">
        <v>14.171428571428574</v>
      </c>
      <c r="D35" s="6">
        <v>33.4</v>
      </c>
      <c r="E35" s="6">
        <v>13.338658146964855</v>
      </c>
      <c r="F35" s="6">
        <v>41</v>
      </c>
      <c r="G35" s="6">
        <v>13.85603244339304</v>
      </c>
      <c r="H35" s="3">
        <v>41.5</v>
      </c>
      <c r="I35" s="3">
        <v>13.452188006482983</v>
      </c>
    </row>
    <row r="36" spans="1:9" x14ac:dyDescent="0.25">
      <c r="A36" s="21" t="s">
        <v>106</v>
      </c>
      <c r="B36" s="6">
        <v>23.8</v>
      </c>
      <c r="C36" s="6">
        <v>9.0666666666666664</v>
      </c>
      <c r="D36" s="6">
        <v>19.600000000000001</v>
      </c>
      <c r="E36" s="6">
        <v>7.8274760383386557</v>
      </c>
      <c r="F36" s="6">
        <v>27.4</v>
      </c>
      <c r="G36" s="6">
        <v>9.2598850963163244</v>
      </c>
      <c r="H36" s="3">
        <v>26.6</v>
      </c>
      <c r="I36" s="3">
        <v>8.6223662884927066</v>
      </c>
    </row>
    <row r="37" spans="1:9" x14ac:dyDescent="0.25">
      <c r="A37" s="56" t="s">
        <v>105</v>
      </c>
      <c r="B37" s="6">
        <v>54.9</v>
      </c>
      <c r="C37" s="6">
        <v>20.914285714285715</v>
      </c>
      <c r="D37" s="6">
        <v>47.2</v>
      </c>
      <c r="E37" s="6">
        <v>18.849840255591051</v>
      </c>
      <c r="F37" s="6">
        <v>54.3</v>
      </c>
      <c r="G37" s="6">
        <v>18.3</v>
      </c>
      <c r="H37" s="3">
        <v>58.8</v>
      </c>
      <c r="I37" s="3">
        <v>19.059967585089144</v>
      </c>
    </row>
    <row r="38" spans="1:9" s="41" customFormat="1" x14ac:dyDescent="0.2">
      <c r="A38" s="55" t="s">
        <v>25</v>
      </c>
      <c r="B38" s="54">
        <v>262.5</v>
      </c>
      <c r="C38" s="54">
        <v>100</v>
      </c>
      <c r="D38" s="54">
        <v>250.4</v>
      </c>
      <c r="E38" s="54">
        <v>100</v>
      </c>
      <c r="F38" s="54">
        <v>295.89999999999998</v>
      </c>
      <c r="G38" s="54">
        <v>100</v>
      </c>
      <c r="H38" s="51">
        <v>308.5</v>
      </c>
      <c r="I38" s="51">
        <v>100</v>
      </c>
    </row>
    <row r="39" spans="1:9" s="46" customFormat="1" x14ac:dyDescent="0.25">
      <c r="A39" s="8" t="s">
        <v>4</v>
      </c>
      <c r="B39" s="3"/>
      <c r="C39" s="3"/>
      <c r="D39" s="8"/>
      <c r="E39" s="8"/>
      <c r="F39" s="3"/>
      <c r="G39" s="3"/>
      <c r="H39" s="3"/>
      <c r="I39" s="3"/>
    </row>
    <row r="40" spans="1:9" s="46" customFormat="1" x14ac:dyDescent="0.25">
      <c r="A40" s="20" t="s">
        <v>104</v>
      </c>
      <c r="B40" s="3">
        <v>128.9</v>
      </c>
      <c r="C40" s="3">
        <v>49.104761904761908</v>
      </c>
      <c r="D40" s="6">
        <v>113.7</v>
      </c>
      <c r="E40" s="6">
        <v>45.407348242811487</v>
      </c>
      <c r="F40" s="3">
        <v>136.80000000000001</v>
      </c>
      <c r="G40" s="6">
        <v>46.23183507941873</v>
      </c>
      <c r="H40" s="3">
        <v>144.30000000000001</v>
      </c>
      <c r="I40" s="3">
        <v>46.77471636952999</v>
      </c>
    </row>
  </sheetData>
  <mergeCells count="12">
    <mergeCell ref="A29:I29"/>
    <mergeCell ref="A5:I5"/>
    <mergeCell ref="A17:I17"/>
    <mergeCell ref="A2:A4"/>
    <mergeCell ref="F4:G4"/>
    <mergeCell ref="H4:I4"/>
    <mergeCell ref="B2:C2"/>
    <mergeCell ref="D2:E2"/>
    <mergeCell ref="B4:C4"/>
    <mergeCell ref="D4:E4"/>
    <mergeCell ref="F2:G2"/>
    <mergeCell ref="H2:I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E0857-56DA-4042-BFD5-0B4B9F3C0890}">
  <sheetPr codeName="Munka9"/>
  <dimension ref="A1:E31"/>
  <sheetViews>
    <sheetView zoomScaleNormal="100" workbookViewId="0"/>
  </sheetViews>
  <sheetFormatPr defaultRowHeight="11.25" x14ac:dyDescent="0.25"/>
  <cols>
    <col min="1" max="1" width="48.85546875" style="17" customWidth="1"/>
    <col min="2" max="2" width="9.7109375" style="17" customWidth="1"/>
    <col min="3" max="5" width="9.85546875" style="17" customWidth="1"/>
    <col min="6" max="16384" width="9.140625" style="17"/>
  </cols>
  <sheetData>
    <row r="1" spans="1:5" s="24" customFormat="1" ht="12" thickBot="1" x14ac:dyDescent="0.3">
      <c r="A1" s="82" t="s">
        <v>127</v>
      </c>
      <c r="B1" s="82"/>
      <c r="C1" s="82"/>
      <c r="D1" s="82"/>
      <c r="E1" s="82"/>
    </row>
    <row r="2" spans="1:5" x14ac:dyDescent="0.25">
      <c r="A2" s="81" t="s">
        <v>126</v>
      </c>
      <c r="B2" s="79">
        <v>2000</v>
      </c>
      <c r="C2" s="80">
        <v>2004</v>
      </c>
      <c r="D2" s="79">
        <v>2005</v>
      </c>
      <c r="E2" s="79">
        <v>2006</v>
      </c>
    </row>
    <row r="3" spans="1:5" x14ac:dyDescent="0.25">
      <c r="A3" s="263" t="s">
        <v>91</v>
      </c>
      <c r="B3" s="263"/>
      <c r="C3" s="263"/>
      <c r="D3" s="263"/>
      <c r="E3" s="263"/>
    </row>
    <row r="4" spans="1:5" x14ac:dyDescent="0.25">
      <c r="A4" s="23" t="s">
        <v>125</v>
      </c>
      <c r="B4" s="75">
        <v>184792</v>
      </c>
      <c r="C4" s="75">
        <v>188343</v>
      </c>
      <c r="D4" s="75">
        <v>191667</v>
      </c>
      <c r="E4" s="75">
        <v>188038</v>
      </c>
    </row>
    <row r="5" spans="1:5" x14ac:dyDescent="0.25">
      <c r="A5" s="22" t="s">
        <v>124</v>
      </c>
      <c r="B5" s="75">
        <v>17435</v>
      </c>
      <c r="C5" s="75">
        <v>21257</v>
      </c>
      <c r="D5" s="75">
        <v>21983</v>
      </c>
      <c r="E5" s="75">
        <v>22051</v>
      </c>
    </row>
    <row r="6" spans="1:5" x14ac:dyDescent="0.25">
      <c r="A6" s="22" t="s">
        <v>123</v>
      </c>
      <c r="B6" s="75">
        <v>202227</v>
      </c>
      <c r="C6" s="75">
        <v>209600</v>
      </c>
      <c r="D6" s="75">
        <v>213650</v>
      </c>
      <c r="E6" s="75">
        <v>210089</v>
      </c>
    </row>
    <row r="7" spans="1:5" x14ac:dyDescent="0.25">
      <c r="A7" s="77" t="s">
        <v>4</v>
      </c>
      <c r="B7" s="75"/>
      <c r="C7" s="75"/>
      <c r="D7" s="76"/>
      <c r="E7" s="75"/>
    </row>
    <row r="8" spans="1:5" x14ac:dyDescent="0.25">
      <c r="A8" s="71" t="s">
        <v>122</v>
      </c>
      <c r="B8" s="75">
        <v>68356</v>
      </c>
      <c r="C8" s="75">
        <v>72852</v>
      </c>
      <c r="D8" s="75">
        <v>73035</v>
      </c>
      <c r="E8" s="75">
        <v>74740</v>
      </c>
    </row>
    <row r="9" spans="1:5" x14ac:dyDescent="0.25">
      <c r="A9" s="70" t="s">
        <v>121</v>
      </c>
      <c r="B9" s="75"/>
      <c r="C9" s="75"/>
      <c r="D9" s="76"/>
      <c r="E9" s="75"/>
    </row>
    <row r="10" spans="1:5" x14ac:dyDescent="0.25">
      <c r="A10" s="69" t="s">
        <v>120</v>
      </c>
      <c r="B10" s="75">
        <v>68356</v>
      </c>
      <c r="C10" s="75">
        <v>62685</v>
      </c>
      <c r="D10" s="78">
        <v>61014</v>
      </c>
      <c r="E10" s="78">
        <v>67275</v>
      </c>
    </row>
    <row r="11" spans="1:5" x14ac:dyDescent="0.25">
      <c r="A11" s="67" t="s">
        <v>119</v>
      </c>
      <c r="B11" s="66" t="s">
        <v>78</v>
      </c>
      <c r="C11" s="66" t="s">
        <v>78</v>
      </c>
      <c r="D11" s="66" t="s">
        <v>78</v>
      </c>
      <c r="E11" s="75">
        <v>7465</v>
      </c>
    </row>
    <row r="12" spans="1:5" x14ac:dyDescent="0.25">
      <c r="A12" s="262" t="s">
        <v>90</v>
      </c>
      <c r="B12" s="262"/>
      <c r="C12" s="262"/>
      <c r="D12" s="262"/>
      <c r="E12" s="262"/>
    </row>
    <row r="13" spans="1:5" x14ac:dyDescent="0.25">
      <c r="A13" s="22" t="s">
        <v>125</v>
      </c>
      <c r="B13" s="75">
        <v>124846</v>
      </c>
      <c r="C13" s="75">
        <v>142436</v>
      </c>
      <c r="D13" s="75">
        <v>148334</v>
      </c>
      <c r="E13" s="75">
        <v>144340</v>
      </c>
    </row>
    <row r="14" spans="1:5" x14ac:dyDescent="0.25">
      <c r="A14" s="22" t="s">
        <v>124</v>
      </c>
      <c r="B14" s="75">
        <v>45336</v>
      </c>
      <c r="C14" s="75">
        <v>48561</v>
      </c>
      <c r="D14" s="75">
        <v>48665</v>
      </c>
      <c r="E14" s="75">
        <v>49010</v>
      </c>
    </row>
    <row r="15" spans="1:5" x14ac:dyDescent="0.25">
      <c r="A15" s="22" t="s">
        <v>123</v>
      </c>
      <c r="B15" s="75">
        <v>170182</v>
      </c>
      <c r="C15" s="75">
        <v>190997</v>
      </c>
      <c r="D15" s="75">
        <v>196999</v>
      </c>
      <c r="E15" s="75">
        <v>193350</v>
      </c>
    </row>
    <row r="16" spans="1:5" x14ac:dyDescent="0.25">
      <c r="A16" s="77" t="s">
        <v>4</v>
      </c>
      <c r="B16" s="75"/>
      <c r="C16" s="75"/>
      <c r="D16" s="76"/>
      <c r="E16" s="75"/>
    </row>
    <row r="17" spans="1:5" x14ac:dyDescent="0.25">
      <c r="A17" s="71" t="s">
        <v>122</v>
      </c>
      <c r="B17" s="75">
        <v>54102</v>
      </c>
      <c r="C17" s="75">
        <v>68109</v>
      </c>
      <c r="D17" s="75">
        <v>67068</v>
      </c>
      <c r="E17" s="75">
        <v>62578</v>
      </c>
    </row>
    <row r="18" spans="1:5" x14ac:dyDescent="0.25">
      <c r="A18" s="70" t="s">
        <v>121</v>
      </c>
      <c r="B18" s="75"/>
      <c r="C18" s="75"/>
      <c r="D18" s="76"/>
      <c r="E18" s="75"/>
    </row>
    <row r="19" spans="1:5" x14ac:dyDescent="0.25">
      <c r="A19" s="69" t="s">
        <v>120</v>
      </c>
      <c r="B19" s="63">
        <v>54088</v>
      </c>
      <c r="C19" s="63">
        <v>56849</v>
      </c>
      <c r="D19" s="68">
        <v>54319</v>
      </c>
      <c r="E19" s="63">
        <v>53795</v>
      </c>
    </row>
    <row r="20" spans="1:5" x14ac:dyDescent="0.25">
      <c r="A20" s="67" t="s">
        <v>119</v>
      </c>
      <c r="B20" s="66" t="s">
        <v>78</v>
      </c>
      <c r="C20" s="66" t="s">
        <v>78</v>
      </c>
      <c r="D20" s="66" t="s">
        <v>78</v>
      </c>
      <c r="E20" s="63">
        <v>8783</v>
      </c>
    </row>
    <row r="21" spans="1:5" x14ac:dyDescent="0.25">
      <c r="A21" s="262" t="s">
        <v>25</v>
      </c>
      <c r="B21" s="262"/>
      <c r="C21" s="262"/>
      <c r="D21" s="262"/>
      <c r="E21" s="262"/>
    </row>
    <row r="22" spans="1:5" x14ac:dyDescent="0.25">
      <c r="A22" s="23" t="s">
        <v>125</v>
      </c>
      <c r="B22" s="63">
        <v>309638</v>
      </c>
      <c r="C22" s="63">
        <v>330779</v>
      </c>
      <c r="D22" s="63">
        <v>340001</v>
      </c>
      <c r="E22" s="63">
        <v>332378</v>
      </c>
    </row>
    <row r="23" spans="1:5" x14ac:dyDescent="0.25">
      <c r="A23" s="22" t="s">
        <v>124</v>
      </c>
      <c r="B23" s="63">
        <v>62771</v>
      </c>
      <c r="C23" s="63">
        <v>69818</v>
      </c>
      <c r="D23" s="63">
        <v>70648</v>
      </c>
      <c r="E23" s="63">
        <v>71061</v>
      </c>
    </row>
    <row r="24" spans="1:5" x14ac:dyDescent="0.25">
      <c r="A24" s="74" t="s">
        <v>123</v>
      </c>
      <c r="B24" s="63">
        <v>372409</v>
      </c>
      <c r="C24" s="63">
        <v>400597</v>
      </c>
      <c r="D24" s="63">
        <v>410649</v>
      </c>
      <c r="E24" s="63">
        <v>403439</v>
      </c>
    </row>
    <row r="25" spans="1:5" x14ac:dyDescent="0.25">
      <c r="A25" s="73" t="s">
        <v>4</v>
      </c>
      <c r="B25" s="63"/>
      <c r="C25" s="63"/>
      <c r="D25" s="72"/>
      <c r="E25" s="63"/>
    </row>
    <row r="26" spans="1:5" x14ac:dyDescent="0.25">
      <c r="A26" s="71" t="s">
        <v>122</v>
      </c>
      <c r="B26" s="63">
        <v>122458</v>
      </c>
      <c r="C26" s="63">
        <v>140961</v>
      </c>
      <c r="D26" s="63">
        <v>140103</v>
      </c>
      <c r="E26" s="63">
        <v>137318</v>
      </c>
    </row>
    <row r="27" spans="1:5" x14ac:dyDescent="0.25">
      <c r="A27" s="70" t="s">
        <v>121</v>
      </c>
      <c r="B27" s="63"/>
      <c r="C27" s="63"/>
      <c r="D27" s="63"/>
      <c r="E27" s="63"/>
    </row>
    <row r="28" spans="1:5" x14ac:dyDescent="0.25">
      <c r="A28" s="69" t="s">
        <v>120</v>
      </c>
      <c r="B28" s="63">
        <v>122444</v>
      </c>
      <c r="C28" s="63">
        <v>119534</v>
      </c>
      <c r="D28" s="68">
        <v>115333</v>
      </c>
      <c r="E28" s="63">
        <v>121070</v>
      </c>
    </row>
    <row r="29" spans="1:5" x14ac:dyDescent="0.25">
      <c r="A29" s="67" t="s">
        <v>119</v>
      </c>
      <c r="B29" s="66" t="s">
        <v>78</v>
      </c>
      <c r="C29" s="66" t="s">
        <v>78</v>
      </c>
      <c r="D29" s="66" t="s">
        <v>78</v>
      </c>
      <c r="E29" s="63">
        <v>16248</v>
      </c>
    </row>
    <row r="30" spans="1:5" x14ac:dyDescent="0.25">
      <c r="A30" s="64" t="s">
        <v>118</v>
      </c>
      <c r="B30" s="65">
        <v>137282</v>
      </c>
      <c r="C30" s="63">
        <v>129029</v>
      </c>
      <c r="D30" s="63">
        <v>133193</v>
      </c>
      <c r="E30" s="63">
        <v>119936</v>
      </c>
    </row>
    <row r="31" spans="1:5" x14ac:dyDescent="0.25">
      <c r="A31" s="64" t="s">
        <v>117</v>
      </c>
      <c r="B31" s="63">
        <v>112669</v>
      </c>
      <c r="C31" s="63">
        <v>130607</v>
      </c>
      <c r="D31" s="63">
        <v>137353</v>
      </c>
      <c r="E31" s="63">
        <v>146185</v>
      </c>
    </row>
  </sheetData>
  <mergeCells count="3">
    <mergeCell ref="A12:E12"/>
    <mergeCell ref="A21:E21"/>
    <mergeCell ref="A3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ED75-E973-41B8-BCFA-DFA7DA86E894}">
  <sheetPr codeName="Munka10"/>
  <dimension ref="A1:E10"/>
  <sheetViews>
    <sheetView zoomScaleNormal="100" workbookViewId="0"/>
  </sheetViews>
  <sheetFormatPr defaultRowHeight="11.25" x14ac:dyDescent="0.2"/>
  <cols>
    <col min="1" max="1" width="34.42578125" style="83" customWidth="1"/>
    <col min="2" max="5" width="12.7109375" style="83" customWidth="1"/>
    <col min="6" max="16384" width="9.140625" style="83"/>
  </cols>
  <sheetData>
    <row r="1" spans="1:5" ht="12" thickBot="1" x14ac:dyDescent="0.25">
      <c r="A1" s="86" t="s">
        <v>136</v>
      </c>
      <c r="B1" s="47"/>
      <c r="C1" s="47"/>
      <c r="D1" s="47"/>
      <c r="E1" s="47"/>
    </row>
    <row r="2" spans="1:5" x14ac:dyDescent="0.2">
      <c r="A2" s="27" t="s">
        <v>126</v>
      </c>
      <c r="B2" s="26">
        <v>2000</v>
      </c>
      <c r="C2" s="26">
        <v>2004</v>
      </c>
      <c r="D2" s="26">
        <v>2005</v>
      </c>
      <c r="E2" s="25">
        <v>2006</v>
      </c>
    </row>
    <row r="3" spans="1:5" s="85" customFormat="1" x14ac:dyDescent="0.2">
      <c r="A3" s="84" t="s">
        <v>135</v>
      </c>
      <c r="B3" s="63">
        <v>88173</v>
      </c>
      <c r="C3" s="63">
        <v>59894</v>
      </c>
      <c r="D3" s="63">
        <v>43725</v>
      </c>
      <c r="E3" s="63">
        <v>47141</v>
      </c>
    </row>
    <row r="4" spans="1:5" x14ac:dyDescent="0.2">
      <c r="A4" s="84" t="s">
        <v>134</v>
      </c>
      <c r="B4" s="63">
        <v>93441</v>
      </c>
      <c r="C4" s="63">
        <v>63998</v>
      </c>
      <c r="D4" s="63">
        <v>79429</v>
      </c>
      <c r="E4" s="63">
        <v>66403</v>
      </c>
    </row>
    <row r="5" spans="1:5" x14ac:dyDescent="0.2">
      <c r="A5" s="84" t="s">
        <v>133</v>
      </c>
      <c r="B5" s="63">
        <v>50971</v>
      </c>
      <c r="C5" s="65">
        <v>35820</v>
      </c>
      <c r="D5" s="63">
        <v>37415</v>
      </c>
      <c r="E5" s="63">
        <v>32927</v>
      </c>
    </row>
    <row r="6" spans="1:5" x14ac:dyDescent="0.2">
      <c r="A6" s="84" t="s">
        <v>132</v>
      </c>
      <c r="B6" s="63">
        <v>12420</v>
      </c>
      <c r="C6" s="63">
        <v>4710</v>
      </c>
      <c r="D6" s="63">
        <v>3816</v>
      </c>
      <c r="E6" s="63">
        <v>3325</v>
      </c>
    </row>
    <row r="7" spans="1:5" x14ac:dyDescent="0.2">
      <c r="A7" s="84" t="s">
        <v>131</v>
      </c>
      <c r="B7" s="63">
        <v>4979</v>
      </c>
      <c r="C7" s="63">
        <v>3225</v>
      </c>
      <c r="D7" s="63">
        <v>3394</v>
      </c>
      <c r="E7" s="63">
        <v>2736</v>
      </c>
    </row>
    <row r="8" spans="1:5" x14ac:dyDescent="0.2">
      <c r="A8" s="84" t="s">
        <v>130</v>
      </c>
      <c r="B8" s="63" t="s">
        <v>78</v>
      </c>
      <c r="C8" s="63">
        <v>791</v>
      </c>
      <c r="D8" s="63">
        <v>1285</v>
      </c>
      <c r="E8" s="63">
        <v>1253</v>
      </c>
    </row>
    <row r="9" spans="1:5" x14ac:dyDescent="0.2">
      <c r="A9" s="84" t="s">
        <v>129</v>
      </c>
      <c r="B9" s="63">
        <v>18288</v>
      </c>
      <c r="C9" s="63">
        <v>17527</v>
      </c>
      <c r="D9" s="63">
        <v>18206</v>
      </c>
      <c r="E9" s="63">
        <v>17976</v>
      </c>
    </row>
    <row r="10" spans="1:5" x14ac:dyDescent="0.2">
      <c r="A10" s="22" t="s">
        <v>128</v>
      </c>
      <c r="B10" s="63">
        <v>26585</v>
      </c>
      <c r="C10" s="63">
        <v>31553</v>
      </c>
      <c r="D10" s="63">
        <v>33914</v>
      </c>
      <c r="E10" s="63">
        <v>21016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D93A9-731C-4E99-A990-1EFCEBC3AFDE}">
  <sheetPr codeName="Munka11"/>
  <dimension ref="A1:F30"/>
  <sheetViews>
    <sheetView zoomScaleNormal="100" workbookViewId="0"/>
  </sheetViews>
  <sheetFormatPr defaultRowHeight="11.25" x14ac:dyDescent="0.2"/>
  <cols>
    <col min="1" max="1" width="6.140625" style="83" customWidth="1"/>
    <col min="2" max="2" width="31.7109375" style="83" customWidth="1"/>
    <col min="3" max="6" width="11.7109375" style="83" customWidth="1"/>
    <col min="7" max="16384" width="9.140625" style="83"/>
  </cols>
  <sheetData>
    <row r="1" spans="1:6" ht="12" thickBot="1" x14ac:dyDescent="0.25">
      <c r="A1" s="86" t="s">
        <v>152</v>
      </c>
      <c r="B1" s="47"/>
      <c r="C1" s="47"/>
      <c r="D1" s="47"/>
      <c r="E1" s="47"/>
      <c r="F1" s="47"/>
    </row>
    <row r="2" spans="1:6" x14ac:dyDescent="0.2">
      <c r="A2" s="266" t="s">
        <v>76</v>
      </c>
      <c r="B2" s="268" t="s">
        <v>151</v>
      </c>
      <c r="C2" s="268" t="s">
        <v>150</v>
      </c>
      <c r="D2" s="282"/>
      <c r="E2" s="270" t="s">
        <v>149</v>
      </c>
      <c r="F2" s="283"/>
    </row>
    <row r="3" spans="1:6" ht="22.5" x14ac:dyDescent="0.2">
      <c r="A3" s="267"/>
      <c r="B3" s="269"/>
      <c r="C3" s="93" t="s">
        <v>148</v>
      </c>
      <c r="D3" s="93" t="s">
        <v>147</v>
      </c>
      <c r="E3" s="93" t="s">
        <v>148</v>
      </c>
      <c r="F3" s="92" t="s">
        <v>147</v>
      </c>
    </row>
    <row r="4" spans="1:6" x14ac:dyDescent="0.2">
      <c r="A4" s="88"/>
      <c r="B4" s="88">
        <v>2000</v>
      </c>
      <c r="C4" s="91">
        <v>2718.1</v>
      </c>
      <c r="D4" s="90">
        <v>101</v>
      </c>
      <c r="E4" s="91">
        <v>2585.4</v>
      </c>
      <c r="F4" s="90">
        <v>101.1</v>
      </c>
    </row>
    <row r="5" spans="1:6" x14ac:dyDescent="0.2">
      <c r="A5" s="89"/>
      <c r="B5" s="89">
        <v>2001</v>
      </c>
      <c r="C5" s="91">
        <v>2722</v>
      </c>
      <c r="D5" s="90">
        <v>100.1</v>
      </c>
      <c r="E5" s="91">
        <v>2560.4</v>
      </c>
      <c r="F5" s="90">
        <v>99.1</v>
      </c>
    </row>
    <row r="6" spans="1:6" x14ac:dyDescent="0.2">
      <c r="A6" s="89"/>
      <c r="B6" s="89">
        <v>2002</v>
      </c>
      <c r="C6" s="91">
        <v>2726.3</v>
      </c>
      <c r="D6" s="90">
        <v>100.2</v>
      </c>
      <c r="E6" s="91">
        <v>2548.9</v>
      </c>
      <c r="F6" s="90">
        <v>99.6</v>
      </c>
    </row>
    <row r="7" spans="1:6" x14ac:dyDescent="0.2">
      <c r="A7" s="89"/>
      <c r="B7" s="89">
        <v>2003</v>
      </c>
      <c r="C7" s="91">
        <v>2753</v>
      </c>
      <c r="D7" s="90">
        <v>101</v>
      </c>
      <c r="E7" s="91">
        <v>2563.1</v>
      </c>
      <c r="F7" s="90">
        <v>100.6</v>
      </c>
    </row>
    <row r="8" spans="1:6" x14ac:dyDescent="0.2">
      <c r="A8" s="89"/>
      <c r="B8" s="89">
        <v>2004</v>
      </c>
      <c r="C8" s="91">
        <v>2789.6</v>
      </c>
      <c r="D8" s="90">
        <v>100.8</v>
      </c>
      <c r="E8" s="91">
        <v>2581.3000000000002</v>
      </c>
      <c r="F8" s="90">
        <v>100.8</v>
      </c>
    </row>
    <row r="9" spans="1:6" x14ac:dyDescent="0.2">
      <c r="A9" s="89"/>
      <c r="B9" s="89">
        <v>2005</v>
      </c>
      <c r="C9" s="91">
        <v>2786.6</v>
      </c>
      <c r="D9" s="90">
        <v>99.9</v>
      </c>
      <c r="E9" s="91">
        <v>2569.1999999999998</v>
      </c>
      <c r="F9" s="90">
        <v>99.5</v>
      </c>
    </row>
    <row r="10" spans="1:6" x14ac:dyDescent="0.2">
      <c r="A10" s="89"/>
      <c r="B10" s="89">
        <v>2006</v>
      </c>
      <c r="C10" s="36">
        <v>2790.1626666666666</v>
      </c>
      <c r="D10" s="59">
        <v>100.1</v>
      </c>
      <c r="E10" s="36">
        <v>2561.7204166666666</v>
      </c>
      <c r="F10" s="59">
        <v>99.7</v>
      </c>
    </row>
    <row r="11" spans="1:6" x14ac:dyDescent="0.2">
      <c r="A11" s="89"/>
      <c r="B11" s="88" t="s">
        <v>4</v>
      </c>
      <c r="C11" s="36"/>
      <c r="D11" s="85"/>
      <c r="E11" s="36"/>
      <c r="F11" s="85"/>
    </row>
    <row r="12" spans="1:6" x14ac:dyDescent="0.2">
      <c r="A12" s="73" t="s">
        <v>146</v>
      </c>
      <c r="B12" s="23" t="s">
        <v>71</v>
      </c>
      <c r="C12" s="5">
        <v>93.879333333333335</v>
      </c>
      <c r="D12" s="6">
        <v>95.6</v>
      </c>
      <c r="E12" s="5">
        <v>85.466333333333324</v>
      </c>
      <c r="F12" s="6">
        <v>94.2</v>
      </c>
    </row>
    <row r="13" spans="1:6" x14ac:dyDescent="0.2">
      <c r="A13" s="87" t="s">
        <v>145</v>
      </c>
      <c r="B13" s="23" t="s">
        <v>144</v>
      </c>
      <c r="C13" s="5">
        <v>83.927000000000007</v>
      </c>
      <c r="D13" s="6">
        <v>94.9</v>
      </c>
      <c r="E13" s="5">
        <v>76.25633333333333</v>
      </c>
      <c r="F13" s="6">
        <v>93.6</v>
      </c>
    </row>
    <row r="14" spans="1:6" x14ac:dyDescent="0.2">
      <c r="A14" s="73" t="s">
        <v>70</v>
      </c>
      <c r="B14" s="4" t="s">
        <v>69</v>
      </c>
      <c r="C14" s="5">
        <v>4.91275</v>
      </c>
      <c r="D14" s="6">
        <v>94.8</v>
      </c>
      <c r="E14" s="5">
        <v>4.7290833333333335</v>
      </c>
      <c r="F14" s="6">
        <v>95.1</v>
      </c>
    </row>
    <row r="15" spans="1:6" x14ac:dyDescent="0.2">
      <c r="A15" s="73" t="s">
        <v>68</v>
      </c>
      <c r="B15" s="4" t="s">
        <v>67</v>
      </c>
      <c r="C15" s="5">
        <v>692.75066666666669</v>
      </c>
      <c r="D15" s="6">
        <v>98.9</v>
      </c>
      <c r="E15" s="5">
        <v>645.95808333333332</v>
      </c>
      <c r="F15" s="6">
        <v>98.4</v>
      </c>
    </row>
    <row r="16" spans="1:6" x14ac:dyDescent="0.2">
      <c r="A16" s="73" t="s">
        <v>66</v>
      </c>
      <c r="B16" s="23" t="s">
        <v>65</v>
      </c>
      <c r="C16" s="5">
        <v>54.807333333333332</v>
      </c>
      <c r="D16" s="6">
        <v>95.9</v>
      </c>
      <c r="E16" s="5">
        <v>53.76316666666667</v>
      </c>
      <c r="F16" s="6">
        <v>96</v>
      </c>
    </row>
    <row r="17" spans="1:6" x14ac:dyDescent="0.2">
      <c r="A17" s="73" t="s">
        <v>143</v>
      </c>
      <c r="B17" s="23" t="s">
        <v>142</v>
      </c>
      <c r="C17" s="5">
        <v>752.47074999999995</v>
      </c>
      <c r="D17" s="6">
        <v>98.6</v>
      </c>
      <c r="E17" s="5">
        <v>704.45033333333333</v>
      </c>
      <c r="F17" s="6">
        <v>98.2</v>
      </c>
    </row>
    <row r="18" spans="1:6" x14ac:dyDescent="0.2">
      <c r="A18" s="73" t="s">
        <v>64</v>
      </c>
      <c r="B18" s="23" t="s">
        <v>63</v>
      </c>
      <c r="C18" s="5">
        <v>141.37925000000001</v>
      </c>
      <c r="D18" s="6">
        <v>106.4</v>
      </c>
      <c r="E18" s="5">
        <v>133.7705</v>
      </c>
      <c r="F18" s="6">
        <v>105.3</v>
      </c>
    </row>
    <row r="19" spans="1:6" ht="22.5" x14ac:dyDescent="0.2">
      <c r="A19" s="73" t="s">
        <v>62</v>
      </c>
      <c r="B19" s="4" t="s">
        <v>61</v>
      </c>
      <c r="C19" s="5">
        <v>350.68150000000003</v>
      </c>
      <c r="D19" s="6">
        <v>102.6</v>
      </c>
      <c r="E19" s="5">
        <v>314.37950000000001</v>
      </c>
      <c r="F19" s="6">
        <v>102.5</v>
      </c>
    </row>
    <row r="20" spans="1:6" x14ac:dyDescent="0.2">
      <c r="A20" s="73" t="s">
        <v>60</v>
      </c>
      <c r="B20" s="23" t="s">
        <v>59</v>
      </c>
      <c r="C20" s="5">
        <v>81.594833333333327</v>
      </c>
      <c r="D20" s="6">
        <v>98.7</v>
      </c>
      <c r="E20" s="5">
        <v>70.160250000000005</v>
      </c>
      <c r="F20" s="6">
        <v>97.8</v>
      </c>
    </row>
    <row r="21" spans="1:6" ht="22.5" x14ac:dyDescent="0.2">
      <c r="A21" s="73" t="s">
        <v>58</v>
      </c>
      <c r="B21" s="23" t="s">
        <v>57</v>
      </c>
      <c r="C21" s="5">
        <v>220.13641666666669</v>
      </c>
      <c r="D21" s="6">
        <v>99.1</v>
      </c>
      <c r="E21" s="5">
        <v>206.07</v>
      </c>
      <c r="F21" s="6">
        <v>98.3</v>
      </c>
    </row>
    <row r="22" spans="1:6" x14ac:dyDescent="0.2">
      <c r="A22" s="73">
        <v>64</v>
      </c>
      <c r="B22" s="23" t="s">
        <v>141</v>
      </c>
      <c r="C22" s="5">
        <v>57.584000000000003</v>
      </c>
      <c r="D22" s="6">
        <v>98.8</v>
      </c>
      <c r="E22" s="5">
        <v>49.521749999999997</v>
      </c>
      <c r="F22" s="6">
        <v>98.8</v>
      </c>
    </row>
    <row r="23" spans="1:6" x14ac:dyDescent="0.2">
      <c r="A23" s="73" t="s">
        <v>56</v>
      </c>
      <c r="B23" s="23" t="s">
        <v>55</v>
      </c>
      <c r="C23" s="5">
        <v>60.457333333333338</v>
      </c>
      <c r="D23" s="6">
        <v>106.2</v>
      </c>
      <c r="E23" s="5">
        <v>55.449249999999999</v>
      </c>
      <c r="F23" s="6">
        <v>105</v>
      </c>
    </row>
    <row r="24" spans="1:6" x14ac:dyDescent="0.2">
      <c r="A24" s="73" t="s">
        <v>54</v>
      </c>
      <c r="B24" s="23" t="s">
        <v>53</v>
      </c>
      <c r="C24" s="5">
        <v>219.816</v>
      </c>
      <c r="D24" s="6">
        <v>103.3</v>
      </c>
      <c r="E24" s="5">
        <v>196.36508333333333</v>
      </c>
      <c r="F24" s="6">
        <v>106.2</v>
      </c>
    </row>
    <row r="25" spans="1:6" ht="22.5" x14ac:dyDescent="0.2">
      <c r="A25" s="22" t="s">
        <v>52</v>
      </c>
      <c r="B25" s="23" t="s">
        <v>51</v>
      </c>
      <c r="C25" s="5">
        <v>312.42399999999998</v>
      </c>
      <c r="D25" s="6">
        <v>98.4</v>
      </c>
      <c r="E25" s="5">
        <v>288.89883333333336</v>
      </c>
      <c r="F25" s="6">
        <v>96.8</v>
      </c>
    </row>
    <row r="26" spans="1:6" x14ac:dyDescent="0.2">
      <c r="A26" s="73" t="s">
        <v>50</v>
      </c>
      <c r="B26" s="23" t="s">
        <v>49</v>
      </c>
      <c r="C26" s="5">
        <v>253.60825</v>
      </c>
      <c r="D26" s="6">
        <v>99.4</v>
      </c>
      <c r="E26" s="5">
        <v>233.81716666666665</v>
      </c>
      <c r="F26" s="6">
        <v>99.3</v>
      </c>
    </row>
    <row r="27" spans="1:6" x14ac:dyDescent="0.2">
      <c r="A27" s="73" t="s">
        <v>48</v>
      </c>
      <c r="B27" s="23" t="s">
        <v>47</v>
      </c>
      <c r="C27" s="5">
        <v>216.90833333333333</v>
      </c>
      <c r="D27" s="6">
        <v>98.4</v>
      </c>
      <c r="E27" s="5">
        <v>197.69408333333334</v>
      </c>
      <c r="F27" s="6">
        <v>97.9</v>
      </c>
    </row>
    <row r="28" spans="1:6" x14ac:dyDescent="0.2">
      <c r="A28" s="73">
        <v>851</v>
      </c>
      <c r="B28" s="23" t="s">
        <v>140</v>
      </c>
      <c r="C28" s="5">
        <v>137.78466666666668</v>
      </c>
      <c r="D28" s="6">
        <v>96.9</v>
      </c>
      <c r="E28" s="5">
        <v>126.74333333333334</v>
      </c>
      <c r="F28" s="6">
        <v>96.4</v>
      </c>
    </row>
    <row r="29" spans="1:6" x14ac:dyDescent="0.2">
      <c r="A29" s="73">
        <v>853</v>
      </c>
      <c r="B29" s="23" t="s">
        <v>139</v>
      </c>
      <c r="C29" s="5">
        <v>78.436250000000001</v>
      </c>
      <c r="D29" s="6">
        <v>101.2</v>
      </c>
      <c r="E29" s="5">
        <v>70.332333333333338</v>
      </c>
      <c r="F29" s="6">
        <v>100.9</v>
      </c>
    </row>
    <row r="30" spans="1:6" ht="22.5" x14ac:dyDescent="0.2">
      <c r="A30" s="73" t="s">
        <v>138</v>
      </c>
      <c r="B30" s="23" t="s">
        <v>137</v>
      </c>
      <c r="C30" s="5">
        <v>86.806666666666672</v>
      </c>
      <c r="D30" s="6">
        <v>104.8</v>
      </c>
      <c r="E30" s="5">
        <v>75.199083333333348</v>
      </c>
      <c r="F30" s="6">
        <v>103.4</v>
      </c>
    </row>
  </sheetData>
  <mergeCells count="4">
    <mergeCell ref="A2:A3"/>
    <mergeCell ref="B2:B3"/>
    <mergeCell ref="C2:D2"/>
    <mergeCell ref="E2:F2"/>
  </mergeCells>
  <pageMargins left="0.74803149606299213" right="0.74803149606299213" top="0.62992125984251968" bottom="0.98425196850393704" header="0.51181102362204722" footer="0.51181102362204722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79DB-929D-43C4-BC4E-7C79B4B36EBF}">
  <sheetPr codeName="Munka12"/>
  <dimension ref="A1:H30"/>
  <sheetViews>
    <sheetView zoomScaleNormal="100" workbookViewId="0"/>
  </sheetViews>
  <sheetFormatPr defaultRowHeight="11.25" x14ac:dyDescent="0.25"/>
  <cols>
    <col min="1" max="1" width="6.85546875" style="89" customWidth="1"/>
    <col min="2" max="2" width="34.42578125" style="17" customWidth="1"/>
    <col min="3" max="6" width="7.85546875" style="17" customWidth="1"/>
    <col min="7" max="8" width="7.7109375" style="17" customWidth="1"/>
    <col min="9" max="16384" width="9.140625" style="17"/>
  </cols>
  <sheetData>
    <row r="1" spans="1:8" s="24" customFormat="1" ht="12" thickBot="1" x14ac:dyDescent="0.3">
      <c r="A1" s="86" t="s">
        <v>156</v>
      </c>
      <c r="B1" s="47"/>
      <c r="C1" s="47"/>
      <c r="D1" s="47"/>
      <c r="E1" s="47"/>
      <c r="F1" s="47"/>
      <c r="G1" s="47"/>
      <c r="H1" s="47"/>
    </row>
    <row r="2" spans="1:8" s="96" customFormat="1" x14ac:dyDescent="0.25">
      <c r="A2" s="266" t="s">
        <v>76</v>
      </c>
      <c r="B2" s="268" t="s">
        <v>151</v>
      </c>
      <c r="C2" s="268" t="s">
        <v>125</v>
      </c>
      <c r="D2" s="282"/>
      <c r="E2" s="270" t="s">
        <v>124</v>
      </c>
      <c r="F2" s="266"/>
      <c r="G2" s="268" t="s">
        <v>155</v>
      </c>
      <c r="H2" s="284"/>
    </row>
    <row r="3" spans="1:8" s="96" customFormat="1" ht="33.75" x14ac:dyDescent="0.25">
      <c r="A3" s="267"/>
      <c r="B3" s="269"/>
      <c r="C3" s="93" t="s">
        <v>154</v>
      </c>
      <c r="D3" s="93" t="s">
        <v>147</v>
      </c>
      <c r="E3" s="93" t="s">
        <v>154</v>
      </c>
      <c r="F3" s="93" t="s">
        <v>147</v>
      </c>
      <c r="G3" s="93" t="s">
        <v>154</v>
      </c>
      <c r="H3" s="92" t="s">
        <v>147</v>
      </c>
    </row>
    <row r="4" spans="1:8" s="85" customFormat="1" x14ac:dyDescent="0.2">
      <c r="A4" s="88"/>
      <c r="B4" s="88">
        <v>2000</v>
      </c>
      <c r="C4" s="95">
        <v>61930</v>
      </c>
      <c r="D4" s="90">
        <v>112.6</v>
      </c>
      <c r="E4" s="95">
        <v>121779</v>
      </c>
      <c r="F4" s="90">
        <v>114</v>
      </c>
      <c r="G4" s="95">
        <v>87645</v>
      </c>
      <c r="H4" s="90">
        <v>113.5</v>
      </c>
    </row>
    <row r="5" spans="1:8" x14ac:dyDescent="0.25">
      <c r="A5" s="73"/>
      <c r="B5" s="73">
        <v>2001</v>
      </c>
      <c r="C5" s="75">
        <v>72626</v>
      </c>
      <c r="D5" s="94">
        <v>117.2</v>
      </c>
      <c r="E5" s="75">
        <v>143753</v>
      </c>
      <c r="F5" s="94">
        <v>117.9</v>
      </c>
      <c r="G5" s="75">
        <v>103553</v>
      </c>
      <c r="H5" s="94">
        <v>118</v>
      </c>
    </row>
    <row r="6" spans="1:8" x14ac:dyDescent="0.25">
      <c r="A6" s="73"/>
      <c r="B6" s="73">
        <v>2002</v>
      </c>
      <c r="C6" s="75">
        <v>84751</v>
      </c>
      <c r="D6" s="94">
        <v>116.7</v>
      </c>
      <c r="E6" s="75">
        <v>169826</v>
      </c>
      <c r="F6" s="94">
        <v>118.1</v>
      </c>
      <c r="G6" s="75">
        <v>122482</v>
      </c>
      <c r="H6" s="94">
        <v>118.3</v>
      </c>
    </row>
    <row r="7" spans="1:8" x14ac:dyDescent="0.25">
      <c r="A7" s="73"/>
      <c r="B7" s="73">
        <v>2003</v>
      </c>
      <c r="C7" s="75">
        <v>91397</v>
      </c>
      <c r="D7" s="94">
        <v>107.8</v>
      </c>
      <c r="E7" s="75">
        <v>193275</v>
      </c>
      <c r="F7" s="94">
        <v>113.8</v>
      </c>
      <c r="G7" s="75">
        <v>137193</v>
      </c>
      <c r="H7" s="94">
        <v>112</v>
      </c>
    </row>
    <row r="8" spans="1:8" x14ac:dyDescent="0.25">
      <c r="A8" s="73"/>
      <c r="B8" s="73">
        <v>2004</v>
      </c>
      <c r="C8" s="75">
        <v>96052.839548617296</v>
      </c>
      <c r="D8" s="94">
        <v>106.7</v>
      </c>
      <c r="E8" s="75">
        <v>203271.32388730484</v>
      </c>
      <c r="F8" s="94">
        <v>105.5</v>
      </c>
      <c r="G8" s="75">
        <v>145520.56445417795</v>
      </c>
      <c r="H8" s="94">
        <v>106</v>
      </c>
    </row>
    <row r="9" spans="1:8" x14ac:dyDescent="0.25">
      <c r="A9" s="73"/>
      <c r="B9" s="73">
        <v>2005</v>
      </c>
      <c r="C9" s="75">
        <v>102675.6598090179</v>
      </c>
      <c r="D9" s="94">
        <v>106.9</v>
      </c>
      <c r="E9" s="75">
        <v>222826.0778921404</v>
      </c>
      <c r="F9" s="94">
        <v>109.6</v>
      </c>
      <c r="G9" s="75">
        <v>158342.52233946687</v>
      </c>
      <c r="H9" s="94">
        <v>108.8</v>
      </c>
    </row>
    <row r="10" spans="1:8" x14ac:dyDescent="0.25">
      <c r="A10" s="73"/>
      <c r="B10" s="73">
        <v>2006</v>
      </c>
      <c r="C10" s="75">
        <v>111881.97124658621</v>
      </c>
      <c r="D10" s="94">
        <v>109</v>
      </c>
      <c r="E10" s="75">
        <v>239588.18588474253</v>
      </c>
      <c r="F10" s="94">
        <v>107.5</v>
      </c>
      <c r="G10" s="75">
        <v>171350.84878667965</v>
      </c>
      <c r="H10" s="94">
        <v>108.2</v>
      </c>
    </row>
    <row r="11" spans="1:8" x14ac:dyDescent="0.25">
      <c r="A11" s="73"/>
      <c r="B11" s="73" t="s">
        <v>4</v>
      </c>
      <c r="C11" s="75"/>
      <c r="D11" s="94"/>
      <c r="E11" s="75"/>
      <c r="F11" s="94"/>
      <c r="G11" s="75"/>
      <c r="H11" s="94"/>
    </row>
    <row r="12" spans="1:8" s="85" customFormat="1" x14ac:dyDescent="0.2">
      <c r="A12" s="73" t="s">
        <v>146</v>
      </c>
      <c r="B12" s="4" t="s">
        <v>71</v>
      </c>
      <c r="C12" s="75">
        <v>94011.307321927583</v>
      </c>
      <c r="D12" s="94">
        <v>108.7</v>
      </c>
      <c r="E12" s="75">
        <v>174143.49264385828</v>
      </c>
      <c r="F12" s="94">
        <v>109.6</v>
      </c>
      <c r="G12" s="75">
        <v>111961.42438153035</v>
      </c>
      <c r="H12" s="94">
        <v>108.9</v>
      </c>
    </row>
    <row r="13" spans="1:8" x14ac:dyDescent="0.25">
      <c r="A13" s="87" t="s">
        <v>145</v>
      </c>
      <c r="B13" s="23" t="s">
        <v>144</v>
      </c>
      <c r="C13" s="75">
        <v>95458.069042401883</v>
      </c>
      <c r="D13" s="94">
        <v>108.8</v>
      </c>
      <c r="E13" s="75">
        <v>163816.535627062</v>
      </c>
      <c r="F13" s="94">
        <v>109.1</v>
      </c>
      <c r="G13" s="75">
        <v>109405.92256818013</v>
      </c>
      <c r="H13" s="94">
        <v>108.8</v>
      </c>
    </row>
    <row r="14" spans="1:8" x14ac:dyDescent="0.25">
      <c r="A14" s="73" t="s">
        <v>70</v>
      </c>
      <c r="B14" s="4" t="s">
        <v>69</v>
      </c>
      <c r="C14" s="75">
        <v>163208.47793753099</v>
      </c>
      <c r="D14" s="94">
        <v>115.3</v>
      </c>
      <c r="E14" s="75">
        <v>308757.73737373739</v>
      </c>
      <c r="F14" s="94">
        <v>113.3</v>
      </c>
      <c r="G14" s="75">
        <v>194947.75238330191</v>
      </c>
      <c r="H14" s="94">
        <v>115.5</v>
      </c>
    </row>
    <row r="15" spans="1:8" x14ac:dyDescent="0.25">
      <c r="A15" s="73" t="s">
        <v>68</v>
      </c>
      <c r="B15" s="4" t="s">
        <v>67</v>
      </c>
      <c r="C15" s="75">
        <v>121337.0334516872</v>
      </c>
      <c r="D15" s="94">
        <v>108.4</v>
      </c>
      <c r="E15" s="75">
        <v>283669.16621385689</v>
      </c>
      <c r="F15" s="94">
        <v>108.5</v>
      </c>
      <c r="G15" s="75">
        <v>158952.95179756891</v>
      </c>
      <c r="H15" s="94">
        <v>108.7</v>
      </c>
    </row>
    <row r="16" spans="1:8" x14ac:dyDescent="0.25">
      <c r="A16" s="73" t="s">
        <v>66</v>
      </c>
      <c r="B16" s="4" t="s">
        <v>65</v>
      </c>
      <c r="C16" s="75">
        <v>172375.44589467606</v>
      </c>
      <c r="D16" s="94">
        <v>108.9</v>
      </c>
      <c r="E16" s="75">
        <v>309141.60062836832</v>
      </c>
      <c r="F16" s="94">
        <v>108.2</v>
      </c>
      <c r="G16" s="75">
        <v>226893.40750637828</v>
      </c>
      <c r="H16" s="94">
        <v>108.9</v>
      </c>
    </row>
    <row r="17" spans="1:8" x14ac:dyDescent="0.25">
      <c r="A17" s="73" t="s">
        <v>143</v>
      </c>
      <c r="B17" s="23" t="s">
        <v>142</v>
      </c>
      <c r="C17" s="75">
        <v>124727.95919258734</v>
      </c>
      <c r="D17" s="94">
        <v>108.4</v>
      </c>
      <c r="E17" s="75">
        <v>286990.64693976642</v>
      </c>
      <c r="F17" s="94">
        <v>108.5</v>
      </c>
      <c r="G17" s="75">
        <v>164379.75944365133</v>
      </c>
      <c r="H17" s="94">
        <v>108.7</v>
      </c>
    </row>
    <row r="18" spans="1:8" x14ac:dyDescent="0.25">
      <c r="A18" s="73" t="s">
        <v>64</v>
      </c>
      <c r="B18" s="23" t="s">
        <v>63</v>
      </c>
      <c r="C18" s="75">
        <v>93782.206848379414</v>
      </c>
      <c r="D18" s="94">
        <v>112</v>
      </c>
      <c r="E18" s="75">
        <v>195364.378066156</v>
      </c>
      <c r="F18" s="94">
        <v>109.2</v>
      </c>
      <c r="G18" s="75">
        <v>117632.7665666197</v>
      </c>
      <c r="H18" s="94">
        <v>110.4</v>
      </c>
    </row>
    <row r="19" spans="1:8" ht="22.5" x14ac:dyDescent="0.25">
      <c r="A19" s="73" t="s">
        <v>62</v>
      </c>
      <c r="B19" s="4" t="s">
        <v>153</v>
      </c>
      <c r="C19" s="75">
        <v>93358.617157239685</v>
      </c>
      <c r="D19" s="94">
        <v>111.8</v>
      </c>
      <c r="E19" s="75">
        <v>221686.27219602119</v>
      </c>
      <c r="F19" s="94">
        <v>110</v>
      </c>
      <c r="G19" s="75">
        <v>145246.33259060042</v>
      </c>
      <c r="H19" s="94">
        <v>111.1</v>
      </c>
    </row>
    <row r="20" spans="1:8" x14ac:dyDescent="0.25">
      <c r="A20" s="73" t="s">
        <v>60</v>
      </c>
      <c r="B20" s="4" t="s">
        <v>59</v>
      </c>
      <c r="C20" s="75">
        <v>83236.494988666018</v>
      </c>
      <c r="D20" s="94">
        <v>110.2</v>
      </c>
      <c r="E20" s="75">
        <v>174391.20758043192</v>
      </c>
      <c r="F20" s="94">
        <v>106.2</v>
      </c>
      <c r="G20" s="75">
        <v>102889.60273089107</v>
      </c>
      <c r="H20" s="94">
        <v>107.4</v>
      </c>
    </row>
    <row r="21" spans="1:8" ht="22.5" x14ac:dyDescent="0.25">
      <c r="A21" s="73" t="s">
        <v>58</v>
      </c>
      <c r="B21" s="4" t="s">
        <v>57</v>
      </c>
      <c r="C21" s="75">
        <v>132746.06545192644</v>
      </c>
      <c r="D21" s="94">
        <v>108.3</v>
      </c>
      <c r="E21" s="75">
        <v>260015.23391278318</v>
      </c>
      <c r="F21" s="94">
        <v>108.2</v>
      </c>
      <c r="G21" s="75">
        <v>183983.42917455232</v>
      </c>
      <c r="H21" s="94">
        <v>108.3</v>
      </c>
    </row>
    <row r="22" spans="1:8" x14ac:dyDescent="0.25">
      <c r="A22" s="73">
        <v>64</v>
      </c>
      <c r="B22" s="23" t="s">
        <v>141</v>
      </c>
      <c r="C22" s="75">
        <v>131724.73021046564</v>
      </c>
      <c r="D22" s="94">
        <v>105.6</v>
      </c>
      <c r="E22" s="75">
        <v>300300.50916937453</v>
      </c>
      <c r="F22" s="94">
        <v>106.5</v>
      </c>
      <c r="G22" s="75">
        <v>243206.21915286381</v>
      </c>
      <c r="H22" s="94">
        <v>106.7</v>
      </c>
    </row>
    <row r="23" spans="1:8" x14ac:dyDescent="0.25">
      <c r="A23" s="73" t="s">
        <v>56</v>
      </c>
      <c r="B23" s="23" t="s">
        <v>55</v>
      </c>
      <c r="C23" s="75">
        <v>133528.05131448188</v>
      </c>
      <c r="D23" s="94">
        <v>99.9</v>
      </c>
      <c r="E23" s="75">
        <v>408434.56127105613</v>
      </c>
      <c r="F23" s="94">
        <v>115.2</v>
      </c>
      <c r="G23" s="75">
        <v>403861.40028945386</v>
      </c>
      <c r="H23" s="94">
        <v>115.1</v>
      </c>
    </row>
    <row r="24" spans="1:8" x14ac:dyDescent="0.25">
      <c r="A24" s="73" t="s">
        <v>54</v>
      </c>
      <c r="B24" s="4" t="s">
        <v>53</v>
      </c>
      <c r="C24" s="75">
        <v>95576.233398590004</v>
      </c>
      <c r="D24" s="94">
        <v>109.4</v>
      </c>
      <c r="E24" s="75">
        <v>246190.75923191535</v>
      </c>
      <c r="F24" s="94">
        <v>105.7</v>
      </c>
      <c r="G24" s="75">
        <v>172109.2785928931</v>
      </c>
      <c r="H24" s="94">
        <v>106.3</v>
      </c>
    </row>
    <row r="25" spans="1:8" ht="22.5" x14ac:dyDescent="0.25">
      <c r="A25" s="22" t="s">
        <v>52</v>
      </c>
      <c r="B25" s="4" t="s">
        <v>51</v>
      </c>
      <c r="C25" s="75">
        <v>125358.61267607042</v>
      </c>
      <c r="D25" s="94">
        <v>112.9</v>
      </c>
      <c r="E25" s="75">
        <v>262545.70894614799</v>
      </c>
      <c r="F25" s="94">
        <v>106.1</v>
      </c>
      <c r="G25" s="75">
        <v>222972.84141565126</v>
      </c>
      <c r="H25" s="94">
        <v>107.5</v>
      </c>
    </row>
    <row r="26" spans="1:8" x14ac:dyDescent="0.25">
      <c r="A26" s="73" t="s">
        <v>50</v>
      </c>
      <c r="B26" s="23" t="s">
        <v>49</v>
      </c>
      <c r="C26" s="75">
        <v>101803.48071393104</v>
      </c>
      <c r="D26" s="94">
        <v>106.6</v>
      </c>
      <c r="E26" s="75">
        <v>204555.98391651281</v>
      </c>
      <c r="F26" s="94">
        <v>105</v>
      </c>
      <c r="G26" s="75">
        <v>191133.00099864352</v>
      </c>
      <c r="H26" s="94">
        <v>105.3</v>
      </c>
    </row>
    <row r="27" spans="1:8" x14ac:dyDescent="0.25">
      <c r="A27" s="73" t="s">
        <v>48</v>
      </c>
      <c r="B27" s="4" t="s">
        <v>47</v>
      </c>
      <c r="C27" s="75">
        <v>103937.50171663072</v>
      </c>
      <c r="D27" s="94">
        <v>106.3</v>
      </c>
      <c r="E27" s="75">
        <v>168725.45146984345</v>
      </c>
      <c r="F27" s="94">
        <v>104.7</v>
      </c>
      <c r="G27" s="75">
        <v>151822.15620177472</v>
      </c>
      <c r="H27" s="94">
        <v>105.4</v>
      </c>
    </row>
    <row r="28" spans="1:8" x14ac:dyDescent="0.25">
      <c r="A28" s="73">
        <v>851</v>
      </c>
      <c r="B28" s="23" t="s">
        <v>140</v>
      </c>
      <c r="C28" s="75">
        <v>109456.18203751768</v>
      </c>
      <c r="D28" s="94">
        <v>107.1</v>
      </c>
      <c r="E28" s="75">
        <v>181377.76419997922</v>
      </c>
      <c r="F28" s="94">
        <v>105.3</v>
      </c>
      <c r="G28" s="75">
        <v>164561.17876022408</v>
      </c>
      <c r="H28" s="94">
        <v>106</v>
      </c>
    </row>
    <row r="29" spans="1:8" x14ac:dyDescent="0.25">
      <c r="A29" s="73">
        <v>853</v>
      </c>
      <c r="B29" s="23" t="s">
        <v>139</v>
      </c>
      <c r="C29" s="75">
        <v>96414.066437571586</v>
      </c>
      <c r="D29" s="94">
        <v>105.4</v>
      </c>
      <c r="E29" s="75">
        <v>142944.96021220158</v>
      </c>
      <c r="F29" s="94">
        <v>103.8</v>
      </c>
      <c r="G29" s="75">
        <v>128505.8436849813</v>
      </c>
      <c r="H29" s="94">
        <v>104.7</v>
      </c>
    </row>
    <row r="30" spans="1:8" ht="22.5" x14ac:dyDescent="0.25">
      <c r="A30" s="73" t="s">
        <v>138</v>
      </c>
      <c r="B30" s="4" t="s">
        <v>137</v>
      </c>
      <c r="C30" s="75">
        <v>107472.67837487826</v>
      </c>
      <c r="D30" s="94">
        <v>108.3</v>
      </c>
      <c r="E30" s="75">
        <v>209927.3178167376</v>
      </c>
      <c r="F30" s="94">
        <v>103.9</v>
      </c>
      <c r="G30" s="75">
        <v>156185.32140795156</v>
      </c>
      <c r="H30" s="94">
        <v>105.5</v>
      </c>
    </row>
  </sheetData>
  <mergeCells count="5">
    <mergeCell ref="A2:A3"/>
    <mergeCell ref="B2:B3"/>
    <mergeCell ref="G2:H2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16BD6-F6F2-4C96-BCDA-CFB509012884}">
  <sheetPr codeName="Munka13"/>
  <dimension ref="A1:H30"/>
  <sheetViews>
    <sheetView zoomScaleNormal="100" workbookViewId="0"/>
  </sheetViews>
  <sheetFormatPr defaultRowHeight="11.25" x14ac:dyDescent="0.25"/>
  <cols>
    <col min="1" max="1" width="6.28515625" style="89" customWidth="1"/>
    <col min="2" max="2" width="32.140625" style="17" customWidth="1"/>
    <col min="3" max="8" width="8.28515625" style="17" customWidth="1"/>
    <col min="9" max="16384" width="9.140625" style="17"/>
  </cols>
  <sheetData>
    <row r="1" spans="1:8" s="24" customFormat="1" ht="12" thickBot="1" x14ac:dyDescent="0.3">
      <c r="A1" s="86" t="s">
        <v>157</v>
      </c>
      <c r="B1" s="97"/>
      <c r="C1" s="97"/>
      <c r="D1" s="97"/>
      <c r="E1" s="97"/>
      <c r="F1" s="97"/>
      <c r="G1" s="97"/>
      <c r="H1" s="97"/>
    </row>
    <row r="2" spans="1:8" s="96" customFormat="1" x14ac:dyDescent="0.25">
      <c r="A2" s="266" t="s">
        <v>76</v>
      </c>
      <c r="B2" s="268" t="s">
        <v>151</v>
      </c>
      <c r="C2" s="268" t="s">
        <v>125</v>
      </c>
      <c r="D2" s="282"/>
      <c r="E2" s="268" t="s">
        <v>124</v>
      </c>
      <c r="F2" s="282"/>
      <c r="G2" s="268" t="s">
        <v>155</v>
      </c>
      <c r="H2" s="284"/>
    </row>
    <row r="3" spans="1:8" s="96" customFormat="1" ht="33.75" x14ac:dyDescent="0.25">
      <c r="A3" s="267"/>
      <c r="B3" s="269"/>
      <c r="C3" s="93" t="s">
        <v>154</v>
      </c>
      <c r="D3" s="93" t="s">
        <v>147</v>
      </c>
      <c r="E3" s="93" t="s">
        <v>154</v>
      </c>
      <c r="F3" s="93" t="s">
        <v>147</v>
      </c>
      <c r="G3" s="93" t="s">
        <v>154</v>
      </c>
      <c r="H3" s="92" t="s">
        <v>147</v>
      </c>
    </row>
    <row r="4" spans="1:8" s="85" customFormat="1" x14ac:dyDescent="0.2">
      <c r="A4" s="73"/>
      <c r="B4" s="73">
        <v>2000</v>
      </c>
      <c r="C4" s="75">
        <v>42006</v>
      </c>
      <c r="D4" s="94">
        <v>110.3</v>
      </c>
      <c r="E4" s="75">
        <v>74076</v>
      </c>
      <c r="F4" s="94">
        <v>112.1</v>
      </c>
      <c r="G4" s="75">
        <v>55785</v>
      </c>
      <c r="H4" s="94">
        <v>111.4</v>
      </c>
    </row>
    <row r="5" spans="1:8" x14ac:dyDescent="0.25">
      <c r="A5" s="73"/>
      <c r="B5" s="73">
        <v>2001</v>
      </c>
      <c r="C5" s="75">
        <v>48793</v>
      </c>
      <c r="D5" s="94">
        <v>116.1</v>
      </c>
      <c r="E5" s="75">
        <v>85866</v>
      </c>
      <c r="F5" s="94">
        <v>115.7</v>
      </c>
      <c r="G5" s="75">
        <v>64913</v>
      </c>
      <c r="H5" s="94">
        <v>116.2</v>
      </c>
    </row>
    <row r="6" spans="1:8" x14ac:dyDescent="0.25">
      <c r="A6" s="73"/>
      <c r="B6" s="73">
        <v>2002</v>
      </c>
      <c r="C6" s="75">
        <v>58481</v>
      </c>
      <c r="D6" s="94">
        <v>119.9</v>
      </c>
      <c r="E6" s="75">
        <v>101639</v>
      </c>
      <c r="F6" s="94">
        <v>118.4</v>
      </c>
      <c r="G6" s="75">
        <v>77622</v>
      </c>
      <c r="H6" s="94">
        <v>119.6</v>
      </c>
    </row>
    <row r="7" spans="1:8" x14ac:dyDescent="0.25">
      <c r="A7" s="73"/>
      <c r="B7" s="73">
        <v>2003</v>
      </c>
      <c r="C7" s="75">
        <v>66716</v>
      </c>
      <c r="D7" s="94">
        <v>114.1</v>
      </c>
      <c r="E7" s="75">
        <v>115739</v>
      </c>
      <c r="F7" s="94">
        <v>113.9</v>
      </c>
      <c r="G7" s="75">
        <v>88753</v>
      </c>
      <c r="H7" s="94">
        <v>114.3</v>
      </c>
    </row>
    <row r="8" spans="1:8" x14ac:dyDescent="0.25">
      <c r="A8" s="73"/>
      <c r="B8" s="73">
        <v>2004</v>
      </c>
      <c r="C8" s="75">
        <v>70176.302809744811</v>
      </c>
      <c r="D8" s="94">
        <v>106.2</v>
      </c>
      <c r="E8" s="75">
        <v>121196.351015971</v>
      </c>
      <c r="F8" s="94">
        <v>105.1</v>
      </c>
      <c r="G8" s="75">
        <v>93715.580807385399</v>
      </c>
      <c r="H8" s="94">
        <v>105.6</v>
      </c>
    </row>
    <row r="9" spans="1:8" x14ac:dyDescent="0.25">
      <c r="A9" s="73"/>
      <c r="B9" s="73">
        <v>2005</v>
      </c>
      <c r="C9" s="75">
        <v>76019.783966356525</v>
      </c>
      <c r="D9" s="94">
        <v>108.3</v>
      </c>
      <c r="E9" s="75">
        <v>134574.49921735702</v>
      </c>
      <c r="F9" s="94">
        <v>111</v>
      </c>
      <c r="G9" s="75">
        <v>103148.75560365869</v>
      </c>
      <c r="H9" s="94">
        <v>110.1</v>
      </c>
    </row>
    <row r="10" spans="1:8" x14ac:dyDescent="0.25">
      <c r="A10" s="73"/>
      <c r="B10" s="73">
        <v>2006</v>
      </c>
      <c r="C10" s="75">
        <v>81855.263290069139</v>
      </c>
      <c r="D10" s="94">
        <v>107.7</v>
      </c>
      <c r="E10" s="75">
        <v>144337.03586551093</v>
      </c>
      <c r="F10" s="94">
        <v>107.3</v>
      </c>
      <c r="G10" s="75">
        <v>110951.11342003396</v>
      </c>
      <c r="H10" s="94">
        <v>107.6</v>
      </c>
    </row>
    <row r="11" spans="1:8" x14ac:dyDescent="0.25">
      <c r="A11" s="73"/>
      <c r="B11" s="73" t="s">
        <v>4</v>
      </c>
      <c r="C11" s="75"/>
      <c r="D11" s="94"/>
      <c r="E11" s="75"/>
      <c r="F11" s="94"/>
      <c r="G11" s="75"/>
      <c r="H11" s="94"/>
    </row>
    <row r="12" spans="1:8" s="85" customFormat="1" x14ac:dyDescent="0.2">
      <c r="A12" s="73" t="s">
        <v>146</v>
      </c>
      <c r="B12" s="20" t="s">
        <v>71</v>
      </c>
      <c r="C12" s="75">
        <v>73287.947819706082</v>
      </c>
      <c r="D12" s="94">
        <v>107.4</v>
      </c>
      <c r="E12" s="75">
        <v>112629.57256028554</v>
      </c>
      <c r="F12" s="94">
        <v>108</v>
      </c>
      <c r="G12" s="75">
        <v>82100.720946649555</v>
      </c>
      <c r="H12" s="94">
        <v>107.5</v>
      </c>
    </row>
    <row r="13" spans="1:8" x14ac:dyDescent="0.25">
      <c r="A13" s="87" t="s">
        <v>145</v>
      </c>
      <c r="B13" s="22" t="s">
        <v>144</v>
      </c>
      <c r="C13" s="75">
        <v>74182.988176241546</v>
      </c>
      <c r="D13" s="94">
        <v>107.5</v>
      </c>
      <c r="E13" s="75">
        <v>107658.95603924761</v>
      </c>
      <c r="F13" s="94">
        <v>107.5</v>
      </c>
      <c r="G13" s="75">
        <v>81013.420743195107</v>
      </c>
      <c r="H13" s="94">
        <v>107.4</v>
      </c>
    </row>
    <row r="14" spans="1:8" x14ac:dyDescent="0.25">
      <c r="A14" s="73" t="s">
        <v>70</v>
      </c>
      <c r="B14" s="20" t="s">
        <v>69</v>
      </c>
      <c r="C14" s="75">
        <v>106437.05773651238</v>
      </c>
      <c r="D14" s="94">
        <v>112.1</v>
      </c>
      <c r="E14" s="75">
        <v>180999.0303030303</v>
      </c>
      <c r="F14" s="94">
        <v>113.1</v>
      </c>
      <c r="G14" s="75">
        <v>122696.45280093042</v>
      </c>
      <c r="H14" s="94">
        <v>113.1</v>
      </c>
    </row>
    <row r="15" spans="1:8" x14ac:dyDescent="0.25">
      <c r="A15" s="73" t="s">
        <v>68</v>
      </c>
      <c r="B15" s="20" t="s">
        <v>67</v>
      </c>
      <c r="C15" s="75">
        <v>86930.853415568141</v>
      </c>
      <c r="D15" s="94">
        <v>107.2</v>
      </c>
      <c r="E15" s="75">
        <v>166215.73918601128</v>
      </c>
      <c r="F15" s="94">
        <v>108.4</v>
      </c>
      <c r="G15" s="75">
        <v>105302.90174917181</v>
      </c>
      <c r="H15" s="94">
        <v>107.9</v>
      </c>
    </row>
    <row r="16" spans="1:8" x14ac:dyDescent="0.25">
      <c r="A16" s="73" t="s">
        <v>66</v>
      </c>
      <c r="B16" s="20" t="s">
        <v>65</v>
      </c>
      <c r="C16" s="75">
        <v>112327.077920739</v>
      </c>
      <c r="D16" s="94">
        <v>107.5</v>
      </c>
      <c r="E16" s="75">
        <v>177864.28254800252</v>
      </c>
      <c r="F16" s="94">
        <v>108</v>
      </c>
      <c r="G16" s="75">
        <v>138451.6320033232</v>
      </c>
      <c r="H16" s="94">
        <v>108</v>
      </c>
    </row>
    <row r="17" spans="1:8" x14ac:dyDescent="0.25">
      <c r="A17" s="73" t="s">
        <v>143</v>
      </c>
      <c r="B17" s="22" t="s">
        <v>142</v>
      </c>
      <c r="C17" s="75">
        <v>88608.915811619998</v>
      </c>
      <c r="D17" s="94">
        <v>107.2</v>
      </c>
      <c r="E17" s="75">
        <v>167754.48277397794</v>
      </c>
      <c r="F17" s="94">
        <v>108.4</v>
      </c>
      <c r="G17" s="75">
        <v>107949.55570560688</v>
      </c>
      <c r="H17" s="94">
        <v>107.9</v>
      </c>
    </row>
    <row r="18" spans="1:8" x14ac:dyDescent="0.25">
      <c r="A18" s="73" t="s">
        <v>64</v>
      </c>
      <c r="B18" s="22" t="s">
        <v>63</v>
      </c>
      <c r="C18" s="75">
        <v>71475.856617296871</v>
      </c>
      <c r="D18" s="94">
        <v>110.3</v>
      </c>
      <c r="E18" s="75">
        <v>123057.06068236149</v>
      </c>
      <c r="F18" s="94">
        <v>108.6</v>
      </c>
      <c r="G18" s="75">
        <v>83586.649024510887</v>
      </c>
      <c r="H18" s="94">
        <v>109.4</v>
      </c>
    </row>
    <row r="19" spans="1:8" ht="22.5" x14ac:dyDescent="0.25">
      <c r="A19" s="73" t="s">
        <v>62</v>
      </c>
      <c r="B19" s="20" t="s">
        <v>153</v>
      </c>
      <c r="C19" s="75">
        <v>72046.338324504439</v>
      </c>
      <c r="D19" s="94">
        <v>110.1</v>
      </c>
      <c r="E19" s="75">
        <v>136678.57840572813</v>
      </c>
      <c r="F19" s="94">
        <v>109.3</v>
      </c>
      <c r="G19" s="75">
        <v>98179.592922990632</v>
      </c>
      <c r="H19" s="94">
        <v>110</v>
      </c>
    </row>
    <row r="20" spans="1:8" x14ac:dyDescent="0.25">
      <c r="A20" s="73" t="s">
        <v>60</v>
      </c>
      <c r="B20" s="20" t="s">
        <v>59</v>
      </c>
      <c r="C20" s="75">
        <v>66460.747452691765</v>
      </c>
      <c r="D20" s="94">
        <v>109.2</v>
      </c>
      <c r="E20" s="75">
        <v>112432.34905244601</v>
      </c>
      <c r="F20" s="94">
        <v>106.3</v>
      </c>
      <c r="G20" s="75">
        <v>76372.301267455579</v>
      </c>
      <c r="H20" s="94">
        <v>107.3</v>
      </c>
    </row>
    <row r="21" spans="1:8" ht="22.5" x14ac:dyDescent="0.25">
      <c r="A21" s="73" t="s">
        <v>58</v>
      </c>
      <c r="B21" s="20" t="s">
        <v>57</v>
      </c>
      <c r="C21" s="75">
        <v>92619.143869415653</v>
      </c>
      <c r="D21" s="94">
        <v>106.5</v>
      </c>
      <c r="E21" s="75">
        <v>154644.83165953823</v>
      </c>
      <c r="F21" s="94">
        <v>108</v>
      </c>
      <c r="G21" s="75">
        <v>117590.09923812297</v>
      </c>
      <c r="H21" s="94">
        <v>107.3</v>
      </c>
    </row>
    <row r="22" spans="1:8" x14ac:dyDescent="0.25">
      <c r="A22" s="73">
        <v>64</v>
      </c>
      <c r="B22" s="22" t="s">
        <v>141</v>
      </c>
      <c r="C22" s="75">
        <v>92715.647792992429</v>
      </c>
      <c r="D22" s="94">
        <v>104.7</v>
      </c>
      <c r="E22" s="75">
        <v>176279.74289618389</v>
      </c>
      <c r="F22" s="94">
        <v>106.9</v>
      </c>
      <c r="G22" s="75">
        <v>147977.73705493042</v>
      </c>
      <c r="H22" s="94">
        <v>106.7</v>
      </c>
    </row>
    <row r="23" spans="1:8" x14ac:dyDescent="0.25">
      <c r="A23" s="73" t="s">
        <v>56</v>
      </c>
      <c r="B23" s="22" t="s">
        <v>55</v>
      </c>
      <c r="C23" s="75">
        <v>91069.382961423791</v>
      </c>
      <c r="D23" s="94">
        <v>100.5</v>
      </c>
      <c r="E23" s="75">
        <v>230773.76276512176</v>
      </c>
      <c r="F23" s="94">
        <v>115.4</v>
      </c>
      <c r="G23" s="75">
        <v>228449.73406613554</v>
      </c>
      <c r="H23" s="94">
        <v>115.3</v>
      </c>
    </row>
    <row r="24" spans="1:8" x14ac:dyDescent="0.25">
      <c r="A24" s="73" t="s">
        <v>54</v>
      </c>
      <c r="B24" s="20" t="s">
        <v>53</v>
      </c>
      <c r="C24" s="75">
        <v>73203.482618400318</v>
      </c>
      <c r="D24" s="94">
        <v>108.3</v>
      </c>
      <c r="E24" s="75">
        <v>148510.72602574981</v>
      </c>
      <c r="F24" s="94">
        <v>105.7</v>
      </c>
      <c r="G24" s="75">
        <v>111469.99530211795</v>
      </c>
      <c r="H24" s="94">
        <v>106.3</v>
      </c>
    </row>
    <row r="25" spans="1:8" ht="22.5" x14ac:dyDescent="0.25">
      <c r="A25" s="22" t="s">
        <v>52</v>
      </c>
      <c r="B25" s="20" t="s">
        <v>51</v>
      </c>
      <c r="C25" s="75">
        <v>88343.653065020306</v>
      </c>
      <c r="D25" s="94">
        <v>110.3</v>
      </c>
      <c r="E25" s="75">
        <v>154560.05083591433</v>
      </c>
      <c r="F25" s="94">
        <v>105.9</v>
      </c>
      <c r="G25" s="75">
        <v>135459.32774621795</v>
      </c>
      <c r="H25" s="94">
        <v>107</v>
      </c>
    </row>
    <row r="26" spans="1:8" x14ac:dyDescent="0.25">
      <c r="A26" s="73" t="s">
        <v>50</v>
      </c>
      <c r="B26" s="22" t="s">
        <v>49</v>
      </c>
      <c r="C26" s="75">
        <v>77842.489373427845</v>
      </c>
      <c r="D26" s="94">
        <v>105.8</v>
      </c>
      <c r="E26" s="75">
        <v>125416.13768370236</v>
      </c>
      <c r="F26" s="94">
        <v>104.7</v>
      </c>
      <c r="G26" s="75">
        <v>119201.39596251487</v>
      </c>
      <c r="H26" s="94">
        <v>105</v>
      </c>
    </row>
    <row r="27" spans="1:8" x14ac:dyDescent="0.25">
      <c r="A27" s="73" t="s">
        <v>48</v>
      </c>
      <c r="B27" s="20" t="s">
        <v>47</v>
      </c>
      <c r="C27" s="75">
        <v>79300.14783219833</v>
      </c>
      <c r="D27" s="94">
        <v>105.5</v>
      </c>
      <c r="E27" s="75">
        <v>110094.20012957801</v>
      </c>
      <c r="F27" s="94">
        <v>104.4</v>
      </c>
      <c r="G27" s="75">
        <v>102059.975239522</v>
      </c>
      <c r="H27" s="94">
        <v>104.9</v>
      </c>
    </row>
    <row r="28" spans="1:8" x14ac:dyDescent="0.25">
      <c r="A28" s="73">
        <v>851</v>
      </c>
      <c r="B28" s="22" t="s">
        <v>140</v>
      </c>
      <c r="C28" s="75">
        <v>82471.662087796212</v>
      </c>
      <c r="D28" s="94">
        <v>106.1</v>
      </c>
      <c r="E28" s="75">
        <v>115076.49697374327</v>
      </c>
      <c r="F28" s="94">
        <v>104.8</v>
      </c>
      <c r="G28" s="75">
        <v>107452.88838334692</v>
      </c>
      <c r="H28" s="94">
        <v>105.3</v>
      </c>
    </row>
    <row r="29" spans="1:8" x14ac:dyDescent="0.25">
      <c r="A29" s="73">
        <v>853</v>
      </c>
      <c r="B29" s="22" t="s">
        <v>139</v>
      </c>
      <c r="C29" s="75">
        <v>74986.151202749141</v>
      </c>
      <c r="D29" s="94">
        <v>105</v>
      </c>
      <c r="E29" s="75">
        <v>99916.660367504563</v>
      </c>
      <c r="F29" s="94">
        <v>103.8</v>
      </c>
      <c r="G29" s="75">
        <v>92180.412517713528</v>
      </c>
      <c r="H29" s="94">
        <v>104.5</v>
      </c>
    </row>
    <row r="30" spans="1:8" ht="22.5" x14ac:dyDescent="0.25">
      <c r="A30" s="73" t="s">
        <v>138</v>
      </c>
      <c r="B30" s="20" t="s">
        <v>137</v>
      </c>
      <c r="C30" s="75">
        <v>80216.969512594456</v>
      </c>
      <c r="D30" s="94">
        <v>106.9</v>
      </c>
      <c r="E30" s="75">
        <v>129335.12024351701</v>
      </c>
      <c r="F30" s="94">
        <v>104</v>
      </c>
      <c r="G30" s="75">
        <v>103570.47459576746</v>
      </c>
      <c r="H30" s="94">
        <v>105.2</v>
      </c>
    </row>
  </sheetData>
  <mergeCells count="5">
    <mergeCell ref="A2:A3"/>
    <mergeCell ref="B2:B3"/>
    <mergeCell ref="G2:H2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1E276-80C0-4E15-96C3-42C5D19416D5}">
  <sheetPr codeName="Munka14"/>
  <dimension ref="A1:H30"/>
  <sheetViews>
    <sheetView zoomScaleNormal="100" workbookViewId="0"/>
  </sheetViews>
  <sheetFormatPr defaultRowHeight="11.25" x14ac:dyDescent="0.25"/>
  <cols>
    <col min="1" max="1" width="6.85546875" style="89" customWidth="1"/>
    <col min="2" max="2" width="34.42578125" style="17" customWidth="1"/>
    <col min="3" max="6" width="7.85546875" style="17" customWidth="1"/>
    <col min="7" max="8" width="7.7109375" style="17" customWidth="1"/>
    <col min="9" max="16384" width="9.140625" style="17"/>
  </cols>
  <sheetData>
    <row r="1" spans="1:8" s="24" customFormat="1" ht="12" thickBot="1" x14ac:dyDescent="0.3">
      <c r="A1" s="86" t="s">
        <v>158</v>
      </c>
      <c r="B1" s="47"/>
      <c r="C1" s="47"/>
      <c r="D1" s="47"/>
      <c r="E1" s="47"/>
      <c r="F1" s="47"/>
      <c r="G1" s="47"/>
      <c r="H1" s="47"/>
    </row>
    <row r="2" spans="1:8" s="96" customFormat="1" x14ac:dyDescent="0.25">
      <c r="A2" s="266" t="s">
        <v>76</v>
      </c>
      <c r="B2" s="268" t="s">
        <v>151</v>
      </c>
      <c r="C2" s="268" t="s">
        <v>125</v>
      </c>
      <c r="D2" s="282"/>
      <c r="E2" s="270" t="s">
        <v>124</v>
      </c>
      <c r="F2" s="266"/>
      <c r="G2" s="268" t="s">
        <v>155</v>
      </c>
      <c r="H2" s="284"/>
    </row>
    <row r="3" spans="1:8" s="96" customFormat="1" ht="33.75" x14ac:dyDescent="0.25">
      <c r="A3" s="267"/>
      <c r="B3" s="269"/>
      <c r="C3" s="93" t="s">
        <v>154</v>
      </c>
      <c r="D3" s="93" t="s">
        <v>147</v>
      </c>
      <c r="E3" s="93" t="s">
        <v>154</v>
      </c>
      <c r="F3" s="93" t="s">
        <v>147</v>
      </c>
      <c r="G3" s="93" t="s">
        <v>154</v>
      </c>
      <c r="H3" s="92" t="s">
        <v>147</v>
      </c>
    </row>
    <row r="4" spans="1:8" s="85" customFormat="1" x14ac:dyDescent="0.2">
      <c r="A4" s="73"/>
      <c r="B4" s="88">
        <v>2000</v>
      </c>
      <c r="C4" s="95">
        <v>65176</v>
      </c>
      <c r="D4" s="90">
        <v>112.2</v>
      </c>
      <c r="E4" s="95">
        <v>126897</v>
      </c>
      <c r="F4" s="90">
        <v>113.8</v>
      </c>
      <c r="G4" s="95">
        <v>91695</v>
      </c>
      <c r="H4" s="90">
        <v>113.2</v>
      </c>
    </row>
    <row r="5" spans="1:8" x14ac:dyDescent="0.25">
      <c r="A5" s="73"/>
      <c r="B5" s="73">
        <v>2001</v>
      </c>
      <c r="C5" s="75">
        <v>76197.900599152592</v>
      </c>
      <c r="D5" s="94">
        <v>116.8</v>
      </c>
      <c r="E5" s="75">
        <v>150268.43742627095</v>
      </c>
      <c r="F5" s="94">
        <v>118.2</v>
      </c>
      <c r="G5" s="75">
        <v>108404.70431912459</v>
      </c>
      <c r="H5" s="94">
        <v>118.1</v>
      </c>
    </row>
    <row r="6" spans="1:8" x14ac:dyDescent="0.25">
      <c r="A6" s="73"/>
      <c r="B6" s="73">
        <v>2002</v>
      </c>
      <c r="C6" s="75">
        <v>88175.349419772741</v>
      </c>
      <c r="D6" s="94">
        <v>115.7</v>
      </c>
      <c r="E6" s="75">
        <v>176438.51693901021</v>
      </c>
      <c r="F6" s="94">
        <v>117.4</v>
      </c>
      <c r="G6" s="75">
        <v>127321.02209066342</v>
      </c>
      <c r="H6" s="94">
        <v>117.4</v>
      </c>
    </row>
    <row r="7" spans="1:8" x14ac:dyDescent="0.25">
      <c r="A7" s="73"/>
      <c r="B7" s="73">
        <v>2003</v>
      </c>
      <c r="C7" s="75">
        <v>95254.263548951043</v>
      </c>
      <c r="D7" s="94">
        <v>108</v>
      </c>
      <c r="E7" s="75">
        <v>201226.82770423676</v>
      </c>
      <c r="F7" s="94">
        <v>114</v>
      </c>
      <c r="G7" s="75">
        <v>142890.83173212819</v>
      </c>
      <c r="H7" s="94">
        <v>112.2</v>
      </c>
    </row>
    <row r="8" spans="1:8" x14ac:dyDescent="0.25">
      <c r="A8" s="73"/>
      <c r="B8" s="73">
        <v>2004</v>
      </c>
      <c r="C8" s="75">
        <v>101029.58712878534</v>
      </c>
      <c r="D8" s="94">
        <v>107.6</v>
      </c>
      <c r="E8" s="75">
        <v>213336.05636940777</v>
      </c>
      <c r="F8" s="94">
        <v>106.4</v>
      </c>
      <c r="G8" s="75">
        <v>152844.77142070985</v>
      </c>
      <c r="H8" s="94">
        <v>106.9</v>
      </c>
    </row>
    <row r="9" spans="1:8" x14ac:dyDescent="0.25">
      <c r="A9" s="73"/>
      <c r="B9" s="73">
        <v>2005</v>
      </c>
      <c r="C9" s="75">
        <v>108370.98845557072</v>
      </c>
      <c r="D9" s="94">
        <v>107.3</v>
      </c>
      <c r="E9" s="75">
        <v>234174.53340876353</v>
      </c>
      <c r="F9" s="94">
        <v>109.8</v>
      </c>
      <c r="G9" s="75">
        <v>166656.99989422975</v>
      </c>
      <c r="H9" s="94">
        <v>109</v>
      </c>
    </row>
    <row r="10" spans="1:8" x14ac:dyDescent="0.25">
      <c r="A10" s="73"/>
      <c r="B10" s="73">
        <v>2006</v>
      </c>
      <c r="C10" s="75">
        <v>118177.353589355</v>
      </c>
      <c r="D10" s="94">
        <v>109</v>
      </c>
      <c r="E10" s="75">
        <v>252055.79379863525</v>
      </c>
      <c r="F10" s="94">
        <v>107.6</v>
      </c>
      <c r="G10" s="75">
        <v>180520.44776549094</v>
      </c>
      <c r="H10" s="94">
        <v>108.3</v>
      </c>
    </row>
    <row r="11" spans="1:8" x14ac:dyDescent="0.25">
      <c r="A11" s="73"/>
      <c r="B11" s="73" t="s">
        <v>4</v>
      </c>
      <c r="C11" s="75"/>
      <c r="D11" s="94"/>
      <c r="E11" s="75"/>
      <c r="F11" s="94"/>
      <c r="G11" s="75"/>
      <c r="H11" s="94"/>
    </row>
    <row r="12" spans="1:8" s="85" customFormat="1" x14ac:dyDescent="0.2">
      <c r="A12" s="73" t="s">
        <v>146</v>
      </c>
      <c r="B12" s="20" t="s">
        <v>71</v>
      </c>
      <c r="C12" s="75">
        <v>98305.199684365012</v>
      </c>
      <c r="D12" s="94">
        <v>108.9</v>
      </c>
      <c r="E12" s="75">
        <v>182100.07399669191</v>
      </c>
      <c r="F12" s="94">
        <v>109.5</v>
      </c>
      <c r="G12" s="75">
        <v>117075.78227684196</v>
      </c>
      <c r="H12" s="94">
        <v>109</v>
      </c>
    </row>
    <row r="13" spans="1:8" x14ac:dyDescent="0.25">
      <c r="A13" s="87" t="s">
        <v>145</v>
      </c>
      <c r="B13" s="22" t="s">
        <v>144</v>
      </c>
      <c r="C13" s="75">
        <v>99640.468227424746</v>
      </c>
      <c r="D13" s="94">
        <v>109</v>
      </c>
      <c r="E13" s="75">
        <v>169806.42915292</v>
      </c>
      <c r="F13" s="94">
        <v>109.2</v>
      </c>
      <c r="G13" s="75">
        <v>113957.12268707735</v>
      </c>
      <c r="H13" s="94">
        <v>109</v>
      </c>
    </row>
    <row r="14" spans="1:8" x14ac:dyDescent="0.25">
      <c r="A14" s="73" t="s">
        <v>70</v>
      </c>
      <c r="B14" s="20" t="s">
        <v>69</v>
      </c>
      <c r="C14" s="75">
        <v>169261.86505611395</v>
      </c>
      <c r="D14" s="94">
        <v>114.5</v>
      </c>
      <c r="E14" s="75">
        <v>319998.30303030304</v>
      </c>
      <c r="F14" s="94">
        <v>113.9</v>
      </c>
      <c r="G14" s="75">
        <v>202132.28426932634</v>
      </c>
      <c r="H14" s="94">
        <v>115.2</v>
      </c>
    </row>
    <row r="15" spans="1:8" x14ac:dyDescent="0.25">
      <c r="A15" s="73" t="s">
        <v>68</v>
      </c>
      <c r="B15" s="20" t="s">
        <v>67</v>
      </c>
      <c r="C15" s="75">
        <v>128491.22874479141</v>
      </c>
      <c r="D15" s="94">
        <v>108.1</v>
      </c>
      <c r="E15" s="75">
        <v>296820.65224653046</v>
      </c>
      <c r="F15" s="94">
        <v>108.4</v>
      </c>
      <c r="G15" s="75">
        <v>167496.85099536256</v>
      </c>
      <c r="H15" s="94">
        <v>108.5</v>
      </c>
    </row>
    <row r="16" spans="1:8" x14ac:dyDescent="0.25">
      <c r="A16" s="73" t="s">
        <v>66</v>
      </c>
      <c r="B16" s="20" t="s">
        <v>65</v>
      </c>
      <c r="C16" s="75">
        <v>184968.24869066765</v>
      </c>
      <c r="D16" s="94">
        <v>108.5</v>
      </c>
      <c r="E16" s="75">
        <v>327982.45545817231</v>
      </c>
      <c r="F16" s="94">
        <v>107.2</v>
      </c>
      <c r="G16" s="75">
        <v>241976.81963178012</v>
      </c>
      <c r="H16" s="94">
        <v>108.1</v>
      </c>
    </row>
    <row r="17" spans="1:8" x14ac:dyDescent="0.25">
      <c r="A17" s="73" t="s">
        <v>143</v>
      </c>
      <c r="B17" s="22" t="s">
        <v>142</v>
      </c>
      <c r="C17" s="75">
        <v>132204.8461229091</v>
      </c>
      <c r="D17" s="94">
        <v>108.1</v>
      </c>
      <c r="E17" s="75">
        <v>300838.98223446211</v>
      </c>
      <c r="F17" s="94">
        <v>108.2</v>
      </c>
      <c r="G17" s="75">
        <v>173413.6241447824</v>
      </c>
      <c r="H17" s="94">
        <v>108.4</v>
      </c>
    </row>
    <row r="18" spans="1:8" x14ac:dyDescent="0.25">
      <c r="A18" s="73" t="s">
        <v>64</v>
      </c>
      <c r="B18" s="22" t="s">
        <v>63</v>
      </c>
      <c r="C18" s="75">
        <v>99604.898119345555</v>
      </c>
      <c r="D18" s="94">
        <v>112.1</v>
      </c>
      <c r="E18" s="75">
        <v>202852.08956293098</v>
      </c>
      <c r="F18" s="94">
        <v>109.2</v>
      </c>
      <c r="G18" s="75">
        <v>123846.38927616079</v>
      </c>
      <c r="H18" s="94">
        <v>110.5</v>
      </c>
    </row>
    <row r="19" spans="1:8" ht="22.5" x14ac:dyDescent="0.25">
      <c r="A19" s="73" t="s">
        <v>62</v>
      </c>
      <c r="B19" s="20" t="s">
        <v>153</v>
      </c>
      <c r="C19" s="75">
        <v>96378.500405844155</v>
      </c>
      <c r="D19" s="94">
        <v>111.9</v>
      </c>
      <c r="E19" s="75">
        <v>228655.72845168371</v>
      </c>
      <c r="F19" s="94">
        <v>110.1</v>
      </c>
      <c r="G19" s="75">
        <v>149863.17730640832</v>
      </c>
      <c r="H19" s="94">
        <v>111.3</v>
      </c>
    </row>
    <row r="20" spans="1:8" x14ac:dyDescent="0.25">
      <c r="A20" s="73" t="s">
        <v>60</v>
      </c>
      <c r="B20" s="20" t="s">
        <v>59</v>
      </c>
      <c r="C20" s="75">
        <v>86186.796546956932</v>
      </c>
      <c r="D20" s="94">
        <v>110.1</v>
      </c>
      <c r="E20" s="75">
        <v>181317.41405905684</v>
      </c>
      <c r="F20" s="94">
        <v>106.5</v>
      </c>
      <c r="G20" s="75">
        <v>106697.11600704577</v>
      </c>
      <c r="H20" s="94">
        <v>107.4</v>
      </c>
    </row>
    <row r="21" spans="1:8" ht="22.5" x14ac:dyDescent="0.25">
      <c r="A21" s="73" t="s">
        <v>58</v>
      </c>
      <c r="B21" s="20" t="s">
        <v>57</v>
      </c>
      <c r="C21" s="75">
        <v>142902.62560431275</v>
      </c>
      <c r="D21" s="94">
        <v>109.6</v>
      </c>
      <c r="E21" s="75">
        <v>278549.41529337788</v>
      </c>
      <c r="F21" s="94">
        <v>108.8</v>
      </c>
      <c r="G21" s="75">
        <v>197512.74041183418</v>
      </c>
      <c r="H21" s="94">
        <v>109.1</v>
      </c>
    </row>
    <row r="22" spans="1:8" x14ac:dyDescent="0.25">
      <c r="A22" s="73">
        <v>64</v>
      </c>
      <c r="B22" s="22" t="s">
        <v>141</v>
      </c>
      <c r="C22" s="75">
        <v>144260.37422739831</v>
      </c>
      <c r="D22" s="94">
        <v>104.2</v>
      </c>
      <c r="E22" s="75">
        <v>317615.91682294593</v>
      </c>
      <c r="F22" s="94">
        <v>105.5</v>
      </c>
      <c r="G22" s="75">
        <v>258902.78682262509</v>
      </c>
      <c r="H22" s="94">
        <v>105.6</v>
      </c>
    </row>
    <row r="23" spans="1:8" x14ac:dyDescent="0.25">
      <c r="A23" s="73" t="s">
        <v>56</v>
      </c>
      <c r="B23" s="22" t="s">
        <v>55</v>
      </c>
      <c r="C23" s="75">
        <v>145086.72870177974</v>
      </c>
      <c r="D23" s="94">
        <v>99.7</v>
      </c>
      <c r="E23" s="75">
        <v>427007.55744113756</v>
      </c>
      <c r="F23" s="94">
        <v>114.3</v>
      </c>
      <c r="G23" s="75">
        <v>422317.71093988349</v>
      </c>
      <c r="H23" s="94">
        <v>114.2</v>
      </c>
    </row>
    <row r="24" spans="1:8" x14ac:dyDescent="0.25">
      <c r="A24" s="73" t="s">
        <v>54</v>
      </c>
      <c r="B24" s="20" t="s">
        <v>53</v>
      </c>
      <c r="C24" s="75">
        <v>98944.8522147724</v>
      </c>
      <c r="D24" s="94">
        <v>109.3</v>
      </c>
      <c r="E24" s="75">
        <v>253652.56713057306</v>
      </c>
      <c r="F24" s="94">
        <v>105.7</v>
      </c>
      <c r="G24" s="75">
        <v>177557.80453161013</v>
      </c>
      <c r="H24" s="94">
        <v>106.3</v>
      </c>
    </row>
    <row r="25" spans="1:8" ht="22.5" x14ac:dyDescent="0.25">
      <c r="A25" s="22" t="s">
        <v>52</v>
      </c>
      <c r="B25" s="20" t="s">
        <v>51</v>
      </c>
      <c r="C25" s="75">
        <v>135523.77638181407</v>
      </c>
      <c r="D25" s="94">
        <v>114</v>
      </c>
      <c r="E25" s="75">
        <v>285236.08782370394</v>
      </c>
      <c r="F25" s="94">
        <v>106.8</v>
      </c>
      <c r="G25" s="75">
        <v>242050.20788707465</v>
      </c>
      <c r="H25" s="94">
        <v>108.3</v>
      </c>
    </row>
    <row r="26" spans="1:8" x14ac:dyDescent="0.25">
      <c r="A26" s="73" t="s">
        <v>50</v>
      </c>
      <c r="B26" s="22" t="s">
        <v>49</v>
      </c>
      <c r="C26" s="75">
        <v>107230.74530602891</v>
      </c>
      <c r="D26" s="94">
        <v>106.8</v>
      </c>
      <c r="E26" s="75">
        <v>213819.60929326454</v>
      </c>
      <c r="F26" s="94">
        <v>105.2</v>
      </c>
      <c r="G26" s="75">
        <v>199895.46675714571</v>
      </c>
      <c r="H26" s="94">
        <v>105.5</v>
      </c>
    </row>
    <row r="27" spans="1:8" x14ac:dyDescent="0.25">
      <c r="A27" s="73" t="s">
        <v>48</v>
      </c>
      <c r="B27" s="20" t="s">
        <v>47</v>
      </c>
      <c r="C27" s="75">
        <v>108216.02565656076</v>
      </c>
      <c r="D27" s="94">
        <v>106.5</v>
      </c>
      <c r="E27" s="75">
        <v>175267.75766175578</v>
      </c>
      <c r="F27" s="94">
        <v>104.9</v>
      </c>
      <c r="G27" s="75">
        <v>157773.83743991665</v>
      </c>
      <c r="H27" s="94">
        <v>105.6</v>
      </c>
    </row>
    <row r="28" spans="1:8" x14ac:dyDescent="0.25">
      <c r="A28" s="73">
        <v>851</v>
      </c>
      <c r="B28" s="22" t="s">
        <v>140</v>
      </c>
      <c r="C28" s="75">
        <v>113370.87163509261</v>
      </c>
      <c r="D28" s="94">
        <v>107.1</v>
      </c>
      <c r="E28" s="75">
        <v>187723.07498234362</v>
      </c>
      <c r="F28" s="94">
        <v>105.3</v>
      </c>
      <c r="G28" s="75">
        <v>170338.16571548799</v>
      </c>
      <c r="H28" s="94">
        <v>106.1</v>
      </c>
    </row>
    <row r="29" spans="1:8" x14ac:dyDescent="0.25">
      <c r="A29" s="73">
        <v>853</v>
      </c>
      <c r="B29" s="22" t="s">
        <v>139</v>
      </c>
      <c r="C29" s="75">
        <v>101141.3249331806</v>
      </c>
      <c r="D29" s="94">
        <v>105.7</v>
      </c>
      <c r="E29" s="75">
        <v>149700.72738142687</v>
      </c>
      <c r="F29" s="94">
        <v>104.2</v>
      </c>
      <c r="G29" s="75">
        <v>134632.1393195164</v>
      </c>
      <c r="H29" s="94">
        <v>105</v>
      </c>
    </row>
    <row r="30" spans="1:8" ht="22.5" x14ac:dyDescent="0.25">
      <c r="A30" s="73" t="s">
        <v>138</v>
      </c>
      <c r="B30" s="20" t="s">
        <v>137</v>
      </c>
      <c r="C30" s="75">
        <v>112759.48308097933</v>
      </c>
      <c r="D30" s="94">
        <v>108.1</v>
      </c>
      <c r="E30" s="75">
        <v>218667.31306200268</v>
      </c>
      <c r="F30" s="94">
        <v>103.8</v>
      </c>
      <c r="G30" s="75">
        <v>163113.96526331772</v>
      </c>
      <c r="H30" s="94">
        <v>105.4</v>
      </c>
    </row>
  </sheetData>
  <mergeCells count="5">
    <mergeCell ref="A2:A3"/>
    <mergeCell ref="B2:B3"/>
    <mergeCell ref="G2:H2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8440-A23C-4F56-95D9-E2D821218194}">
  <sheetPr codeName="Munka15"/>
  <dimension ref="A1:G21"/>
  <sheetViews>
    <sheetView zoomScaleNormal="100" workbookViewId="0"/>
  </sheetViews>
  <sheetFormatPr defaultRowHeight="11.25" x14ac:dyDescent="0.25"/>
  <cols>
    <col min="1" max="1" width="7.140625" style="99" customWidth="1"/>
    <col min="2" max="2" width="33.5703125" style="98" customWidth="1"/>
    <col min="3" max="5" width="9.140625" style="98"/>
    <col min="6" max="7" width="10" style="98" customWidth="1"/>
    <col min="8" max="16384" width="9.140625" style="98"/>
  </cols>
  <sheetData>
    <row r="1" spans="1:7" s="100" customFormat="1" ht="12" thickBot="1" x14ac:dyDescent="0.3">
      <c r="A1" s="115" t="s">
        <v>169</v>
      </c>
      <c r="B1" s="47"/>
      <c r="C1" s="47"/>
      <c r="D1" s="47"/>
      <c r="E1" s="47"/>
      <c r="F1" s="47"/>
      <c r="G1" s="47"/>
    </row>
    <row r="2" spans="1:7" s="110" customFormat="1" ht="33.75" x14ac:dyDescent="0.25">
      <c r="A2" s="285" t="s">
        <v>76</v>
      </c>
      <c r="B2" s="287" t="s">
        <v>151</v>
      </c>
      <c r="C2" s="289" t="s">
        <v>168</v>
      </c>
      <c r="D2" s="290"/>
      <c r="E2" s="291"/>
      <c r="F2" s="114" t="s">
        <v>167</v>
      </c>
      <c r="G2" s="113" t="s">
        <v>166</v>
      </c>
    </row>
    <row r="3" spans="1:7" s="110" customFormat="1" x14ac:dyDescent="0.25">
      <c r="A3" s="286"/>
      <c r="B3" s="288"/>
      <c r="C3" s="112">
        <v>2000</v>
      </c>
      <c r="D3" s="112">
        <v>2005</v>
      </c>
      <c r="E3" s="112">
        <v>2006</v>
      </c>
      <c r="F3" s="112">
        <v>2006</v>
      </c>
      <c r="G3" s="111" t="s">
        <v>165</v>
      </c>
    </row>
    <row r="4" spans="1:7" s="109" customFormat="1" x14ac:dyDescent="0.2">
      <c r="A4" s="106" t="s">
        <v>146</v>
      </c>
      <c r="B4" s="74" t="s">
        <v>71</v>
      </c>
      <c r="C4" s="63">
        <v>400.7</v>
      </c>
      <c r="D4" s="63">
        <v>688.54603713870154</v>
      </c>
      <c r="E4" s="63">
        <v>761.94839841000157</v>
      </c>
      <c r="F4" s="105">
        <v>110.66048707161664</v>
      </c>
      <c r="G4" s="105">
        <v>11.305776311381788</v>
      </c>
    </row>
    <row r="5" spans="1:7" x14ac:dyDescent="0.25">
      <c r="A5" s="108" t="s">
        <v>164</v>
      </c>
      <c r="B5" s="74" t="s">
        <v>163</v>
      </c>
      <c r="C5" s="63">
        <v>514</v>
      </c>
      <c r="D5" s="63">
        <v>1016.520319948205</v>
      </c>
      <c r="E5" s="63">
        <v>988.96829217547088</v>
      </c>
      <c r="F5" s="105">
        <v>97.28957432212097</v>
      </c>
      <c r="G5" s="105">
        <v>11.52439469982145</v>
      </c>
    </row>
    <row r="6" spans="1:7" x14ac:dyDescent="0.25">
      <c r="A6" s="106" t="s">
        <v>70</v>
      </c>
      <c r="B6" s="74" t="s">
        <v>69</v>
      </c>
      <c r="C6" s="63">
        <v>848.3</v>
      </c>
      <c r="D6" s="63">
        <v>1168.9412375869783</v>
      </c>
      <c r="E6" s="63">
        <v>1124.4980578566078</v>
      </c>
      <c r="F6" s="105">
        <v>96.197997101880532</v>
      </c>
      <c r="G6" s="105">
        <v>4.8097150971622815</v>
      </c>
    </row>
    <row r="7" spans="1:7" x14ac:dyDescent="0.25">
      <c r="A7" s="106" t="s">
        <v>68</v>
      </c>
      <c r="B7" s="74" t="s">
        <v>67</v>
      </c>
      <c r="C7" s="63">
        <v>631.79999999999995</v>
      </c>
      <c r="D7" s="63">
        <v>1016.7865526170384</v>
      </c>
      <c r="E7" s="63">
        <v>1102.747237231401</v>
      </c>
      <c r="F7" s="105">
        <v>108.45415238755018</v>
      </c>
      <c r="G7" s="105">
        <v>9.7276452776549291</v>
      </c>
    </row>
    <row r="8" spans="1:7" x14ac:dyDescent="0.25">
      <c r="A8" s="106" t="s">
        <v>66</v>
      </c>
      <c r="B8" s="20" t="s">
        <v>65</v>
      </c>
      <c r="C8" s="63">
        <v>898.7</v>
      </c>
      <c r="D8" s="63">
        <v>1538.7542990248207</v>
      </c>
      <c r="E8" s="63">
        <v>1666.6181363768121</v>
      </c>
      <c r="F8" s="105">
        <v>108.30956816387285</v>
      </c>
      <c r="G8" s="105">
        <v>10.841797570512002</v>
      </c>
    </row>
    <row r="9" spans="1:7" x14ac:dyDescent="0.25">
      <c r="A9" s="107" t="s">
        <v>162</v>
      </c>
      <c r="B9" s="22" t="s">
        <v>142</v>
      </c>
      <c r="C9" s="63">
        <v>657</v>
      </c>
      <c r="D9" s="63">
        <v>1057.0081299626452</v>
      </c>
      <c r="E9" s="63">
        <v>1145.8341530278051</v>
      </c>
      <c r="F9" s="105">
        <v>108.40353262640458</v>
      </c>
      <c r="G9" s="105">
        <v>9.7133305013644922</v>
      </c>
    </row>
    <row r="10" spans="1:7" x14ac:dyDescent="0.25">
      <c r="A10" s="106" t="s">
        <v>64</v>
      </c>
      <c r="B10" s="74" t="s">
        <v>63</v>
      </c>
      <c r="C10" s="63">
        <v>461.9</v>
      </c>
      <c r="D10" s="63">
        <v>738.23222439660788</v>
      </c>
      <c r="E10" s="63">
        <v>813.73981663695406</v>
      </c>
      <c r="F10" s="105">
        <v>110.2281625950509</v>
      </c>
      <c r="G10" s="105">
        <v>9.8979523872153141</v>
      </c>
    </row>
    <row r="11" spans="1:7" ht="22.5" x14ac:dyDescent="0.25">
      <c r="A11" s="106" t="s">
        <v>62</v>
      </c>
      <c r="B11" s="20" t="s">
        <v>153</v>
      </c>
      <c r="C11" s="63">
        <v>491.4</v>
      </c>
      <c r="D11" s="63">
        <v>850.18810636431942</v>
      </c>
      <c r="E11" s="63">
        <v>982.86562994925418</v>
      </c>
      <c r="F11" s="105">
        <v>115.60566686263196</v>
      </c>
      <c r="G11" s="105">
        <v>12.247454069127684</v>
      </c>
    </row>
    <row r="12" spans="1:7" x14ac:dyDescent="0.25">
      <c r="A12" s="106" t="s">
        <v>60</v>
      </c>
      <c r="B12" s="74" t="s">
        <v>59</v>
      </c>
      <c r="C12" s="63">
        <v>367.7</v>
      </c>
      <c r="D12" s="63">
        <v>627.29246590892683</v>
      </c>
      <c r="E12" s="63">
        <v>703.96235882637609</v>
      </c>
      <c r="F12" s="105">
        <v>112.22235194652896</v>
      </c>
      <c r="G12" s="105">
        <v>11.431839880862471</v>
      </c>
    </row>
    <row r="13" spans="1:7" ht="22.5" x14ac:dyDescent="0.25">
      <c r="A13" s="106" t="s">
        <v>58</v>
      </c>
      <c r="B13" s="20" t="s">
        <v>57</v>
      </c>
      <c r="C13" s="63">
        <v>726</v>
      </c>
      <c r="D13" s="63">
        <v>1209.2839739858321</v>
      </c>
      <c r="E13" s="63">
        <v>1357.9105189184224</v>
      </c>
      <c r="F13" s="105">
        <v>112.29045849691643</v>
      </c>
      <c r="G13" s="105">
        <v>10.999857686339642</v>
      </c>
    </row>
    <row r="14" spans="1:7" x14ac:dyDescent="0.25">
      <c r="A14" s="106" t="s">
        <v>56</v>
      </c>
      <c r="B14" s="74" t="s">
        <v>55</v>
      </c>
      <c r="C14" s="63">
        <v>1288.7</v>
      </c>
      <c r="D14" s="63">
        <v>2448.4449714771549</v>
      </c>
      <c r="E14" s="63">
        <v>2815.8050477939923</v>
      </c>
      <c r="F14" s="105">
        <v>115.00381183144206</v>
      </c>
      <c r="G14" s="105">
        <v>13.913481633718817</v>
      </c>
    </row>
    <row r="15" spans="1:7" x14ac:dyDescent="0.25">
      <c r="A15" s="106" t="s">
        <v>54</v>
      </c>
      <c r="B15" s="20" t="s">
        <v>53</v>
      </c>
      <c r="C15" s="63">
        <v>671.2</v>
      </c>
      <c r="D15" s="63">
        <v>1060.0289453158618</v>
      </c>
      <c r="E15" s="63">
        <v>1162.8370011745994</v>
      </c>
      <c r="F15" s="105">
        <v>109.69860835527498</v>
      </c>
      <c r="G15" s="105">
        <v>9.5917383460343952</v>
      </c>
    </row>
    <row r="16" spans="1:7" x14ac:dyDescent="0.25">
      <c r="A16" s="104" t="s">
        <v>161</v>
      </c>
      <c r="B16" s="103" t="s">
        <v>25</v>
      </c>
      <c r="C16" s="63">
        <v>633.79999999999995</v>
      </c>
      <c r="D16" s="63">
        <v>1039.026955950033</v>
      </c>
      <c r="E16" s="63">
        <v>1156.7577828910178</v>
      </c>
      <c r="F16" s="105">
        <v>111.33087320466461</v>
      </c>
      <c r="G16" s="105">
        <v>10.547357533834267</v>
      </c>
    </row>
    <row r="17" spans="1:7" ht="22.5" x14ac:dyDescent="0.25">
      <c r="A17" s="74" t="s">
        <v>52</v>
      </c>
      <c r="B17" s="20" t="s">
        <v>51</v>
      </c>
      <c r="C17" s="63">
        <v>705.2</v>
      </c>
      <c r="D17" s="63">
        <v>1422.2924741622112</v>
      </c>
      <c r="E17" s="63">
        <v>1526.4205266106917</v>
      </c>
      <c r="F17" s="105">
        <v>107.3211420534174</v>
      </c>
      <c r="G17" s="105">
        <v>13.734873521302692</v>
      </c>
    </row>
    <row r="18" spans="1:7" x14ac:dyDescent="0.25">
      <c r="A18" s="106" t="s">
        <v>50</v>
      </c>
      <c r="B18" s="74" t="s">
        <v>49</v>
      </c>
      <c r="C18" s="63">
        <v>546.79999999999995</v>
      </c>
      <c r="D18" s="63">
        <v>1283.7355385116266</v>
      </c>
      <c r="E18" s="63">
        <v>1314.2468159047621</v>
      </c>
      <c r="F18" s="105">
        <v>102.37675724304638</v>
      </c>
      <c r="G18" s="105">
        <v>15.73767077820265</v>
      </c>
    </row>
    <row r="19" spans="1:7" x14ac:dyDescent="0.25">
      <c r="A19" s="106" t="s">
        <v>48</v>
      </c>
      <c r="B19" s="20" t="s">
        <v>47</v>
      </c>
      <c r="C19" s="63">
        <v>460.4</v>
      </c>
      <c r="D19" s="63">
        <v>943.35027711940006</v>
      </c>
      <c r="E19" s="63">
        <v>1003.1792878355299</v>
      </c>
      <c r="F19" s="105">
        <v>106.34218403993295</v>
      </c>
      <c r="G19" s="105">
        <v>13.860706342412588</v>
      </c>
    </row>
    <row r="20" spans="1:7" ht="22.5" x14ac:dyDescent="0.25">
      <c r="A20" s="106" t="s">
        <v>138</v>
      </c>
      <c r="B20" s="20" t="s">
        <v>137</v>
      </c>
      <c r="C20" s="63">
        <v>523.4</v>
      </c>
      <c r="D20" s="63">
        <v>986.52930175629729</v>
      </c>
      <c r="E20" s="63">
        <v>1053.7162555650184</v>
      </c>
      <c r="F20" s="105">
        <v>106.81043671881916</v>
      </c>
      <c r="G20" s="105">
        <v>12.369468564728203</v>
      </c>
    </row>
    <row r="21" spans="1:7" s="100" customFormat="1" x14ac:dyDescent="0.25">
      <c r="A21" s="104" t="s">
        <v>160</v>
      </c>
      <c r="B21" s="103" t="s">
        <v>159</v>
      </c>
      <c r="C21" s="102">
        <v>605.4</v>
      </c>
      <c r="D21" s="102">
        <v>1086</v>
      </c>
      <c r="E21" s="102">
        <v>1183.9666041269204</v>
      </c>
      <c r="F21" s="101">
        <v>109.02086594170537</v>
      </c>
      <c r="G21" s="101">
        <v>11.82772916901682</v>
      </c>
    </row>
  </sheetData>
  <mergeCells count="3">
    <mergeCell ref="A2:A3"/>
    <mergeCell ref="B2:B3"/>
    <mergeCell ref="C2:E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53A1C-0D68-4786-BED2-605D90C4D421}">
  <sheetPr codeName="Munka16"/>
  <dimension ref="A1:G21"/>
  <sheetViews>
    <sheetView zoomScaleNormal="100" workbookViewId="0"/>
  </sheetViews>
  <sheetFormatPr defaultRowHeight="11.25" x14ac:dyDescent="0.25"/>
  <cols>
    <col min="1" max="1" width="7.140625" style="99" customWidth="1"/>
    <col min="2" max="2" width="33.5703125" style="98" customWidth="1"/>
    <col min="3" max="5" width="9.140625" style="98"/>
    <col min="6" max="7" width="10" style="98" customWidth="1"/>
    <col min="8" max="16384" width="9.140625" style="98"/>
  </cols>
  <sheetData>
    <row r="1" spans="1:7" s="100" customFormat="1" ht="12" thickBot="1" x14ac:dyDescent="0.3">
      <c r="A1" s="115" t="s">
        <v>171</v>
      </c>
      <c r="B1" s="47"/>
      <c r="C1" s="47"/>
      <c r="D1" s="47"/>
      <c r="E1" s="47"/>
      <c r="F1" s="47"/>
      <c r="G1" s="47"/>
    </row>
    <row r="2" spans="1:7" s="110" customFormat="1" ht="33.75" x14ac:dyDescent="0.25">
      <c r="A2" s="285" t="s">
        <v>76</v>
      </c>
      <c r="B2" s="287" t="s">
        <v>151</v>
      </c>
      <c r="C2" s="289" t="s">
        <v>170</v>
      </c>
      <c r="D2" s="290"/>
      <c r="E2" s="291"/>
      <c r="F2" s="114" t="s">
        <v>167</v>
      </c>
      <c r="G2" s="113" t="s">
        <v>166</v>
      </c>
    </row>
    <row r="3" spans="1:7" s="110" customFormat="1" x14ac:dyDescent="0.25">
      <c r="A3" s="286"/>
      <c r="B3" s="288"/>
      <c r="C3" s="111">
        <v>2000</v>
      </c>
      <c r="D3" s="112">
        <v>2005</v>
      </c>
      <c r="E3" s="112">
        <v>2006</v>
      </c>
      <c r="F3" s="112">
        <v>2006</v>
      </c>
      <c r="G3" s="111" t="s">
        <v>165</v>
      </c>
    </row>
    <row r="4" spans="1:7" s="109" customFormat="1" x14ac:dyDescent="0.2">
      <c r="A4" s="106" t="s">
        <v>146</v>
      </c>
      <c r="B4" s="74" t="s">
        <v>71</v>
      </c>
      <c r="C4" s="63">
        <v>184.2</v>
      </c>
      <c r="D4" s="63">
        <v>266.05433376455369</v>
      </c>
      <c r="E4" s="63">
        <v>294.66162749041655</v>
      </c>
      <c r="F4" s="118">
        <v>110.75242538660508</v>
      </c>
      <c r="G4" s="118">
        <v>8.1448044232281802</v>
      </c>
    </row>
    <row r="5" spans="1:7" x14ac:dyDescent="0.25">
      <c r="A5" s="108" t="s">
        <v>164</v>
      </c>
      <c r="B5" s="74" t="s">
        <v>163</v>
      </c>
      <c r="C5" s="63">
        <v>241</v>
      </c>
      <c r="D5" s="120">
        <v>403.89515593895158</v>
      </c>
      <c r="E5" s="63">
        <v>391.30473879325893</v>
      </c>
      <c r="F5" s="118">
        <v>96.882751139606228</v>
      </c>
      <c r="G5" s="118">
        <v>8.4134114982142183</v>
      </c>
    </row>
    <row r="6" spans="1:7" x14ac:dyDescent="0.25">
      <c r="A6" s="106" t="s">
        <v>70</v>
      </c>
      <c r="B6" s="74" t="s">
        <v>69</v>
      </c>
      <c r="C6" s="63">
        <v>378.2</v>
      </c>
      <c r="D6" s="119">
        <v>490.55045871559633</v>
      </c>
      <c r="E6" s="63">
        <v>466.64132603231951</v>
      </c>
      <c r="F6" s="118">
        <v>95.126060477880728</v>
      </c>
      <c r="G6" s="118">
        <v>3.5643488260769907</v>
      </c>
    </row>
    <row r="7" spans="1:7" x14ac:dyDescent="0.25">
      <c r="A7" s="106" t="s">
        <v>68</v>
      </c>
      <c r="B7" s="74" t="s">
        <v>67</v>
      </c>
      <c r="C7" s="63">
        <v>280.60000000000002</v>
      </c>
      <c r="D7" s="120">
        <v>391.97342192691031</v>
      </c>
      <c r="E7" s="63">
        <v>424.28171157407348</v>
      </c>
      <c r="F7" s="118">
        <v>108.24246947365414</v>
      </c>
      <c r="G7" s="118">
        <v>7.134112001670867</v>
      </c>
    </row>
    <row r="8" spans="1:7" x14ac:dyDescent="0.25">
      <c r="A8" s="106" t="s">
        <v>66</v>
      </c>
      <c r="B8" s="20" t="s">
        <v>65</v>
      </c>
      <c r="C8" s="63">
        <v>444.4</v>
      </c>
      <c r="D8" s="119">
        <v>678.5665529010239</v>
      </c>
      <c r="E8" s="63">
        <v>732.13651406723284</v>
      </c>
      <c r="F8" s="118">
        <v>107.89457731702004</v>
      </c>
      <c r="G8" s="118">
        <v>8.6766733926101338</v>
      </c>
    </row>
    <row r="9" spans="1:7" x14ac:dyDescent="0.25">
      <c r="A9" s="107" t="s">
        <v>162</v>
      </c>
      <c r="B9" s="22" t="s">
        <v>142</v>
      </c>
      <c r="C9" s="63">
        <v>295.8</v>
      </c>
      <c r="D9" s="120">
        <v>414.14780292942748</v>
      </c>
      <c r="E9" s="63">
        <v>447.90979349474821</v>
      </c>
      <c r="F9" s="118">
        <v>108.15215976675697</v>
      </c>
      <c r="G9" s="118">
        <v>7.1598420449837219</v>
      </c>
    </row>
    <row r="10" spans="1:7" x14ac:dyDescent="0.25">
      <c r="A10" s="106" t="s">
        <v>64</v>
      </c>
      <c r="B10" s="74" t="s">
        <v>63</v>
      </c>
      <c r="C10" s="63">
        <v>197.2</v>
      </c>
      <c r="D10" s="119">
        <v>266.21656881930852</v>
      </c>
      <c r="E10" s="63">
        <v>296.25092373561267</v>
      </c>
      <c r="F10" s="118">
        <v>111.28192548251556</v>
      </c>
      <c r="G10" s="118">
        <v>7.0184854458482659</v>
      </c>
    </row>
    <row r="11" spans="1:7" ht="22.5" x14ac:dyDescent="0.25">
      <c r="A11" s="106" t="s">
        <v>62</v>
      </c>
      <c r="B11" s="20" t="s">
        <v>153</v>
      </c>
      <c r="C11" s="63">
        <v>214.7</v>
      </c>
      <c r="D11" s="120">
        <v>315.96525096525096</v>
      </c>
      <c r="E11" s="63">
        <v>366.98016648048224</v>
      </c>
      <c r="F11" s="118">
        <v>116.14573607679466</v>
      </c>
      <c r="G11" s="118">
        <v>9.3457123359506298</v>
      </c>
    </row>
    <row r="12" spans="1:7" x14ac:dyDescent="0.25">
      <c r="A12" s="106" t="s">
        <v>60</v>
      </c>
      <c r="B12" s="74" t="s">
        <v>59</v>
      </c>
      <c r="C12" s="63">
        <v>168.4</v>
      </c>
      <c r="D12" s="119">
        <v>244.746632456703</v>
      </c>
      <c r="E12" s="63">
        <v>276.00119184397664</v>
      </c>
      <c r="F12" s="118">
        <v>112.77016932717257</v>
      </c>
      <c r="G12" s="118">
        <v>8.5829104759526977</v>
      </c>
    </row>
    <row r="13" spans="1:7" ht="22.5" x14ac:dyDescent="0.25">
      <c r="A13" s="106" t="s">
        <v>58</v>
      </c>
      <c r="B13" s="20" t="s">
        <v>57</v>
      </c>
      <c r="C13" s="63">
        <v>354.3</v>
      </c>
      <c r="D13" s="120">
        <v>525.53463349024889</v>
      </c>
      <c r="E13" s="63">
        <v>589.25043530840776</v>
      </c>
      <c r="F13" s="118">
        <v>112.12399673737983</v>
      </c>
      <c r="G13" s="118">
        <v>8.8482522193730873</v>
      </c>
    </row>
    <row r="14" spans="1:7" x14ac:dyDescent="0.25">
      <c r="A14" s="106" t="s">
        <v>56</v>
      </c>
      <c r="B14" s="74" t="s">
        <v>55</v>
      </c>
      <c r="C14" s="63">
        <v>567.79999999999995</v>
      </c>
      <c r="D14" s="119">
        <v>945.55408970976259</v>
      </c>
      <c r="E14" s="63">
        <v>1085.9488225873722</v>
      </c>
      <c r="F14" s="118">
        <v>114.84787960895011</v>
      </c>
      <c r="G14" s="118">
        <v>11.412946947789937</v>
      </c>
    </row>
    <row r="15" spans="1:7" x14ac:dyDescent="0.25">
      <c r="A15" s="106" t="s">
        <v>54</v>
      </c>
      <c r="B15" s="20" t="s">
        <v>53</v>
      </c>
      <c r="C15" s="63">
        <v>287.2</v>
      </c>
      <c r="D15" s="120">
        <v>390.18637532133675</v>
      </c>
      <c r="E15" s="63">
        <v>429.11753015001642</v>
      </c>
      <c r="F15" s="118">
        <v>109.97757925212484</v>
      </c>
      <c r="G15" s="118">
        <v>6.9215641724696075</v>
      </c>
    </row>
    <row r="16" spans="1:7" x14ac:dyDescent="0.25">
      <c r="A16" s="104" t="s">
        <v>161</v>
      </c>
      <c r="B16" s="103" t="s">
        <v>25</v>
      </c>
      <c r="C16" s="63">
        <v>285.5</v>
      </c>
      <c r="D16" s="119">
        <v>405.06245890861277</v>
      </c>
      <c r="E16" s="63">
        <v>451.01036620402948</v>
      </c>
      <c r="F16" s="118">
        <v>111.34341291938466</v>
      </c>
      <c r="G16" s="118">
        <v>7.9187074787747891</v>
      </c>
    </row>
    <row r="17" spans="1:7" ht="22.5" x14ac:dyDescent="0.25">
      <c r="A17" s="74" t="s">
        <v>52</v>
      </c>
      <c r="B17" s="20" t="s">
        <v>51</v>
      </c>
      <c r="C17" s="63">
        <v>305.10000000000002</v>
      </c>
      <c r="D17" s="120">
        <v>531.53943217665619</v>
      </c>
      <c r="E17" s="63">
        <v>567.82874728804836</v>
      </c>
      <c r="F17" s="118">
        <v>106.8272103468951</v>
      </c>
      <c r="G17" s="118">
        <v>10.907911704754824</v>
      </c>
    </row>
    <row r="18" spans="1:7" x14ac:dyDescent="0.25">
      <c r="A18" s="106" t="s">
        <v>50</v>
      </c>
      <c r="B18" s="74" t="s">
        <v>49</v>
      </c>
      <c r="C18" s="63">
        <v>240.9</v>
      </c>
      <c r="D18" s="119">
        <v>462.52617801047114</v>
      </c>
      <c r="E18" s="63">
        <v>470.38359994722902</v>
      </c>
      <c r="F18" s="118">
        <v>101.69880588609192</v>
      </c>
      <c r="G18" s="118">
        <v>11.798479044027378</v>
      </c>
    </row>
    <row r="19" spans="1:7" x14ac:dyDescent="0.25">
      <c r="A19" s="106" t="s">
        <v>48</v>
      </c>
      <c r="B19" s="20" t="s">
        <v>47</v>
      </c>
      <c r="C19" s="63">
        <v>203.6</v>
      </c>
      <c r="D19" s="120">
        <v>354.75826972010179</v>
      </c>
      <c r="E19" s="63">
        <v>374.8658337555907</v>
      </c>
      <c r="F19" s="118">
        <v>105.66796203266901</v>
      </c>
      <c r="G19" s="118">
        <v>10.70902201663262</v>
      </c>
    </row>
    <row r="20" spans="1:7" ht="22.5" x14ac:dyDescent="0.25">
      <c r="A20" s="106" t="s">
        <v>138</v>
      </c>
      <c r="B20" s="20" t="s">
        <v>137</v>
      </c>
      <c r="C20" s="63">
        <v>236</v>
      </c>
      <c r="D20" s="119">
        <v>391.37709137709135</v>
      </c>
      <c r="E20" s="63">
        <v>416.0089334874263</v>
      </c>
      <c r="F20" s="118">
        <v>106.29363410711288</v>
      </c>
      <c r="G20" s="118">
        <v>9.9086252392631025</v>
      </c>
    </row>
    <row r="21" spans="1:7" x14ac:dyDescent="0.25">
      <c r="A21" s="104" t="s">
        <v>160</v>
      </c>
      <c r="B21" s="103" t="s">
        <v>159</v>
      </c>
      <c r="C21" s="102">
        <v>270.7</v>
      </c>
      <c r="D21" s="117">
        <v>416.17589576547232</v>
      </c>
      <c r="E21" s="102">
        <v>452.72566421893862</v>
      </c>
      <c r="F21" s="116">
        <v>108.78228864894741</v>
      </c>
      <c r="G21" s="116">
        <v>8.9493080834174279</v>
      </c>
    </row>
  </sheetData>
  <mergeCells count="3">
    <mergeCell ref="A2:A3"/>
    <mergeCell ref="B2:B3"/>
    <mergeCell ref="C2:E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1E418-0C32-4ABF-A771-9066C9C37FD8}">
  <sheetPr codeName="Munka17"/>
  <dimension ref="A1:G21"/>
  <sheetViews>
    <sheetView zoomScaleNormal="100" workbookViewId="0"/>
  </sheetViews>
  <sheetFormatPr defaultRowHeight="11.25" x14ac:dyDescent="0.25"/>
  <cols>
    <col min="1" max="1" width="7.140625" style="99" customWidth="1"/>
    <col min="2" max="2" width="33.5703125" style="98" customWidth="1"/>
    <col min="3" max="5" width="9.140625" style="98"/>
    <col min="6" max="7" width="10" style="98" customWidth="1"/>
    <col min="8" max="16384" width="9.140625" style="98"/>
  </cols>
  <sheetData>
    <row r="1" spans="1:7" s="100" customFormat="1" ht="12" thickBot="1" x14ac:dyDescent="0.3">
      <c r="A1" s="115" t="s">
        <v>173</v>
      </c>
      <c r="B1" s="47"/>
      <c r="C1" s="47"/>
      <c r="D1" s="47"/>
      <c r="E1" s="47"/>
      <c r="F1" s="47"/>
      <c r="G1" s="47"/>
    </row>
    <row r="2" spans="1:7" s="110" customFormat="1" ht="33.75" x14ac:dyDescent="0.25">
      <c r="A2" s="285" t="s">
        <v>76</v>
      </c>
      <c r="B2" s="287" t="s">
        <v>151</v>
      </c>
      <c r="C2" s="289" t="s">
        <v>172</v>
      </c>
      <c r="D2" s="290"/>
      <c r="E2" s="291"/>
      <c r="F2" s="114" t="s">
        <v>167</v>
      </c>
      <c r="G2" s="113" t="s">
        <v>166</v>
      </c>
    </row>
    <row r="3" spans="1:7" s="110" customFormat="1" x14ac:dyDescent="0.25">
      <c r="A3" s="286"/>
      <c r="B3" s="288"/>
      <c r="C3" s="112">
        <v>2000</v>
      </c>
      <c r="D3" s="111">
        <v>2005</v>
      </c>
      <c r="E3" s="112">
        <v>2006</v>
      </c>
      <c r="F3" s="111">
        <v>2006</v>
      </c>
      <c r="G3" s="111" t="s">
        <v>165</v>
      </c>
    </row>
    <row r="4" spans="1:7" s="109" customFormat="1" x14ac:dyDescent="0.2">
      <c r="A4" s="106" t="s">
        <v>146</v>
      </c>
      <c r="B4" s="74" t="s">
        <v>71</v>
      </c>
      <c r="C4" s="63">
        <v>592</v>
      </c>
      <c r="D4" s="63">
        <v>980.93790426908151</v>
      </c>
      <c r="E4" s="63">
        <v>1073.0923034440877</v>
      </c>
      <c r="F4" s="118">
        <v>109.39451914070672</v>
      </c>
      <c r="G4" s="118">
        <v>10.421225347717012</v>
      </c>
    </row>
    <row r="5" spans="1:7" x14ac:dyDescent="0.25">
      <c r="A5" s="108" t="s">
        <v>164</v>
      </c>
      <c r="B5" s="74" t="s">
        <v>163</v>
      </c>
      <c r="C5" s="63">
        <v>774</v>
      </c>
      <c r="D5" s="63">
        <v>1470.4114134041142</v>
      </c>
      <c r="E5" s="63">
        <v>1415.7455487391255</v>
      </c>
      <c r="F5" s="118">
        <v>96.282274187573591</v>
      </c>
      <c r="G5" s="118">
        <v>10.587839621550788</v>
      </c>
    </row>
    <row r="6" spans="1:7" x14ac:dyDescent="0.25">
      <c r="A6" s="106" t="s">
        <v>70</v>
      </c>
      <c r="B6" s="74" t="s">
        <v>69</v>
      </c>
      <c r="C6" s="63">
        <v>1264</v>
      </c>
      <c r="D6" s="63">
        <v>1717.2608125819136</v>
      </c>
      <c r="E6" s="63">
        <v>1649.2636419139687</v>
      </c>
      <c r="F6" s="118">
        <v>96.040370212273658</v>
      </c>
      <c r="G6" s="118">
        <v>4.5339035995564769</v>
      </c>
    </row>
    <row r="7" spans="1:7" x14ac:dyDescent="0.25">
      <c r="A7" s="106" t="s">
        <v>68</v>
      </c>
      <c r="B7" s="74" t="s">
        <v>67</v>
      </c>
      <c r="C7" s="63">
        <v>932.5</v>
      </c>
      <c r="D7" s="63">
        <v>1449.3156146179401</v>
      </c>
      <c r="E7" s="63">
        <v>1573.3939807330098</v>
      </c>
      <c r="F7" s="118">
        <v>108.56116948327907</v>
      </c>
      <c r="G7" s="118">
        <v>9.1100548214816826</v>
      </c>
    </row>
    <row r="8" spans="1:7" x14ac:dyDescent="0.25">
      <c r="A8" s="106" t="s">
        <v>66</v>
      </c>
      <c r="B8" s="20" t="s">
        <v>65</v>
      </c>
      <c r="C8" s="63">
        <v>1385.8</v>
      </c>
      <c r="D8" s="63">
        <v>2303.071672354949</v>
      </c>
      <c r="E8" s="63">
        <v>2491.9289983470744</v>
      </c>
      <c r="F8" s="118">
        <v>108.2002365909444</v>
      </c>
      <c r="G8" s="118">
        <v>10.273845030831108</v>
      </c>
    </row>
    <row r="9" spans="1:7" x14ac:dyDescent="0.25">
      <c r="A9" s="107" t="s">
        <v>162</v>
      </c>
      <c r="B9" s="22" t="s">
        <v>142</v>
      </c>
      <c r="C9" s="63">
        <v>975</v>
      </c>
      <c r="D9" s="63">
        <v>1515.2463382157125</v>
      </c>
      <c r="E9" s="63">
        <v>1643.7283572513356</v>
      </c>
      <c r="F9" s="118">
        <v>108.4792825955229</v>
      </c>
      <c r="G9" s="118">
        <v>9.0948472749473588</v>
      </c>
    </row>
    <row r="10" spans="1:7" x14ac:dyDescent="0.25">
      <c r="A10" s="106" t="s">
        <v>64</v>
      </c>
      <c r="B10" s="74" t="s">
        <v>63</v>
      </c>
      <c r="C10" s="63">
        <v>671.2</v>
      </c>
      <c r="D10" s="63">
        <v>1042.9223744292237</v>
      </c>
      <c r="E10" s="63">
        <v>1152.7847120682882</v>
      </c>
      <c r="F10" s="118">
        <v>110.5340857893849</v>
      </c>
      <c r="G10" s="118">
        <v>9.4332700220038248</v>
      </c>
    </row>
    <row r="11" spans="1:7" ht="22.5" x14ac:dyDescent="0.25">
      <c r="A11" s="106" t="s">
        <v>62</v>
      </c>
      <c r="B11" s="20" t="s">
        <v>153</v>
      </c>
      <c r="C11" s="63">
        <v>727.5</v>
      </c>
      <c r="D11" s="63">
        <v>1217.2265122265121</v>
      </c>
      <c r="E11" s="63">
        <v>1418.4735412469759</v>
      </c>
      <c r="F11" s="118">
        <v>116.53324397710901</v>
      </c>
      <c r="G11" s="118">
        <v>11.771575743534957</v>
      </c>
    </row>
    <row r="12" spans="1:7" x14ac:dyDescent="0.25">
      <c r="A12" s="106" t="s">
        <v>60</v>
      </c>
      <c r="B12" s="74" t="s">
        <v>59</v>
      </c>
      <c r="C12" s="63">
        <v>550.70000000000005</v>
      </c>
      <c r="D12" s="63">
        <v>906.31815266196281</v>
      </c>
      <c r="E12" s="63">
        <v>1018.8839487663756</v>
      </c>
      <c r="F12" s="118">
        <v>112.42011933378954</v>
      </c>
      <c r="G12" s="118">
        <v>10.79877036955914</v>
      </c>
    </row>
    <row r="13" spans="1:7" ht="22.5" x14ac:dyDescent="0.25">
      <c r="A13" s="106" t="s">
        <v>58</v>
      </c>
      <c r="B13" s="20" t="s">
        <v>57</v>
      </c>
      <c r="C13" s="63">
        <v>1097.2</v>
      </c>
      <c r="D13" s="63">
        <v>1800.5783456624076</v>
      </c>
      <c r="E13" s="63">
        <v>2020.7139753679639</v>
      </c>
      <c r="F13" s="118">
        <v>112.22582900854401</v>
      </c>
      <c r="G13" s="118">
        <v>10.714161274723155</v>
      </c>
    </row>
    <row r="14" spans="1:7" x14ac:dyDescent="0.25">
      <c r="A14" s="106" t="s">
        <v>56</v>
      </c>
      <c r="B14" s="74" t="s">
        <v>55</v>
      </c>
      <c r="C14" s="63">
        <v>1969.8</v>
      </c>
      <c r="D14" s="63">
        <v>3574.9208443271768</v>
      </c>
      <c r="E14" s="63">
        <v>4107.0784254692926</v>
      </c>
      <c r="F14" s="118">
        <v>114.88585633963235</v>
      </c>
      <c r="G14" s="118">
        <v>13.027765990012963</v>
      </c>
    </row>
    <row r="15" spans="1:7" x14ac:dyDescent="0.25">
      <c r="A15" s="106" t="s">
        <v>54</v>
      </c>
      <c r="B15" s="20" t="s">
        <v>53</v>
      </c>
      <c r="C15" s="63">
        <v>999.3</v>
      </c>
      <c r="D15" s="63">
        <v>1548.9138817480721</v>
      </c>
      <c r="E15" s="63">
        <v>1697.3324263582915</v>
      </c>
      <c r="F15" s="118">
        <v>109.58210436094208</v>
      </c>
      <c r="G15" s="118">
        <v>9.2308140138336103</v>
      </c>
    </row>
    <row r="16" spans="1:7" x14ac:dyDescent="0.25">
      <c r="A16" s="104" t="s">
        <v>161</v>
      </c>
      <c r="B16" s="103" t="s">
        <v>25</v>
      </c>
      <c r="C16" s="63">
        <v>944.2</v>
      </c>
      <c r="D16" s="63">
        <v>1501.9855358316897</v>
      </c>
      <c r="E16" s="63">
        <v>1674.6683335109758</v>
      </c>
      <c r="F16" s="118">
        <v>111.49696808389481</v>
      </c>
      <c r="G16" s="118">
        <v>10.021476440550071</v>
      </c>
    </row>
    <row r="17" spans="1:7" ht="22.5" x14ac:dyDescent="0.25">
      <c r="A17" s="74" t="s">
        <v>52</v>
      </c>
      <c r="B17" s="20" t="s">
        <v>51</v>
      </c>
      <c r="C17" s="63">
        <v>1041</v>
      </c>
      <c r="D17" s="63">
        <v>2046.813880126183</v>
      </c>
      <c r="E17" s="63">
        <v>2194.035318957343</v>
      </c>
      <c r="F17" s="118">
        <v>107.19271255000888</v>
      </c>
      <c r="G17" s="118">
        <v>13.231035984480744</v>
      </c>
    </row>
    <row r="18" spans="1:7" x14ac:dyDescent="0.25">
      <c r="A18" s="106" t="s">
        <v>50</v>
      </c>
      <c r="B18" s="74" t="s">
        <v>49</v>
      </c>
      <c r="C18" s="63">
        <v>835.8</v>
      </c>
      <c r="D18" s="63">
        <v>1834.5549738219893</v>
      </c>
      <c r="E18" s="63">
        <v>1872.0359730985399</v>
      </c>
      <c r="F18" s="118">
        <v>102.04305675280285</v>
      </c>
      <c r="G18" s="118">
        <v>14.384884287429012</v>
      </c>
    </row>
    <row r="19" spans="1:7" x14ac:dyDescent="0.25">
      <c r="A19" s="106" t="s">
        <v>48</v>
      </c>
      <c r="B19" s="20" t="s">
        <v>47</v>
      </c>
      <c r="C19" s="63">
        <v>688.5</v>
      </c>
      <c r="D19" s="63">
        <v>1332.9198473282443</v>
      </c>
      <c r="E19" s="63">
        <v>1412.9724939238918</v>
      </c>
      <c r="F19" s="118">
        <v>106.00581098376681</v>
      </c>
      <c r="G19" s="118">
        <v>12.729685098180843</v>
      </c>
    </row>
    <row r="20" spans="1:7" ht="22.5" x14ac:dyDescent="0.25">
      <c r="A20" s="106" t="s">
        <v>138</v>
      </c>
      <c r="B20" s="20" t="s">
        <v>137</v>
      </c>
      <c r="C20" s="63">
        <v>766.2</v>
      </c>
      <c r="D20" s="63">
        <v>1430.3474903474903</v>
      </c>
      <c r="E20" s="63">
        <v>1540.30594104991</v>
      </c>
      <c r="F20" s="118">
        <v>107.68753407437421</v>
      </c>
      <c r="G20" s="118">
        <v>12.342514566800066</v>
      </c>
    </row>
    <row r="21" spans="1:7" x14ac:dyDescent="0.25">
      <c r="A21" s="104" t="s">
        <v>160</v>
      </c>
      <c r="B21" s="103" t="s">
        <v>159</v>
      </c>
      <c r="C21" s="102">
        <v>902.4</v>
      </c>
      <c r="D21" s="102">
        <v>1564.084690553746</v>
      </c>
      <c r="E21" s="102">
        <v>1703.4368372183903</v>
      </c>
      <c r="F21" s="116">
        <v>108.90950135285247</v>
      </c>
      <c r="G21" s="116">
        <v>11.1700560646266</v>
      </c>
    </row>
  </sheetData>
  <mergeCells count="3">
    <mergeCell ref="A2:A3"/>
    <mergeCell ref="B2:B3"/>
    <mergeCell ref="C2:E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7C3DA-CE50-4AA2-991C-B491C817AFC5}">
  <sheetPr codeName="Munka18"/>
  <dimension ref="A1:H35"/>
  <sheetViews>
    <sheetView zoomScaleNormal="100" workbookViewId="0"/>
  </sheetViews>
  <sheetFormatPr defaultRowHeight="15" x14ac:dyDescent="0.25"/>
  <cols>
    <col min="1" max="1" width="39.7109375" style="121" customWidth="1"/>
    <col min="2" max="16384" width="9.140625" style="121"/>
  </cols>
  <sheetData>
    <row r="1" spans="1:8" ht="15" customHeight="1" x14ac:dyDescent="0.25">
      <c r="A1" s="131" t="s">
        <v>177</v>
      </c>
      <c r="B1" s="130"/>
      <c r="C1" s="130"/>
      <c r="D1" s="130"/>
      <c r="E1" s="130"/>
      <c r="F1" s="130"/>
      <c r="G1" s="129"/>
    </row>
    <row r="2" spans="1:8" x14ac:dyDescent="0.25">
      <c r="A2" s="128" t="s">
        <v>12</v>
      </c>
      <c r="B2" s="128">
        <v>2000</v>
      </c>
      <c r="C2" s="128">
        <v>2001</v>
      </c>
      <c r="D2" s="128">
        <v>2002</v>
      </c>
      <c r="E2" s="128">
        <v>2003</v>
      </c>
      <c r="F2" s="128">
        <v>2004</v>
      </c>
      <c r="G2" s="128">
        <v>2005</v>
      </c>
      <c r="H2" s="128">
        <v>2006</v>
      </c>
    </row>
    <row r="3" spans="1:8" ht="11.1" customHeight="1" x14ac:dyDescent="0.25">
      <c r="A3" s="293" t="s">
        <v>11</v>
      </c>
      <c r="B3" s="293"/>
      <c r="C3" s="293"/>
      <c r="D3" s="293"/>
      <c r="E3" s="293"/>
      <c r="F3" s="293"/>
      <c r="G3" s="293"/>
      <c r="H3" s="293"/>
    </row>
    <row r="4" spans="1:8" ht="11.1" customHeight="1" x14ac:dyDescent="0.25">
      <c r="A4" s="124" t="s">
        <v>176</v>
      </c>
      <c r="B4" s="125">
        <v>2239.9</v>
      </c>
      <c r="C4" s="125">
        <v>2233.6999999999998</v>
      </c>
      <c r="D4" s="125">
        <v>2224.1</v>
      </c>
      <c r="E4" s="125">
        <v>2233.8000000000002</v>
      </c>
      <c r="F4" s="125">
        <v>2217.3000000000002</v>
      </c>
      <c r="G4" s="125">
        <v>2240.5</v>
      </c>
      <c r="H4" s="125">
        <v>2263</v>
      </c>
    </row>
    <row r="5" spans="1:8" ht="11.1" customHeight="1" x14ac:dyDescent="0.25">
      <c r="A5" s="124" t="s">
        <v>4</v>
      </c>
      <c r="B5" s="125"/>
      <c r="C5" s="125"/>
      <c r="D5" s="125"/>
      <c r="E5" s="125"/>
      <c r="F5" s="125"/>
      <c r="G5" s="125"/>
      <c r="H5" s="125"/>
    </row>
    <row r="6" spans="1:8" ht="11.1" customHeight="1" x14ac:dyDescent="0.25">
      <c r="A6" s="126" t="s">
        <v>7</v>
      </c>
      <c r="B6" s="125">
        <v>2081.4</v>
      </c>
      <c r="C6" s="125">
        <v>2091.9</v>
      </c>
      <c r="D6" s="125">
        <v>2086.1999999999998</v>
      </c>
      <c r="E6" s="125">
        <v>2095.6</v>
      </c>
      <c r="F6" s="125">
        <v>2080.8000000000002</v>
      </c>
      <c r="G6" s="125">
        <v>2081.8000000000002</v>
      </c>
      <c r="H6" s="125">
        <v>2099.1</v>
      </c>
    </row>
    <row r="7" spans="1:8" ht="11.1" customHeight="1" x14ac:dyDescent="0.25">
      <c r="A7" s="126" t="s">
        <v>6</v>
      </c>
      <c r="B7" s="125">
        <v>158.5</v>
      </c>
      <c r="C7" s="125">
        <v>141.80000000000001</v>
      </c>
      <c r="D7" s="123">
        <v>137.9</v>
      </c>
      <c r="E7" s="125">
        <v>138.19999999999999</v>
      </c>
      <c r="F7" s="125">
        <v>136.5</v>
      </c>
      <c r="G7" s="125">
        <v>158.69999999999999</v>
      </c>
      <c r="H7" s="125">
        <v>163.9</v>
      </c>
    </row>
    <row r="8" spans="1:8" ht="11.1" customHeight="1" x14ac:dyDescent="0.25">
      <c r="A8" s="124" t="s">
        <v>174</v>
      </c>
      <c r="B8" s="125">
        <v>969.4</v>
      </c>
      <c r="C8" s="125">
        <v>977.3</v>
      </c>
      <c r="D8" s="125">
        <v>977.2</v>
      </c>
      <c r="E8" s="125">
        <v>957.4</v>
      </c>
      <c r="F8" s="125">
        <v>971.3</v>
      </c>
      <c r="G8" s="125">
        <v>950.7</v>
      </c>
      <c r="H8" s="125">
        <v>920.2</v>
      </c>
    </row>
    <row r="9" spans="1:8" ht="11.1" customHeight="1" x14ac:dyDescent="0.25">
      <c r="A9" s="124" t="s">
        <v>4</v>
      </c>
      <c r="B9" s="125"/>
      <c r="C9" s="125"/>
      <c r="D9" s="123"/>
      <c r="E9" s="125"/>
      <c r="F9" s="125"/>
      <c r="G9" s="125"/>
      <c r="H9" s="125"/>
    </row>
    <row r="10" spans="1:8" ht="11.1" customHeight="1" x14ac:dyDescent="0.25">
      <c r="A10" s="126" t="s">
        <v>3</v>
      </c>
      <c r="B10" s="125">
        <v>63.3</v>
      </c>
      <c r="C10" s="125">
        <v>67.2</v>
      </c>
      <c r="D10" s="123">
        <v>68.599999999999994</v>
      </c>
      <c r="E10" s="125">
        <v>57.5</v>
      </c>
      <c r="F10" s="125">
        <v>64.599999999999994</v>
      </c>
      <c r="G10" s="125">
        <v>63.1</v>
      </c>
      <c r="H10" s="125">
        <v>48.3</v>
      </c>
    </row>
    <row r="11" spans="1:8" ht="11.1" customHeight="1" x14ac:dyDescent="0.25">
      <c r="A11" s="292" t="s">
        <v>2</v>
      </c>
      <c r="B11" s="292"/>
      <c r="C11" s="292"/>
      <c r="D11" s="292"/>
      <c r="E11" s="292"/>
      <c r="F11" s="292"/>
      <c r="G11" s="292"/>
      <c r="H11" s="292"/>
    </row>
    <row r="12" spans="1:8" ht="11.1" customHeight="1" x14ac:dyDescent="0.25">
      <c r="A12" s="124" t="s">
        <v>1</v>
      </c>
      <c r="B12" s="123">
        <v>69.794036082634832</v>
      </c>
      <c r="C12" s="125">
        <v>69.599999999999994</v>
      </c>
      <c r="D12" s="125">
        <v>69.47490082154124</v>
      </c>
      <c r="E12" s="125">
        <v>69.998746553020808</v>
      </c>
      <c r="F12" s="125">
        <v>69.5</v>
      </c>
      <c r="G12" s="125">
        <v>70.2</v>
      </c>
      <c r="H12" s="36">
        <f>+H4/(H4+H8)*100</f>
        <v>71.091982910278972</v>
      </c>
    </row>
    <row r="13" spans="1:8" ht="11.1" customHeight="1" x14ac:dyDescent="0.25">
      <c r="A13" s="124" t="s">
        <v>0</v>
      </c>
      <c r="B13" s="123">
        <v>7.0762087593196119</v>
      </c>
      <c r="C13" s="125">
        <v>6.3</v>
      </c>
      <c r="D13" s="125">
        <v>6.2002607796412033</v>
      </c>
      <c r="E13" s="125">
        <v>6.1867669442206097</v>
      </c>
      <c r="F13" s="125">
        <v>6.2</v>
      </c>
      <c r="G13" s="125">
        <v>7.1</v>
      </c>
      <c r="H13" s="122">
        <f>+H7/H4*100</f>
        <v>7.2425983208130802</v>
      </c>
    </row>
    <row r="14" spans="1:8" ht="11.1" customHeight="1" x14ac:dyDescent="0.25">
      <c r="A14" s="292" t="s">
        <v>10</v>
      </c>
      <c r="B14" s="292"/>
      <c r="C14" s="292"/>
      <c r="D14" s="292"/>
      <c r="E14" s="292"/>
      <c r="F14" s="292"/>
      <c r="G14" s="292"/>
      <c r="H14" s="292"/>
    </row>
    <row r="15" spans="1:8" ht="11.1" customHeight="1" x14ac:dyDescent="0.25">
      <c r="A15" s="124" t="s">
        <v>176</v>
      </c>
      <c r="B15" s="125">
        <v>1817.2</v>
      </c>
      <c r="C15" s="125">
        <v>1807.2</v>
      </c>
      <c r="D15" s="125">
        <v>1824.5</v>
      </c>
      <c r="E15" s="125">
        <v>1856.5</v>
      </c>
      <c r="F15" s="125">
        <v>1859.4</v>
      </c>
      <c r="G15" s="125">
        <v>1891.6</v>
      </c>
      <c r="H15" s="125">
        <v>1915.5</v>
      </c>
    </row>
    <row r="16" spans="1:8" ht="11.1" customHeight="1" x14ac:dyDescent="0.25">
      <c r="A16" s="124" t="s">
        <v>4</v>
      </c>
      <c r="B16" s="125"/>
      <c r="C16" s="125"/>
      <c r="D16" s="125"/>
      <c r="E16" s="125"/>
      <c r="F16" s="125"/>
      <c r="G16" s="125"/>
      <c r="H16" s="125"/>
    </row>
    <row r="17" spans="1:8" ht="11.1" customHeight="1" x14ac:dyDescent="0.25">
      <c r="A17" s="126" t="s">
        <v>7</v>
      </c>
      <c r="B17" s="125">
        <v>1713</v>
      </c>
      <c r="C17" s="125">
        <v>1716.3</v>
      </c>
      <c r="D17" s="125">
        <v>1724.4</v>
      </c>
      <c r="E17" s="125">
        <v>1751.6</v>
      </c>
      <c r="F17" s="125">
        <v>1744.6</v>
      </c>
      <c r="G17" s="125">
        <v>1748.2</v>
      </c>
      <c r="H17" s="125">
        <v>1764.2</v>
      </c>
    </row>
    <row r="18" spans="1:8" ht="11.1" customHeight="1" x14ac:dyDescent="0.25">
      <c r="A18" s="126" t="s">
        <v>6</v>
      </c>
      <c r="B18" s="125">
        <v>104.2</v>
      </c>
      <c r="C18" s="125">
        <v>90.9</v>
      </c>
      <c r="D18" s="123">
        <v>100.1</v>
      </c>
      <c r="E18" s="125">
        <v>104.9</v>
      </c>
      <c r="F18" s="125">
        <v>114.8</v>
      </c>
      <c r="G18" s="125">
        <v>143.4</v>
      </c>
      <c r="H18" s="125">
        <v>151.30000000000001</v>
      </c>
    </row>
    <row r="19" spans="1:8" ht="11.1" customHeight="1" x14ac:dyDescent="0.25">
      <c r="A19" s="124" t="s">
        <v>174</v>
      </c>
      <c r="B19" s="125">
        <v>1275.5999999999999</v>
      </c>
      <c r="C19" s="125">
        <v>1284.2</v>
      </c>
      <c r="D19" s="125">
        <v>1321.1</v>
      </c>
      <c r="E19" s="125">
        <v>1277.5999999999999</v>
      </c>
      <c r="F19" s="125">
        <v>1326.8</v>
      </c>
      <c r="G19" s="125">
        <v>1290.2</v>
      </c>
      <c r="H19" s="125">
        <v>1322.7</v>
      </c>
    </row>
    <row r="20" spans="1:8" ht="11.1" customHeight="1" x14ac:dyDescent="0.25">
      <c r="A20" s="124" t="s">
        <v>4</v>
      </c>
      <c r="B20" s="125"/>
      <c r="C20" s="125"/>
      <c r="D20" s="123"/>
      <c r="E20" s="125"/>
      <c r="F20" s="125"/>
      <c r="G20" s="125"/>
      <c r="H20" s="125"/>
    </row>
    <row r="21" spans="1:8" ht="11.1" customHeight="1" x14ac:dyDescent="0.25">
      <c r="A21" s="126" t="s">
        <v>3</v>
      </c>
      <c r="B21" s="125">
        <v>42.8</v>
      </c>
      <c r="C21" s="125">
        <v>39.799999999999997</v>
      </c>
      <c r="D21" s="123">
        <v>47</v>
      </c>
      <c r="E21" s="125">
        <v>40.799999999999997</v>
      </c>
      <c r="F21" s="125">
        <v>43.2</v>
      </c>
      <c r="G21" s="125">
        <v>46</v>
      </c>
      <c r="H21" s="125">
        <v>38.700000000000003</v>
      </c>
    </row>
    <row r="22" spans="1:8" ht="11.1" customHeight="1" x14ac:dyDescent="0.25">
      <c r="A22" s="292" t="s">
        <v>2</v>
      </c>
      <c r="B22" s="292"/>
      <c r="C22" s="292"/>
      <c r="D22" s="292"/>
      <c r="E22" s="292"/>
      <c r="F22" s="292"/>
      <c r="G22" s="292"/>
      <c r="H22" s="292"/>
    </row>
    <row r="23" spans="1:8" ht="11.1" customHeight="1" x14ac:dyDescent="0.25">
      <c r="A23" s="124" t="s">
        <v>1</v>
      </c>
      <c r="B23" s="123">
        <v>58.8</v>
      </c>
      <c r="C23" s="123">
        <v>58.5</v>
      </c>
      <c r="D23" s="123">
        <v>58.001653102746701</v>
      </c>
      <c r="E23" s="123">
        <v>59.235506205928331</v>
      </c>
      <c r="F23" s="123">
        <v>58.4</v>
      </c>
      <c r="G23" s="123">
        <v>59.5</v>
      </c>
      <c r="H23" s="36">
        <f>+H15/(H15+H19)*100</f>
        <v>59.153233277746899</v>
      </c>
    </row>
    <row r="24" spans="1:8" ht="11.1" customHeight="1" x14ac:dyDescent="0.25">
      <c r="A24" s="124" t="s">
        <v>0</v>
      </c>
      <c r="B24" s="127">
        <v>5.7</v>
      </c>
      <c r="C24" s="123">
        <v>5</v>
      </c>
      <c r="D24" s="123">
        <v>5.4864346396272943</v>
      </c>
      <c r="E24" s="123">
        <v>5.6504174521949908</v>
      </c>
      <c r="F24" s="127">
        <v>6.2</v>
      </c>
      <c r="G24" s="127">
        <v>7.6</v>
      </c>
      <c r="H24" s="122">
        <f>+H18/H15*100</f>
        <v>7.8987209605847042</v>
      </c>
    </row>
    <row r="25" spans="1:8" ht="11.1" customHeight="1" x14ac:dyDescent="0.25">
      <c r="A25" s="292" t="s">
        <v>9</v>
      </c>
      <c r="B25" s="292"/>
      <c r="C25" s="292"/>
      <c r="D25" s="292"/>
      <c r="E25" s="292"/>
      <c r="F25" s="292"/>
      <c r="G25" s="292"/>
      <c r="H25" s="292"/>
    </row>
    <row r="26" spans="1:8" ht="11.1" customHeight="1" x14ac:dyDescent="0.25">
      <c r="A26" s="124" t="s">
        <v>176</v>
      </c>
      <c r="B26" s="125">
        <v>4057.1</v>
      </c>
      <c r="C26" s="125">
        <v>4040.9</v>
      </c>
      <c r="D26" s="125">
        <v>4048.6</v>
      </c>
      <c r="E26" s="125">
        <v>4090.3</v>
      </c>
      <c r="F26" s="125">
        <v>4076.7</v>
      </c>
      <c r="G26" s="125">
        <v>4132.1000000000004</v>
      </c>
      <c r="H26" s="125">
        <f>+H4+H15</f>
        <v>4178.5</v>
      </c>
    </row>
    <row r="27" spans="1:8" ht="11.1" customHeight="1" x14ac:dyDescent="0.25">
      <c r="A27" s="124" t="s">
        <v>4</v>
      </c>
      <c r="B27" s="125"/>
      <c r="C27" s="125"/>
      <c r="D27" s="125"/>
      <c r="E27" s="125"/>
      <c r="F27" s="125"/>
      <c r="G27" s="125"/>
      <c r="H27" s="125"/>
    </row>
    <row r="28" spans="1:8" ht="11.1" customHeight="1" x14ac:dyDescent="0.25">
      <c r="A28" s="126" t="s">
        <v>175</v>
      </c>
      <c r="B28" s="125">
        <v>3794.4</v>
      </c>
      <c r="C28" s="125">
        <v>3808.2</v>
      </c>
      <c r="D28" s="125">
        <v>3810.6</v>
      </c>
      <c r="E28" s="125">
        <v>3847.2</v>
      </c>
      <c r="F28" s="125">
        <v>3825.4</v>
      </c>
      <c r="G28" s="125">
        <v>3830</v>
      </c>
      <c r="H28" s="125">
        <f>+H6+H17</f>
        <v>3863.3</v>
      </c>
    </row>
    <row r="29" spans="1:8" ht="11.1" customHeight="1" x14ac:dyDescent="0.25">
      <c r="A29" s="126" t="s">
        <v>6</v>
      </c>
      <c r="B29" s="125">
        <v>262.7</v>
      </c>
      <c r="C29" s="125">
        <v>232.7</v>
      </c>
      <c r="D29" s="125">
        <v>238</v>
      </c>
      <c r="E29" s="125">
        <v>243.1</v>
      </c>
      <c r="F29" s="125">
        <v>251.3</v>
      </c>
      <c r="G29" s="125">
        <v>302.10000000000002</v>
      </c>
      <c r="H29" s="125">
        <f>+H7+H18</f>
        <v>315.20000000000005</v>
      </c>
    </row>
    <row r="30" spans="1:8" ht="11.1" customHeight="1" x14ac:dyDescent="0.25">
      <c r="A30" s="124" t="s">
        <v>174</v>
      </c>
      <c r="B30" s="125">
        <v>2245</v>
      </c>
      <c r="C30" s="125">
        <v>2261.5</v>
      </c>
      <c r="D30" s="125">
        <v>2298.3000000000002</v>
      </c>
      <c r="E30" s="125">
        <v>2235</v>
      </c>
      <c r="F30" s="125">
        <v>2298.1</v>
      </c>
      <c r="G30" s="125">
        <v>2240.9</v>
      </c>
      <c r="H30" s="125">
        <f>+H8+H19</f>
        <v>2242.9</v>
      </c>
    </row>
    <row r="31" spans="1:8" ht="11.1" customHeight="1" x14ac:dyDescent="0.25">
      <c r="A31" s="124" t="s">
        <v>4</v>
      </c>
      <c r="B31" s="125"/>
      <c r="C31" s="125"/>
      <c r="D31" s="125"/>
      <c r="E31" s="125"/>
      <c r="F31" s="125"/>
      <c r="G31" s="125"/>
      <c r="H31" s="125"/>
    </row>
    <row r="32" spans="1:8" ht="11.1" customHeight="1" x14ac:dyDescent="0.25">
      <c r="A32" s="126" t="s">
        <v>3</v>
      </c>
      <c r="B32" s="125">
        <v>106.1</v>
      </c>
      <c r="C32" s="125">
        <v>107</v>
      </c>
      <c r="D32" s="125">
        <v>115.6</v>
      </c>
      <c r="E32" s="125">
        <v>98.3</v>
      </c>
      <c r="F32" s="125">
        <v>107.8</v>
      </c>
      <c r="G32" s="125">
        <v>109.1</v>
      </c>
      <c r="H32" s="125">
        <f>+H10+H21</f>
        <v>87</v>
      </c>
    </row>
    <row r="33" spans="1:8" ht="11.1" customHeight="1" x14ac:dyDescent="0.25">
      <c r="A33" s="292" t="s">
        <v>2</v>
      </c>
      <c r="B33" s="292"/>
      <c r="C33" s="292"/>
      <c r="D33" s="292"/>
      <c r="E33" s="292"/>
      <c r="F33" s="292"/>
      <c r="G33" s="292"/>
      <c r="H33" s="292"/>
    </row>
    <row r="34" spans="1:8" ht="11.1" customHeight="1" x14ac:dyDescent="0.25">
      <c r="A34" s="124" t="s">
        <v>1</v>
      </c>
      <c r="B34" s="123">
        <v>64.400000000000006</v>
      </c>
      <c r="C34" s="123">
        <v>64.099999999999994</v>
      </c>
      <c r="D34" s="123">
        <v>63.788621216656949</v>
      </c>
      <c r="E34" s="123">
        <v>64.665707555372876</v>
      </c>
      <c r="F34" s="123">
        <v>63.950241576206309</v>
      </c>
      <c r="G34" s="123">
        <v>64.8</v>
      </c>
      <c r="H34" s="36">
        <f>+H26/(H26+H30)*100</f>
        <v>65.071479739620656</v>
      </c>
    </row>
    <row r="35" spans="1:8" ht="11.1" customHeight="1" x14ac:dyDescent="0.25">
      <c r="A35" s="124" t="s">
        <v>0</v>
      </c>
      <c r="B35" s="123">
        <v>6.4750683986098441</v>
      </c>
      <c r="C35" s="123">
        <v>5.8</v>
      </c>
      <c r="D35" s="123">
        <v>5.8785753099836979</v>
      </c>
      <c r="E35" s="123">
        <v>5.9433293401462004</v>
      </c>
      <c r="F35" s="123">
        <v>6.1642995560134421</v>
      </c>
      <c r="G35" s="123">
        <v>7.3</v>
      </c>
      <c r="H35" s="122">
        <f>+H29/H26*100</f>
        <v>7.5433768098599989</v>
      </c>
    </row>
  </sheetData>
  <mergeCells count="6">
    <mergeCell ref="A25:H25"/>
    <mergeCell ref="A33:H33"/>
    <mergeCell ref="A3:H3"/>
    <mergeCell ref="A11:H11"/>
    <mergeCell ref="A14:H14"/>
    <mergeCell ref="A22:H2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6B371-16C3-4855-8BA1-0915D5B4B749}">
  <sheetPr codeName="Munka19"/>
  <dimension ref="A1:I17"/>
  <sheetViews>
    <sheetView zoomScaleNormal="100" workbookViewId="0"/>
  </sheetViews>
  <sheetFormatPr defaultRowHeight="15" x14ac:dyDescent="0.25"/>
  <cols>
    <col min="1" max="1" width="9.42578125" style="121" customWidth="1"/>
    <col min="2" max="2" width="53.85546875" style="121" customWidth="1"/>
    <col min="3" max="16384" width="9.140625" style="121"/>
  </cols>
  <sheetData>
    <row r="1" spans="1:9" ht="15" customHeight="1" x14ac:dyDescent="0.25">
      <c r="A1" s="143" t="s">
        <v>179</v>
      </c>
      <c r="B1" s="143"/>
      <c r="C1" s="143"/>
      <c r="D1" s="143"/>
      <c r="E1" s="143"/>
      <c r="F1" s="143"/>
      <c r="G1" s="143"/>
      <c r="H1" s="142"/>
    </row>
    <row r="2" spans="1:9" x14ac:dyDescent="0.25">
      <c r="A2" s="141" t="s">
        <v>76</v>
      </c>
      <c r="B2" s="140" t="s">
        <v>75</v>
      </c>
      <c r="C2" s="140">
        <v>2000</v>
      </c>
      <c r="D2" s="140">
        <v>2001</v>
      </c>
      <c r="E2" s="140">
        <v>2002</v>
      </c>
      <c r="F2" s="140">
        <v>2003</v>
      </c>
      <c r="G2" s="140">
        <v>2004</v>
      </c>
      <c r="H2" s="140">
        <v>2005</v>
      </c>
      <c r="I2" s="140">
        <v>2006</v>
      </c>
    </row>
    <row r="3" spans="1:9" ht="11.1" customHeight="1" x14ac:dyDescent="0.25">
      <c r="A3" s="138" t="s">
        <v>72</v>
      </c>
      <c r="B3" s="138" t="s">
        <v>71</v>
      </c>
      <c r="C3" s="139">
        <v>192.2</v>
      </c>
      <c r="D3" s="139">
        <v>181.2</v>
      </c>
      <c r="E3" s="139">
        <v>176.9</v>
      </c>
      <c r="F3" s="139">
        <v>166.6</v>
      </c>
      <c r="G3" s="139">
        <v>158</v>
      </c>
      <c r="H3" s="139">
        <v>145.4</v>
      </c>
      <c r="I3" s="91">
        <v>142.19999999999999</v>
      </c>
    </row>
    <row r="4" spans="1:9" ht="11.1" customHeight="1" x14ac:dyDescent="0.25">
      <c r="A4" s="138" t="s">
        <v>70</v>
      </c>
      <c r="B4" s="138" t="s">
        <v>69</v>
      </c>
      <c r="C4" s="139">
        <v>15.5</v>
      </c>
      <c r="D4" s="139">
        <v>11.6</v>
      </c>
      <c r="E4" s="139">
        <v>13.4</v>
      </c>
      <c r="F4" s="139">
        <v>11</v>
      </c>
      <c r="G4" s="139">
        <v>11.3</v>
      </c>
      <c r="H4" s="135">
        <v>12.6</v>
      </c>
      <c r="I4" s="91">
        <v>13</v>
      </c>
    </row>
    <row r="5" spans="1:9" ht="11.1" customHeight="1" x14ac:dyDescent="0.25">
      <c r="A5" s="138" t="s">
        <v>68</v>
      </c>
      <c r="B5" s="138" t="s">
        <v>67</v>
      </c>
      <c r="C5" s="139">
        <v>542.4</v>
      </c>
      <c r="D5" s="139">
        <v>555.5</v>
      </c>
      <c r="E5" s="139">
        <v>564.29999999999995</v>
      </c>
      <c r="F5" s="139">
        <v>547.29999999999995</v>
      </c>
      <c r="G5" s="139">
        <v>536.1</v>
      </c>
      <c r="H5" s="135">
        <v>530.70000000000005</v>
      </c>
      <c r="I5" s="91">
        <v>530.70000000000005</v>
      </c>
    </row>
    <row r="6" spans="1:9" ht="11.1" customHeight="1" x14ac:dyDescent="0.25">
      <c r="A6" s="138" t="s">
        <v>66</v>
      </c>
      <c r="B6" s="138" t="s">
        <v>65</v>
      </c>
      <c r="C6" s="139">
        <v>60.8</v>
      </c>
      <c r="D6" s="139">
        <v>60.6</v>
      </c>
      <c r="E6" s="139">
        <v>55.6</v>
      </c>
      <c r="F6" s="139">
        <v>50.2</v>
      </c>
      <c r="G6" s="139">
        <v>46.2</v>
      </c>
      <c r="H6" s="135">
        <v>47.9</v>
      </c>
      <c r="I6" s="91">
        <v>48.7</v>
      </c>
    </row>
    <row r="7" spans="1:9" ht="11.1" customHeight="1" x14ac:dyDescent="0.25">
      <c r="A7" s="138" t="s">
        <v>64</v>
      </c>
      <c r="B7" s="138" t="s">
        <v>63</v>
      </c>
      <c r="C7" s="139">
        <v>246.4</v>
      </c>
      <c r="D7" s="139">
        <v>250</v>
      </c>
      <c r="E7" s="139">
        <v>250.3</v>
      </c>
      <c r="F7" s="139">
        <v>275.10000000000002</v>
      </c>
      <c r="G7" s="139">
        <v>284.3</v>
      </c>
      <c r="H7" s="135">
        <v>293.89999999999998</v>
      </c>
      <c r="I7" s="91">
        <v>300</v>
      </c>
    </row>
    <row r="8" spans="1:9" ht="11.1" customHeight="1" x14ac:dyDescent="0.25">
      <c r="A8" s="138" t="s">
        <v>62</v>
      </c>
      <c r="B8" s="137" t="s">
        <v>153</v>
      </c>
      <c r="C8" s="135">
        <v>262.89999999999998</v>
      </c>
      <c r="D8" s="135">
        <v>268.89999999999998</v>
      </c>
      <c r="E8" s="135">
        <v>263.8</v>
      </c>
      <c r="F8" s="135">
        <v>267.60000000000002</v>
      </c>
      <c r="G8" s="135">
        <v>266.2</v>
      </c>
      <c r="H8" s="135">
        <v>267.2</v>
      </c>
      <c r="I8" s="91">
        <v>269.60000000000002</v>
      </c>
    </row>
    <row r="9" spans="1:9" ht="11.1" customHeight="1" x14ac:dyDescent="0.25">
      <c r="A9" s="138" t="s">
        <v>60</v>
      </c>
      <c r="B9" s="138" t="s">
        <v>59</v>
      </c>
      <c r="C9" s="139">
        <v>63.2</v>
      </c>
      <c r="D9" s="139">
        <v>72.099999999999994</v>
      </c>
      <c r="E9" s="139">
        <v>62.5</v>
      </c>
      <c r="F9" s="139">
        <v>59.7</v>
      </c>
      <c r="G9" s="139">
        <v>62.6</v>
      </c>
      <c r="H9" s="135">
        <v>70.8</v>
      </c>
      <c r="I9" s="91">
        <v>69.3</v>
      </c>
    </row>
    <row r="10" spans="1:9" ht="11.1" customHeight="1" x14ac:dyDescent="0.25">
      <c r="A10" s="138" t="s">
        <v>58</v>
      </c>
      <c r="B10" s="138" t="s">
        <v>57</v>
      </c>
      <c r="C10" s="135">
        <v>226.5</v>
      </c>
      <c r="D10" s="135">
        <v>226.1</v>
      </c>
      <c r="E10" s="135">
        <v>227.3</v>
      </c>
      <c r="F10" s="135">
        <v>219.5</v>
      </c>
      <c r="G10" s="135">
        <v>215.5</v>
      </c>
      <c r="H10" s="135">
        <v>212.5</v>
      </c>
      <c r="I10" s="91">
        <v>218.9</v>
      </c>
    </row>
    <row r="11" spans="1:9" ht="11.1" customHeight="1" x14ac:dyDescent="0.25">
      <c r="A11" s="138" t="s">
        <v>56</v>
      </c>
      <c r="B11" s="138" t="s">
        <v>55</v>
      </c>
      <c r="C11" s="139">
        <v>28.1</v>
      </c>
      <c r="D11" s="139">
        <v>24.3</v>
      </c>
      <c r="E11" s="139">
        <v>23.2</v>
      </c>
      <c r="F11" s="139">
        <v>22.6</v>
      </c>
      <c r="G11" s="139">
        <v>25.7</v>
      </c>
      <c r="H11" s="135">
        <v>26.6</v>
      </c>
      <c r="I11" s="91">
        <v>27.8</v>
      </c>
    </row>
    <row r="12" spans="1:9" ht="11.1" customHeight="1" x14ac:dyDescent="0.25">
      <c r="A12" s="138" t="s">
        <v>54</v>
      </c>
      <c r="B12" s="138" t="s">
        <v>53</v>
      </c>
      <c r="C12" s="139">
        <v>110.4</v>
      </c>
      <c r="D12" s="139">
        <v>120.7</v>
      </c>
      <c r="E12" s="139">
        <v>128.4</v>
      </c>
      <c r="F12" s="139">
        <v>143.6</v>
      </c>
      <c r="G12" s="139">
        <v>149.19999999999999</v>
      </c>
      <c r="H12" s="135">
        <v>152.80000000000001</v>
      </c>
      <c r="I12" s="91">
        <v>157.69999999999999</v>
      </c>
    </row>
    <row r="13" spans="1:9" ht="11.1" customHeight="1" x14ac:dyDescent="0.25">
      <c r="A13" s="138" t="s">
        <v>52</v>
      </c>
      <c r="B13" s="137" t="s">
        <v>51</v>
      </c>
      <c r="C13" s="135">
        <v>145.69999999999999</v>
      </c>
      <c r="D13" s="135">
        <v>141.69999999999999</v>
      </c>
      <c r="E13" s="135">
        <v>147.80000000000001</v>
      </c>
      <c r="F13" s="135">
        <v>151.5</v>
      </c>
      <c r="G13" s="135">
        <v>151</v>
      </c>
      <c r="H13" s="135">
        <v>146.30000000000001</v>
      </c>
      <c r="I13" s="91">
        <v>151</v>
      </c>
    </row>
    <row r="14" spans="1:9" ht="11.1" customHeight="1" x14ac:dyDescent="0.25">
      <c r="A14" s="138" t="s">
        <v>50</v>
      </c>
      <c r="B14" s="138" t="s">
        <v>49</v>
      </c>
      <c r="C14" s="139">
        <v>70.900000000000006</v>
      </c>
      <c r="D14" s="139">
        <v>69.900000000000006</v>
      </c>
      <c r="E14" s="139">
        <v>69.400000000000006</v>
      </c>
      <c r="F14" s="139">
        <v>71.400000000000006</v>
      </c>
      <c r="G14" s="139">
        <v>72</v>
      </c>
      <c r="H14" s="135">
        <v>72.7</v>
      </c>
      <c r="I14" s="91">
        <v>72.2</v>
      </c>
    </row>
    <row r="15" spans="1:9" ht="11.1" customHeight="1" x14ac:dyDescent="0.25">
      <c r="A15" s="138" t="s">
        <v>48</v>
      </c>
      <c r="B15" s="138" t="s">
        <v>178</v>
      </c>
      <c r="C15" s="139">
        <v>60</v>
      </c>
      <c r="D15" s="139">
        <v>55.2</v>
      </c>
      <c r="E15" s="139">
        <v>56.6</v>
      </c>
      <c r="F15" s="139">
        <v>62.5</v>
      </c>
      <c r="G15" s="139">
        <v>61.3</v>
      </c>
      <c r="H15" s="135">
        <v>58.4</v>
      </c>
      <c r="I15" s="91">
        <v>60</v>
      </c>
    </row>
    <row r="16" spans="1:9" ht="11.1" customHeight="1" x14ac:dyDescent="0.25">
      <c r="A16" s="138" t="s">
        <v>46</v>
      </c>
      <c r="B16" s="137" t="s">
        <v>45</v>
      </c>
      <c r="C16" s="135">
        <v>80.8</v>
      </c>
      <c r="D16" s="135">
        <v>75.900000000000006</v>
      </c>
      <c r="E16" s="136">
        <v>73</v>
      </c>
      <c r="F16" s="135">
        <v>77.900000000000006</v>
      </c>
      <c r="G16" s="135">
        <v>77.900000000000006</v>
      </c>
      <c r="H16" s="135">
        <v>78.3</v>
      </c>
      <c r="I16" s="91">
        <v>76.3</v>
      </c>
    </row>
    <row r="17" spans="1:9" ht="11.1" customHeight="1" x14ac:dyDescent="0.25">
      <c r="A17" s="134" t="s">
        <v>44</v>
      </c>
      <c r="B17" s="134" t="s">
        <v>43</v>
      </c>
      <c r="C17" s="133">
        <v>2105.8000000000002</v>
      </c>
      <c r="D17" s="133">
        <v>2113.6999999999998</v>
      </c>
      <c r="E17" s="133">
        <v>2112.5</v>
      </c>
      <c r="F17" s="133">
        <v>2126.5</v>
      </c>
      <c r="G17" s="133">
        <v>2117.3000000000002</v>
      </c>
      <c r="H17" s="133">
        <v>2116.1</v>
      </c>
      <c r="I17" s="132">
        <f>SUM(I3:I16)</f>
        <v>2137.4000000000005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6222-814D-4CF2-9210-289C624287A5}">
  <sheetPr codeName="Munka20"/>
  <dimension ref="A1:I17"/>
  <sheetViews>
    <sheetView zoomScaleNormal="100" workbookViewId="0"/>
  </sheetViews>
  <sheetFormatPr defaultRowHeight="15" x14ac:dyDescent="0.25"/>
  <cols>
    <col min="1" max="1" width="9.140625" style="121"/>
    <col min="2" max="2" width="52.140625" style="121" customWidth="1"/>
    <col min="3" max="16384" width="9.140625" style="121"/>
  </cols>
  <sheetData>
    <row r="1" spans="1:9" ht="15" customHeight="1" x14ac:dyDescent="0.25">
      <c r="A1" s="157" t="s">
        <v>180</v>
      </c>
      <c r="B1" s="157"/>
      <c r="C1" s="157"/>
      <c r="D1" s="157"/>
      <c r="E1" s="157"/>
      <c r="F1" s="157"/>
      <c r="G1" s="157"/>
      <c r="H1" s="156"/>
    </row>
    <row r="2" spans="1:9" x14ac:dyDescent="0.25">
      <c r="A2" s="155" t="s">
        <v>76</v>
      </c>
      <c r="B2" s="154" t="s">
        <v>75</v>
      </c>
      <c r="C2" s="154">
        <v>2000</v>
      </c>
      <c r="D2" s="154">
        <v>2001</v>
      </c>
      <c r="E2" s="154">
        <v>2002</v>
      </c>
      <c r="F2" s="154">
        <v>2003</v>
      </c>
      <c r="G2" s="154">
        <v>2004</v>
      </c>
      <c r="H2" s="154">
        <v>2005</v>
      </c>
      <c r="I2" s="154">
        <v>2006</v>
      </c>
    </row>
    <row r="3" spans="1:9" ht="11.1" customHeight="1" x14ac:dyDescent="0.25">
      <c r="A3" s="151" t="s">
        <v>72</v>
      </c>
      <c r="B3" s="152" t="s">
        <v>71</v>
      </c>
      <c r="C3" s="149">
        <v>63.3</v>
      </c>
      <c r="D3" s="149">
        <v>62.2</v>
      </c>
      <c r="E3" s="149">
        <v>64</v>
      </c>
      <c r="F3" s="149">
        <v>48.6</v>
      </c>
      <c r="G3" s="149">
        <v>46.9</v>
      </c>
      <c r="H3" s="149">
        <v>48.6</v>
      </c>
      <c r="I3" s="91">
        <v>48.6</v>
      </c>
    </row>
    <row r="4" spans="1:9" ht="11.1" customHeight="1" x14ac:dyDescent="0.25">
      <c r="A4" s="151" t="s">
        <v>70</v>
      </c>
      <c r="B4" s="152" t="s">
        <v>69</v>
      </c>
      <c r="C4" s="149">
        <v>4</v>
      </c>
      <c r="D4" s="149">
        <v>1.7</v>
      </c>
      <c r="E4" s="149">
        <v>1.4</v>
      </c>
      <c r="F4" s="149">
        <v>1.8</v>
      </c>
      <c r="G4" s="149">
        <v>2.9</v>
      </c>
      <c r="H4" s="148">
        <v>2.2999999999999998</v>
      </c>
      <c r="I4" s="91">
        <v>2</v>
      </c>
    </row>
    <row r="5" spans="1:9" ht="11.1" customHeight="1" x14ac:dyDescent="0.25">
      <c r="A5" s="151" t="s">
        <v>68</v>
      </c>
      <c r="B5" s="152" t="s">
        <v>67</v>
      </c>
      <c r="C5" s="149">
        <v>394.3</v>
      </c>
      <c r="D5" s="149">
        <v>405.5</v>
      </c>
      <c r="E5" s="149">
        <v>395.6</v>
      </c>
      <c r="F5" s="149">
        <v>378.2</v>
      </c>
      <c r="G5" s="149">
        <v>357.8</v>
      </c>
      <c r="H5" s="148">
        <v>338.7</v>
      </c>
      <c r="I5" s="91">
        <v>334.5</v>
      </c>
    </row>
    <row r="6" spans="1:9" ht="11.1" customHeight="1" x14ac:dyDescent="0.25">
      <c r="A6" s="151" t="s">
        <v>66</v>
      </c>
      <c r="B6" s="152" t="s">
        <v>65</v>
      </c>
      <c r="C6" s="149">
        <v>19.899999999999999</v>
      </c>
      <c r="D6" s="149">
        <v>19.5</v>
      </c>
      <c r="E6" s="149">
        <v>18.600000000000001</v>
      </c>
      <c r="F6" s="149">
        <v>18</v>
      </c>
      <c r="G6" s="149">
        <v>17.5</v>
      </c>
      <c r="H6" s="148">
        <v>16.7</v>
      </c>
      <c r="I6" s="91">
        <v>18.899999999999999</v>
      </c>
    </row>
    <row r="7" spans="1:9" ht="11.1" customHeight="1" x14ac:dyDescent="0.25">
      <c r="A7" s="151" t="s">
        <v>64</v>
      </c>
      <c r="B7" s="152" t="s">
        <v>63</v>
      </c>
      <c r="C7" s="149">
        <v>20.7</v>
      </c>
      <c r="D7" s="149">
        <v>21.5</v>
      </c>
      <c r="E7" s="149">
        <v>20.7</v>
      </c>
      <c r="F7" s="149">
        <v>24.3</v>
      </c>
      <c r="G7" s="149">
        <v>24.4</v>
      </c>
      <c r="H7" s="148">
        <v>21.2</v>
      </c>
      <c r="I7" s="91">
        <v>21.6</v>
      </c>
    </row>
    <row r="8" spans="1:9" ht="11.1" customHeight="1" x14ac:dyDescent="0.25">
      <c r="A8" s="151" t="s">
        <v>62</v>
      </c>
      <c r="B8" s="153" t="s">
        <v>153</v>
      </c>
      <c r="C8" s="149">
        <v>280.3</v>
      </c>
      <c r="D8" s="149">
        <v>281.2</v>
      </c>
      <c r="E8" s="149">
        <v>288.3</v>
      </c>
      <c r="F8" s="149">
        <v>285.5</v>
      </c>
      <c r="G8" s="149">
        <v>279.5</v>
      </c>
      <c r="H8" s="148">
        <v>318.7</v>
      </c>
      <c r="I8" s="91">
        <v>312.39999999999998</v>
      </c>
    </row>
    <row r="9" spans="1:9" ht="11.1" customHeight="1" x14ac:dyDescent="0.25">
      <c r="A9" s="151" t="s">
        <v>60</v>
      </c>
      <c r="B9" s="152" t="s">
        <v>59</v>
      </c>
      <c r="C9" s="149">
        <v>71.099999999999994</v>
      </c>
      <c r="D9" s="149">
        <v>71</v>
      </c>
      <c r="E9" s="149">
        <v>74.8</v>
      </c>
      <c r="F9" s="149">
        <v>79.7</v>
      </c>
      <c r="G9" s="149">
        <v>86.2</v>
      </c>
      <c r="H9" s="148">
        <v>83.5</v>
      </c>
      <c r="I9" s="91">
        <v>87.9</v>
      </c>
    </row>
    <row r="10" spans="1:9" ht="11.1" customHeight="1" x14ac:dyDescent="0.25">
      <c r="A10" s="151" t="s">
        <v>58</v>
      </c>
      <c r="B10" s="152" t="s">
        <v>57</v>
      </c>
      <c r="C10" s="149">
        <v>86.8</v>
      </c>
      <c r="D10" s="149">
        <v>86.4</v>
      </c>
      <c r="E10" s="149">
        <v>82.4</v>
      </c>
      <c r="F10" s="149">
        <v>83.7</v>
      </c>
      <c r="G10" s="149">
        <v>80.599999999999994</v>
      </c>
      <c r="H10" s="148">
        <v>72.900000000000006</v>
      </c>
      <c r="I10" s="91">
        <v>82.4</v>
      </c>
    </row>
    <row r="11" spans="1:9" ht="11.1" customHeight="1" x14ac:dyDescent="0.25">
      <c r="A11" s="151" t="s">
        <v>56</v>
      </c>
      <c r="B11" s="152" t="s">
        <v>55</v>
      </c>
      <c r="C11" s="149">
        <v>56.2</v>
      </c>
      <c r="D11" s="149">
        <v>54.6</v>
      </c>
      <c r="E11" s="149">
        <v>52.1</v>
      </c>
      <c r="F11" s="149">
        <v>50.2</v>
      </c>
      <c r="G11" s="149">
        <v>54.4</v>
      </c>
      <c r="H11" s="148">
        <v>53.7</v>
      </c>
      <c r="I11" s="91">
        <v>52.5</v>
      </c>
    </row>
    <row r="12" spans="1:9" ht="11.1" customHeight="1" x14ac:dyDescent="0.25">
      <c r="A12" s="151" t="s">
        <v>54</v>
      </c>
      <c r="B12" s="152" t="s">
        <v>53</v>
      </c>
      <c r="C12" s="149">
        <v>94.2</v>
      </c>
      <c r="D12" s="149">
        <v>98.4</v>
      </c>
      <c r="E12" s="149">
        <v>104.4</v>
      </c>
      <c r="F12" s="149">
        <v>122.3</v>
      </c>
      <c r="G12" s="149">
        <v>123.3</v>
      </c>
      <c r="H12" s="148">
        <v>123</v>
      </c>
      <c r="I12" s="91">
        <v>125.1</v>
      </c>
    </row>
    <row r="13" spans="1:9" ht="11.1" customHeight="1" x14ac:dyDescent="0.25">
      <c r="A13" s="151" t="s">
        <v>52</v>
      </c>
      <c r="B13" s="153" t="s">
        <v>51</v>
      </c>
      <c r="C13" s="149">
        <v>136.4</v>
      </c>
      <c r="D13" s="149">
        <v>134.69999999999999</v>
      </c>
      <c r="E13" s="149">
        <v>134.30000000000001</v>
      </c>
      <c r="F13" s="149">
        <v>143.9</v>
      </c>
      <c r="G13" s="149">
        <v>147.80000000000001</v>
      </c>
      <c r="H13" s="148">
        <v>151.6</v>
      </c>
      <c r="I13" s="91">
        <v>148.19999999999999</v>
      </c>
    </row>
    <row r="14" spans="1:9" ht="11.1" customHeight="1" x14ac:dyDescent="0.25">
      <c r="A14" s="151" t="s">
        <v>50</v>
      </c>
      <c r="B14" s="152" t="s">
        <v>49</v>
      </c>
      <c r="C14" s="149">
        <v>251.9</v>
      </c>
      <c r="D14" s="149">
        <v>244.6</v>
      </c>
      <c r="E14" s="149">
        <v>248.6</v>
      </c>
      <c r="F14" s="149">
        <v>257.60000000000002</v>
      </c>
      <c r="G14" s="149">
        <v>261</v>
      </c>
      <c r="H14" s="148">
        <v>250.7</v>
      </c>
      <c r="I14" s="91">
        <v>250.7</v>
      </c>
    </row>
    <row r="15" spans="1:9" ht="11.1" customHeight="1" x14ac:dyDescent="0.25">
      <c r="A15" s="151" t="s">
        <v>48</v>
      </c>
      <c r="B15" s="152" t="s">
        <v>178</v>
      </c>
      <c r="C15" s="149">
        <v>185.2</v>
      </c>
      <c r="D15" s="149">
        <v>183.5</v>
      </c>
      <c r="E15" s="149">
        <v>184.1</v>
      </c>
      <c r="F15" s="149">
        <v>204.7</v>
      </c>
      <c r="G15" s="149">
        <v>208.1</v>
      </c>
      <c r="H15" s="148">
        <v>204.3</v>
      </c>
      <c r="I15" s="91">
        <v>209.5</v>
      </c>
    </row>
    <row r="16" spans="1:9" ht="11.1" customHeight="1" x14ac:dyDescent="0.25">
      <c r="A16" s="151" t="s">
        <v>46</v>
      </c>
      <c r="B16" s="150" t="s">
        <v>45</v>
      </c>
      <c r="C16" s="149">
        <v>86.1</v>
      </c>
      <c r="D16" s="149">
        <v>89.8</v>
      </c>
      <c r="E16" s="149">
        <v>88.8</v>
      </c>
      <c r="F16" s="149">
        <v>96.9</v>
      </c>
      <c r="G16" s="149">
        <v>92.7</v>
      </c>
      <c r="H16" s="148">
        <v>99.5</v>
      </c>
      <c r="I16" s="91">
        <v>98.4</v>
      </c>
    </row>
    <row r="17" spans="1:9" ht="11.1" customHeight="1" x14ac:dyDescent="0.25">
      <c r="A17" s="147" t="s">
        <v>44</v>
      </c>
      <c r="B17" s="146" t="s">
        <v>43</v>
      </c>
      <c r="C17" s="145">
        <v>1750.4</v>
      </c>
      <c r="D17" s="145">
        <v>1754.6</v>
      </c>
      <c r="E17" s="145">
        <v>1758.1</v>
      </c>
      <c r="F17" s="145">
        <v>1795.4</v>
      </c>
      <c r="G17" s="145">
        <v>1783.1</v>
      </c>
      <c r="H17" s="144">
        <v>1785.4</v>
      </c>
      <c r="I17" s="132">
        <f>SUM(I3:I16)</f>
        <v>1792.7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0349-8F80-4CD9-9F88-E33591D6EDDD}">
  <sheetPr codeName="Munka21"/>
  <dimension ref="A1:H45"/>
  <sheetViews>
    <sheetView zoomScaleNormal="100" workbookViewId="0"/>
  </sheetViews>
  <sheetFormatPr defaultRowHeight="15" x14ac:dyDescent="0.25"/>
  <cols>
    <col min="1" max="1" width="9.140625" style="121"/>
    <col min="2" max="2" width="37.85546875" style="121" customWidth="1"/>
    <col min="3" max="16384" width="9.140625" style="121"/>
  </cols>
  <sheetData>
    <row r="1" spans="1:8" ht="15" customHeight="1" x14ac:dyDescent="0.25">
      <c r="A1" s="173" t="s">
        <v>216</v>
      </c>
      <c r="B1" s="172"/>
      <c r="C1" s="171"/>
      <c r="D1" s="171"/>
      <c r="E1" s="171"/>
      <c r="F1" s="171"/>
      <c r="G1" s="171"/>
      <c r="H1" s="171"/>
    </row>
    <row r="2" spans="1:8" x14ac:dyDescent="0.25">
      <c r="A2" s="295" t="s">
        <v>76</v>
      </c>
      <c r="B2" s="295" t="s">
        <v>151</v>
      </c>
      <c r="C2" s="294" t="s">
        <v>125</v>
      </c>
      <c r="D2" s="294"/>
      <c r="E2" s="294" t="s">
        <v>124</v>
      </c>
      <c r="F2" s="294"/>
      <c r="G2" s="294" t="s">
        <v>155</v>
      </c>
      <c r="H2" s="294"/>
    </row>
    <row r="3" spans="1:8" ht="33.75" x14ac:dyDescent="0.25">
      <c r="A3" s="296"/>
      <c r="B3" s="296"/>
      <c r="C3" s="170" t="s">
        <v>154</v>
      </c>
      <c r="D3" s="169" t="s">
        <v>147</v>
      </c>
      <c r="E3" s="169" t="s">
        <v>154</v>
      </c>
      <c r="F3" s="169" t="s">
        <v>147</v>
      </c>
      <c r="G3" s="169" t="s">
        <v>154</v>
      </c>
      <c r="H3" s="169" t="s">
        <v>147</v>
      </c>
    </row>
    <row r="4" spans="1:8" ht="11.1" customHeight="1" x14ac:dyDescent="0.25">
      <c r="A4" s="168"/>
      <c r="B4" s="168">
        <v>2000</v>
      </c>
      <c r="C4" s="95">
        <v>61930</v>
      </c>
      <c r="D4" s="90">
        <v>112.6</v>
      </c>
      <c r="E4" s="95">
        <v>121779</v>
      </c>
      <c r="F4" s="90">
        <v>114</v>
      </c>
      <c r="G4" s="95">
        <v>87645</v>
      </c>
      <c r="H4" s="90">
        <v>113.5</v>
      </c>
    </row>
    <row r="5" spans="1:8" ht="11.1" customHeight="1" x14ac:dyDescent="0.25">
      <c r="A5" s="168"/>
      <c r="B5" s="168">
        <v>2001</v>
      </c>
      <c r="C5" s="95">
        <v>72626</v>
      </c>
      <c r="D5" s="90">
        <v>117.2</v>
      </c>
      <c r="E5" s="95">
        <v>143753</v>
      </c>
      <c r="F5" s="90">
        <v>117.9</v>
      </c>
      <c r="G5" s="95">
        <v>103553</v>
      </c>
      <c r="H5" s="90">
        <v>118</v>
      </c>
    </row>
    <row r="6" spans="1:8" ht="11.1" customHeight="1" x14ac:dyDescent="0.25">
      <c r="A6" s="168"/>
      <c r="B6" s="168">
        <v>2002</v>
      </c>
      <c r="C6" s="95">
        <v>84751</v>
      </c>
      <c r="D6" s="90">
        <v>116.7</v>
      </c>
      <c r="E6" s="95">
        <v>169826</v>
      </c>
      <c r="F6" s="90">
        <v>118.1</v>
      </c>
      <c r="G6" s="95">
        <v>122482</v>
      </c>
      <c r="H6" s="90">
        <v>118.3</v>
      </c>
    </row>
    <row r="7" spans="1:8" ht="11.1" customHeight="1" x14ac:dyDescent="0.25">
      <c r="A7" s="168"/>
      <c r="B7" s="168">
        <v>2003</v>
      </c>
      <c r="C7" s="95">
        <v>91397</v>
      </c>
      <c r="D7" s="90">
        <v>107.8</v>
      </c>
      <c r="E7" s="95">
        <v>193275</v>
      </c>
      <c r="F7" s="90">
        <v>113.8</v>
      </c>
      <c r="G7" s="95">
        <v>137193</v>
      </c>
      <c r="H7" s="90">
        <v>112</v>
      </c>
    </row>
    <row r="8" spans="1:8" ht="11.1" customHeight="1" x14ac:dyDescent="0.25">
      <c r="A8" s="168"/>
      <c r="B8" s="168">
        <v>2004</v>
      </c>
      <c r="C8" s="95">
        <v>96052.839548617296</v>
      </c>
      <c r="D8" s="90">
        <v>106.7</v>
      </c>
      <c r="E8" s="95">
        <v>203271.32388730484</v>
      </c>
      <c r="F8" s="90">
        <v>105.5</v>
      </c>
      <c r="G8" s="95">
        <v>145521</v>
      </c>
      <c r="H8" s="90">
        <v>106</v>
      </c>
    </row>
    <row r="9" spans="1:8" ht="11.1" customHeight="1" x14ac:dyDescent="0.25">
      <c r="A9" s="168"/>
      <c r="B9" s="168">
        <v>2005</v>
      </c>
      <c r="C9" s="95">
        <v>102675.6598090179</v>
      </c>
      <c r="D9" s="90">
        <v>106.9</v>
      </c>
      <c r="E9" s="95">
        <v>222826.0778921404</v>
      </c>
      <c r="F9" s="90">
        <v>109.6</v>
      </c>
      <c r="G9" s="95">
        <v>158342.52233946687</v>
      </c>
      <c r="H9" s="90">
        <v>108.8</v>
      </c>
    </row>
    <row r="10" spans="1:8" ht="11.1" customHeight="1" x14ac:dyDescent="0.25">
      <c r="A10" s="168"/>
      <c r="B10" s="168">
        <v>2006</v>
      </c>
      <c r="C10" s="95">
        <v>111881.97124658621</v>
      </c>
      <c r="D10" s="90">
        <v>109</v>
      </c>
      <c r="E10" s="95">
        <v>239588.18588474253</v>
      </c>
      <c r="F10" s="90">
        <v>107.5</v>
      </c>
      <c r="G10" s="95">
        <v>171350.84878667965</v>
      </c>
      <c r="H10" s="90">
        <v>108.2</v>
      </c>
    </row>
    <row r="11" spans="1:8" ht="11.1" customHeight="1" x14ac:dyDescent="0.25">
      <c r="A11" s="168"/>
      <c r="B11" s="164" t="s">
        <v>215</v>
      </c>
      <c r="C11" s="167"/>
      <c r="D11" s="167"/>
      <c r="E11" s="167"/>
      <c r="F11" s="167"/>
      <c r="G11" s="167"/>
      <c r="H11" s="167"/>
    </row>
    <row r="12" spans="1:8" ht="11.1" customHeight="1" x14ac:dyDescent="0.25">
      <c r="A12" s="164" t="s">
        <v>146</v>
      </c>
      <c r="B12" s="163" t="s">
        <v>71</v>
      </c>
      <c r="C12" s="95">
        <v>94011.307321927583</v>
      </c>
      <c r="D12" s="90">
        <v>108.7</v>
      </c>
      <c r="E12" s="95">
        <v>174143.49264385828</v>
      </c>
      <c r="F12" s="90">
        <v>109.6</v>
      </c>
      <c r="G12" s="95">
        <v>111961.42438153035</v>
      </c>
      <c r="H12" s="90">
        <v>108.9</v>
      </c>
    </row>
    <row r="13" spans="1:8" ht="11.1" customHeight="1" x14ac:dyDescent="0.25">
      <c r="A13" s="166" t="s">
        <v>145</v>
      </c>
      <c r="B13" s="163" t="s">
        <v>144</v>
      </c>
      <c r="C13" s="95">
        <v>95458.069042401883</v>
      </c>
      <c r="D13" s="90">
        <v>108.8</v>
      </c>
      <c r="E13" s="95">
        <v>163816.535627062</v>
      </c>
      <c r="F13" s="90">
        <v>109.1</v>
      </c>
      <c r="G13" s="95">
        <v>109405.92256818013</v>
      </c>
      <c r="H13" s="90">
        <v>108.8</v>
      </c>
    </row>
    <row r="14" spans="1:8" ht="11.1" customHeight="1" x14ac:dyDescent="0.25">
      <c r="A14" s="164" t="s">
        <v>70</v>
      </c>
      <c r="B14" s="163" t="s">
        <v>69</v>
      </c>
      <c r="C14" s="95">
        <v>163208.47793753099</v>
      </c>
      <c r="D14" s="90">
        <v>115.3</v>
      </c>
      <c r="E14" s="95">
        <v>308757.73737373739</v>
      </c>
      <c r="F14" s="90">
        <v>113.3</v>
      </c>
      <c r="G14" s="95">
        <v>194947.75238330191</v>
      </c>
      <c r="H14" s="90">
        <v>115.5</v>
      </c>
    </row>
    <row r="15" spans="1:8" ht="11.1" customHeight="1" x14ac:dyDescent="0.25">
      <c r="A15" s="164" t="s">
        <v>68</v>
      </c>
      <c r="B15" s="163" t="s">
        <v>67</v>
      </c>
      <c r="C15" s="95">
        <v>121337.0334516872</v>
      </c>
      <c r="D15" s="90">
        <v>108.4</v>
      </c>
      <c r="E15" s="95">
        <v>283669.16621385689</v>
      </c>
      <c r="F15" s="90">
        <v>108.5</v>
      </c>
      <c r="G15" s="95">
        <v>158952.95179756891</v>
      </c>
      <c r="H15" s="90">
        <v>108.7</v>
      </c>
    </row>
    <row r="16" spans="1:8" ht="23.25" x14ac:dyDescent="0.25">
      <c r="A16" s="162" t="s">
        <v>214</v>
      </c>
      <c r="B16" s="162" t="s">
        <v>213</v>
      </c>
      <c r="C16" s="95">
        <v>101396.45288465914</v>
      </c>
      <c r="D16" s="90">
        <v>105.9</v>
      </c>
      <c r="E16" s="95">
        <v>262401.62938899739</v>
      </c>
      <c r="F16" s="90">
        <v>105.6</v>
      </c>
      <c r="G16" s="95">
        <v>138191.22889446985</v>
      </c>
      <c r="H16" s="90">
        <v>105.5</v>
      </c>
    </row>
    <row r="17" spans="1:8" ht="11.1" customHeight="1" x14ac:dyDescent="0.25">
      <c r="A17" s="164" t="s">
        <v>212</v>
      </c>
      <c r="B17" s="163" t="s">
        <v>211</v>
      </c>
      <c r="C17" s="95">
        <v>84768.866020309622</v>
      </c>
      <c r="D17" s="90">
        <v>114.9</v>
      </c>
      <c r="E17" s="95">
        <v>162075.34107106496</v>
      </c>
      <c r="F17" s="90">
        <v>108.1</v>
      </c>
      <c r="G17" s="95">
        <v>95047.333948285959</v>
      </c>
      <c r="H17" s="90">
        <v>113.8</v>
      </c>
    </row>
    <row r="18" spans="1:8" ht="11.1" customHeight="1" x14ac:dyDescent="0.25">
      <c r="A18" s="164" t="s">
        <v>210</v>
      </c>
      <c r="B18" s="163" t="s">
        <v>209</v>
      </c>
      <c r="C18" s="95">
        <v>82507.364623328482</v>
      </c>
      <c r="D18" s="90">
        <v>107</v>
      </c>
      <c r="E18" s="95">
        <v>177882.72413382545</v>
      </c>
      <c r="F18" s="90">
        <v>110.6</v>
      </c>
      <c r="G18" s="95">
        <v>94146.753265623411</v>
      </c>
      <c r="H18" s="90">
        <v>107.9</v>
      </c>
    </row>
    <row r="19" spans="1:8" ht="11.1" customHeight="1" x14ac:dyDescent="0.25">
      <c r="A19" s="164" t="s">
        <v>208</v>
      </c>
      <c r="B19" s="163" t="s">
        <v>207</v>
      </c>
      <c r="C19" s="95">
        <v>85054.405754068008</v>
      </c>
      <c r="D19" s="90">
        <v>109.4</v>
      </c>
      <c r="E19" s="95">
        <v>165251.27862373591</v>
      </c>
      <c r="F19" s="90">
        <v>104.9</v>
      </c>
      <c r="G19" s="95">
        <v>98617.422287750334</v>
      </c>
      <c r="H19" s="90">
        <v>108.1</v>
      </c>
    </row>
    <row r="20" spans="1:8" ht="23.25" x14ac:dyDescent="0.25">
      <c r="A20" s="162" t="s">
        <v>206</v>
      </c>
      <c r="B20" s="162" t="s">
        <v>205</v>
      </c>
      <c r="C20" s="95">
        <v>130698.57663383469</v>
      </c>
      <c r="D20" s="90">
        <v>107.1</v>
      </c>
      <c r="E20" s="95">
        <v>222494.75991102969</v>
      </c>
      <c r="F20" s="90">
        <v>109.7</v>
      </c>
      <c r="G20" s="95">
        <v>166378.26361130606</v>
      </c>
      <c r="H20" s="90">
        <v>108.5</v>
      </c>
    </row>
    <row r="21" spans="1:8" ht="22.5" customHeight="1" x14ac:dyDescent="0.25">
      <c r="A21" s="162" t="s">
        <v>204</v>
      </c>
      <c r="B21" s="162" t="s">
        <v>203</v>
      </c>
      <c r="C21" s="95">
        <v>276472.58934855711</v>
      </c>
      <c r="D21" s="90">
        <v>110.9</v>
      </c>
      <c r="E21" s="95">
        <v>658700.04289314244</v>
      </c>
      <c r="F21" s="90">
        <v>117.2</v>
      </c>
      <c r="G21" s="95">
        <v>464911.43623699824</v>
      </c>
      <c r="H21" s="90">
        <v>114.5</v>
      </c>
    </row>
    <row r="22" spans="1:8" ht="23.25" x14ac:dyDescent="0.25">
      <c r="A22" s="162" t="s">
        <v>202</v>
      </c>
      <c r="B22" s="162" t="s">
        <v>201</v>
      </c>
      <c r="C22" s="95">
        <v>185616.84476870071</v>
      </c>
      <c r="D22" s="90">
        <v>107.3</v>
      </c>
      <c r="E22" s="95">
        <v>356345.86638430151</v>
      </c>
      <c r="F22" s="90">
        <v>108.4</v>
      </c>
      <c r="G22" s="95">
        <v>261892.578125</v>
      </c>
      <c r="H22" s="90">
        <v>108.5</v>
      </c>
    </row>
    <row r="23" spans="1:8" ht="11.1" customHeight="1" x14ac:dyDescent="0.25">
      <c r="A23" s="164" t="s">
        <v>200</v>
      </c>
      <c r="B23" s="163" t="s">
        <v>199</v>
      </c>
      <c r="C23" s="95">
        <v>122467.82654948987</v>
      </c>
      <c r="D23" s="90">
        <v>105.6</v>
      </c>
      <c r="E23" s="95">
        <v>270428.67423194024</v>
      </c>
      <c r="F23" s="90">
        <v>105.8</v>
      </c>
      <c r="G23" s="95">
        <v>153369.55184676498</v>
      </c>
      <c r="H23" s="90">
        <v>105.5</v>
      </c>
    </row>
    <row r="24" spans="1:8" ht="11.1" customHeight="1" x14ac:dyDescent="0.25">
      <c r="A24" s="164" t="s">
        <v>198</v>
      </c>
      <c r="B24" s="162" t="s">
        <v>197</v>
      </c>
      <c r="C24" s="95">
        <v>133396.01421332287</v>
      </c>
      <c r="D24" s="90">
        <v>107.6</v>
      </c>
      <c r="E24" s="95">
        <v>284062.00106439594</v>
      </c>
      <c r="F24" s="90">
        <v>105.3</v>
      </c>
      <c r="G24" s="95">
        <v>168367.50146237607</v>
      </c>
      <c r="H24" s="90">
        <v>107.1</v>
      </c>
    </row>
    <row r="25" spans="1:8" ht="23.25" x14ac:dyDescent="0.25">
      <c r="A25" s="162" t="s">
        <v>196</v>
      </c>
      <c r="B25" s="162" t="s">
        <v>195</v>
      </c>
      <c r="C25" s="95">
        <v>125138.68641416953</v>
      </c>
      <c r="D25" s="90">
        <v>109.9</v>
      </c>
      <c r="E25" s="95">
        <v>255767.32438126212</v>
      </c>
      <c r="F25" s="90">
        <v>111.3</v>
      </c>
      <c r="G25" s="95">
        <v>151827.56297915822</v>
      </c>
      <c r="H25" s="90">
        <v>110.3</v>
      </c>
    </row>
    <row r="26" spans="1:8" ht="11.1" customHeight="1" x14ac:dyDescent="0.25">
      <c r="A26" s="164" t="s">
        <v>194</v>
      </c>
      <c r="B26" s="163" t="s">
        <v>193</v>
      </c>
      <c r="C26" s="95">
        <v>122809.5816382294</v>
      </c>
      <c r="D26" s="90">
        <v>105.9</v>
      </c>
      <c r="E26" s="95">
        <v>263919.53864589572</v>
      </c>
      <c r="F26" s="90">
        <v>107.9</v>
      </c>
      <c r="G26" s="95">
        <v>155211.5647606233</v>
      </c>
      <c r="H26" s="90">
        <v>106.1</v>
      </c>
    </row>
    <row r="27" spans="1:8" ht="11.1" customHeight="1" x14ac:dyDescent="0.25">
      <c r="A27" s="164" t="s">
        <v>192</v>
      </c>
      <c r="B27" s="163" t="s">
        <v>191</v>
      </c>
      <c r="C27" s="95">
        <v>122088.99819909182</v>
      </c>
      <c r="D27" s="90">
        <v>104.7</v>
      </c>
      <c r="E27" s="95">
        <v>310580.60651154647</v>
      </c>
      <c r="F27" s="90">
        <v>108</v>
      </c>
      <c r="G27" s="95">
        <v>165276.76385035171</v>
      </c>
      <c r="H27" s="90">
        <v>107.3</v>
      </c>
    </row>
    <row r="28" spans="1:8" ht="11.1" customHeight="1" x14ac:dyDescent="0.25">
      <c r="A28" s="164" t="s">
        <v>190</v>
      </c>
      <c r="B28" s="163" t="s">
        <v>189</v>
      </c>
      <c r="C28" s="95">
        <v>165902.00894251294</v>
      </c>
      <c r="D28" s="90">
        <v>107.9</v>
      </c>
      <c r="E28" s="95">
        <v>345552.012017217</v>
      </c>
      <c r="F28" s="90">
        <v>106.3</v>
      </c>
      <c r="G28" s="95">
        <v>202332.20519189144</v>
      </c>
      <c r="H28" s="90">
        <v>107.3</v>
      </c>
    </row>
    <row r="29" spans="1:8" ht="11.1" customHeight="1" x14ac:dyDescent="0.25">
      <c r="A29" s="164" t="s">
        <v>188</v>
      </c>
      <c r="B29" s="163" t="s">
        <v>187</v>
      </c>
      <c r="C29" s="95">
        <v>90889.237901304106</v>
      </c>
      <c r="D29" s="90">
        <v>111.9</v>
      </c>
      <c r="E29" s="95">
        <v>171278.62311920375</v>
      </c>
      <c r="F29" s="90">
        <v>106.7</v>
      </c>
      <c r="G29" s="95">
        <v>104518.62152836495</v>
      </c>
      <c r="H29" s="90">
        <v>111.8</v>
      </c>
    </row>
    <row r="30" spans="1:8" ht="11.1" customHeight="1" x14ac:dyDescent="0.25">
      <c r="A30" s="164" t="s">
        <v>66</v>
      </c>
      <c r="B30" s="163" t="s">
        <v>65</v>
      </c>
      <c r="C30" s="95">
        <v>172375.44589467606</v>
      </c>
      <c r="D30" s="90">
        <v>108.9</v>
      </c>
      <c r="E30" s="95">
        <v>309141.60062836832</v>
      </c>
      <c r="F30" s="90">
        <v>108.2</v>
      </c>
      <c r="G30" s="95">
        <v>226893.40750637828</v>
      </c>
      <c r="H30" s="90">
        <v>108.9</v>
      </c>
    </row>
    <row r="31" spans="1:8" s="165" customFormat="1" ht="12.75" x14ac:dyDescent="0.2">
      <c r="A31" s="164" t="s">
        <v>143</v>
      </c>
      <c r="B31" s="163" t="s">
        <v>142</v>
      </c>
      <c r="C31" s="95">
        <v>124727.95919258734</v>
      </c>
      <c r="D31" s="90">
        <v>108.4</v>
      </c>
      <c r="E31" s="95">
        <v>286990.64693976642</v>
      </c>
      <c r="F31" s="90">
        <v>108.5</v>
      </c>
      <c r="G31" s="95">
        <v>164379.75944365133</v>
      </c>
      <c r="H31" s="90">
        <v>108.7</v>
      </c>
    </row>
    <row r="32" spans="1:8" ht="11.1" customHeight="1" x14ac:dyDescent="0.25">
      <c r="A32" s="164" t="s">
        <v>64</v>
      </c>
      <c r="B32" s="163" t="s">
        <v>63</v>
      </c>
      <c r="C32" s="95">
        <v>93782.206848379414</v>
      </c>
      <c r="D32" s="90">
        <v>112</v>
      </c>
      <c r="E32" s="95">
        <v>195364.378066156</v>
      </c>
      <c r="F32" s="90">
        <v>109.2</v>
      </c>
      <c r="G32" s="95">
        <v>117632.7665666197</v>
      </c>
      <c r="H32" s="90">
        <v>110.4</v>
      </c>
    </row>
    <row r="33" spans="1:8" ht="23.25" x14ac:dyDescent="0.25">
      <c r="A33" s="162" t="s">
        <v>186</v>
      </c>
      <c r="B33" s="162" t="s">
        <v>185</v>
      </c>
      <c r="C33" s="95">
        <v>93358.617157239685</v>
      </c>
      <c r="D33" s="90">
        <v>111.8</v>
      </c>
      <c r="E33" s="95">
        <v>221686.27219602119</v>
      </c>
      <c r="F33" s="90">
        <v>110</v>
      </c>
      <c r="G33" s="95">
        <v>145246.33259060042</v>
      </c>
      <c r="H33" s="90">
        <v>111.1</v>
      </c>
    </row>
    <row r="34" spans="1:8" ht="11.1" customHeight="1" x14ac:dyDescent="0.25">
      <c r="A34" s="164" t="s">
        <v>60</v>
      </c>
      <c r="B34" s="163" t="s">
        <v>59</v>
      </c>
      <c r="C34" s="95">
        <v>83236.494988666018</v>
      </c>
      <c r="D34" s="90">
        <v>110.2</v>
      </c>
      <c r="E34" s="95">
        <v>174391.20758043192</v>
      </c>
      <c r="F34" s="90">
        <v>106.2</v>
      </c>
      <c r="G34" s="95">
        <v>102889.60273089107</v>
      </c>
      <c r="H34" s="90">
        <v>107.4</v>
      </c>
    </row>
    <row r="35" spans="1:8" ht="11.1" customHeight="1" x14ac:dyDescent="0.25">
      <c r="A35" s="164" t="s">
        <v>58</v>
      </c>
      <c r="B35" s="163" t="s">
        <v>57</v>
      </c>
      <c r="C35" s="95">
        <v>132746.06545192644</v>
      </c>
      <c r="D35" s="90">
        <v>108.3</v>
      </c>
      <c r="E35" s="95">
        <v>260015.23391278318</v>
      </c>
      <c r="F35" s="90">
        <v>108.2</v>
      </c>
      <c r="G35" s="95">
        <v>183983.42917455232</v>
      </c>
      <c r="H35" s="90">
        <v>108.3</v>
      </c>
    </row>
    <row r="36" spans="1:8" ht="11.1" customHeight="1" x14ac:dyDescent="0.25">
      <c r="A36" s="164">
        <v>64</v>
      </c>
      <c r="B36" s="163" t="s">
        <v>141</v>
      </c>
      <c r="C36" s="95">
        <v>131724.73021046564</v>
      </c>
      <c r="D36" s="90">
        <v>105.6</v>
      </c>
      <c r="E36" s="95">
        <v>300300.50916937453</v>
      </c>
      <c r="F36" s="90">
        <v>106.5</v>
      </c>
      <c r="G36" s="95">
        <v>243206.21915286381</v>
      </c>
      <c r="H36" s="90">
        <v>106.7</v>
      </c>
    </row>
    <row r="37" spans="1:8" ht="11.1" customHeight="1" x14ac:dyDescent="0.25">
      <c r="A37" s="164" t="s">
        <v>56</v>
      </c>
      <c r="B37" s="163" t="s">
        <v>55</v>
      </c>
      <c r="C37" s="95">
        <v>133528.05131448188</v>
      </c>
      <c r="D37" s="90">
        <v>99.9</v>
      </c>
      <c r="E37" s="95">
        <v>408434.56127105613</v>
      </c>
      <c r="F37" s="90">
        <v>115.2</v>
      </c>
      <c r="G37" s="95">
        <v>403861.40028945386</v>
      </c>
      <c r="H37" s="90">
        <v>115.1</v>
      </c>
    </row>
    <row r="38" spans="1:8" ht="11.1" customHeight="1" x14ac:dyDescent="0.25">
      <c r="A38" s="164" t="s">
        <v>54</v>
      </c>
      <c r="B38" s="163" t="s">
        <v>53</v>
      </c>
      <c r="C38" s="95">
        <v>95576.233398590004</v>
      </c>
      <c r="D38" s="90">
        <v>109.4</v>
      </c>
      <c r="E38" s="95">
        <v>246190.75923191535</v>
      </c>
      <c r="F38" s="90">
        <v>105.7</v>
      </c>
      <c r="G38" s="95">
        <v>172109.2785928931</v>
      </c>
      <c r="H38" s="90">
        <v>106.3</v>
      </c>
    </row>
    <row r="39" spans="1:8" ht="23.25" x14ac:dyDescent="0.25">
      <c r="A39" s="162" t="s">
        <v>184</v>
      </c>
      <c r="B39" s="162" t="s">
        <v>183</v>
      </c>
      <c r="C39" s="95">
        <v>125358.61267607042</v>
      </c>
      <c r="D39" s="90">
        <v>112.9</v>
      </c>
      <c r="E39" s="95">
        <v>262545.70894614799</v>
      </c>
      <c r="F39" s="90">
        <v>106.1</v>
      </c>
      <c r="G39" s="95">
        <v>222972.84141565126</v>
      </c>
      <c r="H39" s="90">
        <v>107.5</v>
      </c>
    </row>
    <row r="40" spans="1:8" ht="11.1" customHeight="1" x14ac:dyDescent="0.25">
      <c r="A40" s="164" t="s">
        <v>50</v>
      </c>
      <c r="B40" s="163" t="s">
        <v>49</v>
      </c>
      <c r="C40" s="95">
        <v>101803.48071393104</v>
      </c>
      <c r="D40" s="90">
        <v>106.6</v>
      </c>
      <c r="E40" s="95">
        <v>204555.98391651281</v>
      </c>
      <c r="F40" s="90">
        <v>105</v>
      </c>
      <c r="G40" s="95">
        <v>191133.00099864352</v>
      </c>
      <c r="H40" s="90">
        <v>105.3</v>
      </c>
    </row>
    <row r="41" spans="1:8" ht="11.1" customHeight="1" x14ac:dyDescent="0.25">
      <c r="A41" s="164" t="s">
        <v>48</v>
      </c>
      <c r="B41" s="163" t="s">
        <v>178</v>
      </c>
      <c r="C41" s="95">
        <v>103937.50171663072</v>
      </c>
      <c r="D41" s="90">
        <v>106.3</v>
      </c>
      <c r="E41" s="95">
        <v>168725.45146984345</v>
      </c>
      <c r="F41" s="90">
        <v>104.7</v>
      </c>
      <c r="G41" s="95">
        <v>151822.15620177472</v>
      </c>
      <c r="H41" s="90">
        <v>105.4</v>
      </c>
    </row>
    <row r="42" spans="1:8" ht="11.1" customHeight="1" x14ac:dyDescent="0.25">
      <c r="A42" s="164">
        <v>851</v>
      </c>
      <c r="B42" s="163" t="s">
        <v>140</v>
      </c>
      <c r="C42" s="95">
        <v>109456.18203751768</v>
      </c>
      <c r="D42" s="90">
        <v>107.1</v>
      </c>
      <c r="E42" s="95">
        <v>181377.76419997922</v>
      </c>
      <c r="F42" s="90">
        <v>105.3</v>
      </c>
      <c r="G42" s="95">
        <v>164561.17876022408</v>
      </c>
      <c r="H42" s="90">
        <v>106</v>
      </c>
    </row>
    <row r="43" spans="1:8" ht="11.1" customHeight="1" x14ac:dyDescent="0.25">
      <c r="A43" s="164">
        <v>853</v>
      </c>
      <c r="B43" s="163" t="s">
        <v>139</v>
      </c>
      <c r="C43" s="95">
        <v>96414.066437571586</v>
      </c>
      <c r="D43" s="90">
        <v>105.4</v>
      </c>
      <c r="E43" s="95">
        <v>142944.96021220158</v>
      </c>
      <c r="F43" s="90">
        <v>103.8</v>
      </c>
      <c r="G43" s="95">
        <v>128505.8436849813</v>
      </c>
      <c r="H43" s="90">
        <v>104.7</v>
      </c>
    </row>
    <row r="44" spans="1:8" ht="23.25" x14ac:dyDescent="0.25">
      <c r="A44" s="162" t="s">
        <v>182</v>
      </c>
      <c r="B44" s="162" t="s">
        <v>181</v>
      </c>
      <c r="C44" s="95">
        <v>107472.67837487826</v>
      </c>
      <c r="D44" s="90">
        <v>108.3</v>
      </c>
      <c r="E44" s="95">
        <v>209927.3178167376</v>
      </c>
      <c r="F44" s="90">
        <v>103.9</v>
      </c>
      <c r="G44" s="95">
        <v>156185.32140795156</v>
      </c>
      <c r="H44" s="90">
        <v>105.5</v>
      </c>
    </row>
    <row r="45" spans="1:8" ht="11.1" customHeight="1" x14ac:dyDescent="0.25">
      <c r="A45" s="161" t="s">
        <v>160</v>
      </c>
      <c r="B45" s="160" t="s">
        <v>43</v>
      </c>
      <c r="C45" s="159">
        <v>111881.97124658621</v>
      </c>
      <c r="D45" s="158">
        <v>109</v>
      </c>
      <c r="E45" s="159">
        <v>239588.18588474253</v>
      </c>
      <c r="F45" s="158">
        <v>107.5</v>
      </c>
      <c r="G45" s="159">
        <v>171350.84878667965</v>
      </c>
      <c r="H45" s="158">
        <v>108.2</v>
      </c>
    </row>
  </sheetData>
  <mergeCells count="5">
    <mergeCell ref="G2:H2"/>
    <mergeCell ref="A2:A3"/>
    <mergeCell ref="B2:B3"/>
    <mergeCell ref="C2:D2"/>
    <mergeCell ref="E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9C3B4-2A47-4C4E-A1EF-320C59498615}">
  <sheetPr codeName="Munka22"/>
  <dimension ref="A1:I45"/>
  <sheetViews>
    <sheetView zoomScaleNormal="100" workbookViewId="0"/>
  </sheetViews>
  <sheetFormatPr defaultRowHeight="15" x14ac:dyDescent="0.25"/>
  <cols>
    <col min="1" max="1" width="9.140625" style="121"/>
    <col min="2" max="2" width="33.5703125" style="121" customWidth="1"/>
    <col min="3" max="16384" width="9.140625" style="121"/>
  </cols>
  <sheetData>
    <row r="1" spans="1:9" ht="15" customHeight="1" x14ac:dyDescent="0.25">
      <c r="A1" s="184" t="s">
        <v>225</v>
      </c>
      <c r="B1" s="184"/>
      <c r="C1" s="184"/>
      <c r="D1" s="184"/>
      <c r="E1" s="184"/>
      <c r="F1" s="184"/>
      <c r="G1" s="184"/>
      <c r="H1" s="184"/>
      <c r="I1" s="184"/>
    </row>
    <row r="2" spans="1:9" x14ac:dyDescent="0.25">
      <c r="A2" s="295" t="s">
        <v>76</v>
      </c>
      <c r="B2" s="295" t="s">
        <v>151</v>
      </c>
      <c r="C2" s="294" t="s">
        <v>125</v>
      </c>
      <c r="D2" s="294"/>
      <c r="E2" s="294" t="s">
        <v>124</v>
      </c>
      <c r="F2" s="294"/>
      <c r="G2" s="294" t="s">
        <v>155</v>
      </c>
      <c r="H2" s="297"/>
      <c r="I2" s="298" t="s">
        <v>224</v>
      </c>
    </row>
    <row r="3" spans="1:9" ht="33" customHeight="1" x14ac:dyDescent="0.25">
      <c r="A3" s="296"/>
      <c r="B3" s="296"/>
      <c r="C3" s="183" t="s">
        <v>154</v>
      </c>
      <c r="D3" s="182" t="s">
        <v>147</v>
      </c>
      <c r="E3" s="182" t="s">
        <v>154</v>
      </c>
      <c r="F3" s="182" t="s">
        <v>147</v>
      </c>
      <c r="G3" s="182" t="s">
        <v>154</v>
      </c>
      <c r="H3" s="181" t="s">
        <v>147</v>
      </c>
      <c r="I3" s="299"/>
    </row>
    <row r="4" spans="1:9" ht="11.1" customHeight="1" x14ac:dyDescent="0.25">
      <c r="A4" s="180"/>
      <c r="B4" s="180">
        <v>2000</v>
      </c>
      <c r="C4" s="95">
        <v>42006</v>
      </c>
      <c r="D4" s="90">
        <v>110.3</v>
      </c>
      <c r="E4" s="95">
        <v>74076</v>
      </c>
      <c r="F4" s="90">
        <v>112.1</v>
      </c>
      <c r="G4" s="95">
        <v>55785</v>
      </c>
      <c r="H4" s="90">
        <v>111.4</v>
      </c>
      <c r="I4" s="176">
        <v>2582.4</v>
      </c>
    </row>
    <row r="5" spans="1:9" ht="11.1" customHeight="1" x14ac:dyDescent="0.25">
      <c r="A5" s="180"/>
      <c r="B5" s="180">
        <v>2001</v>
      </c>
      <c r="C5" s="95">
        <v>48793</v>
      </c>
      <c r="D5" s="90">
        <v>116.1</v>
      </c>
      <c r="E5" s="95">
        <v>85866</v>
      </c>
      <c r="F5" s="90">
        <v>115.7</v>
      </c>
      <c r="G5" s="95">
        <v>64913</v>
      </c>
      <c r="H5" s="90">
        <v>116.2</v>
      </c>
      <c r="I5" s="176">
        <v>2560.4</v>
      </c>
    </row>
    <row r="6" spans="1:9" ht="11.1" customHeight="1" x14ac:dyDescent="0.25">
      <c r="A6" s="180"/>
      <c r="B6" s="180">
        <v>2002</v>
      </c>
      <c r="C6" s="95">
        <v>58481</v>
      </c>
      <c r="D6" s="90">
        <v>119.9</v>
      </c>
      <c r="E6" s="95">
        <v>101639</v>
      </c>
      <c r="F6" s="90">
        <v>118.4</v>
      </c>
      <c r="G6" s="95">
        <v>77622</v>
      </c>
      <c r="H6" s="90">
        <v>119.6</v>
      </c>
      <c r="I6" s="176">
        <v>2548.9</v>
      </c>
    </row>
    <row r="7" spans="1:9" ht="11.1" customHeight="1" x14ac:dyDescent="0.25">
      <c r="A7" s="180"/>
      <c r="B7" s="180">
        <v>2003</v>
      </c>
      <c r="C7" s="95">
        <v>66716</v>
      </c>
      <c r="D7" s="90">
        <v>114.1</v>
      </c>
      <c r="E7" s="95">
        <v>115739</v>
      </c>
      <c r="F7" s="90">
        <v>113.9</v>
      </c>
      <c r="G7" s="95">
        <v>88753</v>
      </c>
      <c r="H7" s="90">
        <v>114.3</v>
      </c>
      <c r="I7" s="176">
        <v>2563.1</v>
      </c>
    </row>
    <row r="8" spans="1:9" ht="11.1" customHeight="1" x14ac:dyDescent="0.25">
      <c r="A8" s="180"/>
      <c r="B8" s="180">
        <v>2004</v>
      </c>
      <c r="C8" s="95">
        <v>70176.302809744811</v>
      </c>
      <c r="D8" s="90">
        <v>106.2</v>
      </c>
      <c r="E8" s="95">
        <v>121196.351015971</v>
      </c>
      <c r="F8" s="90">
        <v>105.1</v>
      </c>
      <c r="G8" s="95">
        <v>93715.580807385399</v>
      </c>
      <c r="H8" s="90">
        <v>105.6</v>
      </c>
      <c r="I8" s="176">
        <v>2581.2724166666671</v>
      </c>
    </row>
    <row r="9" spans="1:9" ht="11.1" customHeight="1" x14ac:dyDescent="0.25">
      <c r="A9" s="180"/>
      <c r="B9" s="180">
        <v>2005</v>
      </c>
      <c r="C9" s="95">
        <v>76019.783966356525</v>
      </c>
      <c r="D9" s="90">
        <v>108.3</v>
      </c>
      <c r="E9" s="95">
        <v>134574.49921735702</v>
      </c>
      <c r="F9" s="90">
        <v>111</v>
      </c>
      <c r="G9" s="95">
        <v>103148.75560365869</v>
      </c>
      <c r="H9" s="90">
        <v>110.1</v>
      </c>
      <c r="I9" s="176">
        <v>2569.24775</v>
      </c>
    </row>
    <row r="10" spans="1:9" ht="11.1" customHeight="1" x14ac:dyDescent="0.25">
      <c r="A10" s="180"/>
      <c r="B10" s="180">
        <v>2006</v>
      </c>
      <c r="C10" s="95">
        <v>81855.263290069139</v>
      </c>
      <c r="D10" s="90">
        <v>107.7</v>
      </c>
      <c r="E10" s="95">
        <v>144337.03586551093</v>
      </c>
      <c r="F10" s="90">
        <v>107.3</v>
      </c>
      <c r="G10" s="95">
        <v>110951.11342003396</v>
      </c>
      <c r="H10" s="90">
        <v>107.6</v>
      </c>
      <c r="I10" s="176">
        <v>2561.7204166666666</v>
      </c>
    </row>
    <row r="11" spans="1:9" ht="11.1" customHeight="1" x14ac:dyDescent="0.25">
      <c r="A11" s="180"/>
      <c r="B11" s="178" t="s">
        <v>215</v>
      </c>
      <c r="C11" s="167"/>
      <c r="D11" s="167"/>
      <c r="E11" s="167"/>
      <c r="F11" s="167"/>
      <c r="G11" s="167"/>
      <c r="H11" s="167"/>
      <c r="I11" s="176"/>
    </row>
    <row r="12" spans="1:9" ht="11.1" customHeight="1" x14ac:dyDescent="0.25">
      <c r="A12" s="178" t="s">
        <v>146</v>
      </c>
      <c r="B12" s="178" t="s">
        <v>71</v>
      </c>
      <c r="C12" s="95">
        <v>73287.947819706082</v>
      </c>
      <c r="D12" s="90">
        <v>107.4</v>
      </c>
      <c r="E12" s="95">
        <v>112629.57256028554</v>
      </c>
      <c r="F12" s="90">
        <v>108</v>
      </c>
      <c r="G12" s="95">
        <v>82100.720946649555</v>
      </c>
      <c r="H12" s="90">
        <v>107.5</v>
      </c>
      <c r="I12" s="176">
        <v>85.466333333333324</v>
      </c>
    </row>
    <row r="13" spans="1:9" ht="11.1" customHeight="1" x14ac:dyDescent="0.25">
      <c r="A13" s="179" t="s">
        <v>145</v>
      </c>
      <c r="B13" s="178" t="s">
        <v>144</v>
      </c>
      <c r="C13" s="95">
        <v>74182.988176241546</v>
      </c>
      <c r="D13" s="90">
        <v>107.5</v>
      </c>
      <c r="E13" s="95">
        <v>107658.95603924761</v>
      </c>
      <c r="F13" s="90">
        <v>107.5</v>
      </c>
      <c r="G13" s="95">
        <v>81013.420743195107</v>
      </c>
      <c r="H13" s="90">
        <v>107.4</v>
      </c>
      <c r="I13" s="176">
        <v>76.25633333333333</v>
      </c>
    </row>
    <row r="14" spans="1:9" ht="11.1" customHeight="1" x14ac:dyDescent="0.25">
      <c r="A14" s="178" t="s">
        <v>70</v>
      </c>
      <c r="B14" s="178" t="s">
        <v>69</v>
      </c>
      <c r="C14" s="95">
        <v>106437.05773651238</v>
      </c>
      <c r="D14" s="90">
        <v>112.1</v>
      </c>
      <c r="E14" s="95">
        <v>180999.0303030303</v>
      </c>
      <c r="F14" s="90">
        <v>113.1</v>
      </c>
      <c r="G14" s="95">
        <v>122696.45280093042</v>
      </c>
      <c r="H14" s="90">
        <v>113.1</v>
      </c>
      <c r="I14" s="176">
        <v>4.7290833333333335</v>
      </c>
    </row>
    <row r="15" spans="1:9" ht="11.1" customHeight="1" x14ac:dyDescent="0.25">
      <c r="A15" s="178" t="s">
        <v>68</v>
      </c>
      <c r="B15" s="178" t="s">
        <v>67</v>
      </c>
      <c r="C15" s="95">
        <v>86930.853415568141</v>
      </c>
      <c r="D15" s="90">
        <v>107.2</v>
      </c>
      <c r="E15" s="95">
        <v>166215.73918601128</v>
      </c>
      <c r="F15" s="90">
        <v>108.4</v>
      </c>
      <c r="G15" s="95">
        <v>105302.90174917181</v>
      </c>
      <c r="H15" s="90">
        <v>107.9</v>
      </c>
      <c r="I15" s="176">
        <v>645.95808333333332</v>
      </c>
    </row>
    <row r="16" spans="1:9" ht="23.25" x14ac:dyDescent="0.25">
      <c r="A16" s="177" t="s">
        <v>214</v>
      </c>
      <c r="B16" s="177" t="s">
        <v>223</v>
      </c>
      <c r="C16" s="95">
        <v>76877.268422090681</v>
      </c>
      <c r="D16" s="90">
        <v>105.5</v>
      </c>
      <c r="E16" s="95">
        <v>155460.9627076977</v>
      </c>
      <c r="F16" s="90">
        <v>106</v>
      </c>
      <c r="G16" s="95">
        <v>94836.128454050224</v>
      </c>
      <c r="H16" s="90">
        <v>105.4</v>
      </c>
      <c r="I16" s="176">
        <v>99.677666666666667</v>
      </c>
    </row>
    <row r="17" spans="1:9" ht="11.1" customHeight="1" x14ac:dyDescent="0.25">
      <c r="A17" s="178" t="s">
        <v>212</v>
      </c>
      <c r="B17" s="178" t="s">
        <v>211</v>
      </c>
      <c r="C17" s="95">
        <v>67670.482805073611</v>
      </c>
      <c r="D17" s="90">
        <v>112.7</v>
      </c>
      <c r="E17" s="95">
        <v>106217.89277714751</v>
      </c>
      <c r="F17" s="90">
        <v>107</v>
      </c>
      <c r="G17" s="95">
        <v>72795.646212723324</v>
      </c>
      <c r="H17" s="90">
        <v>111.9</v>
      </c>
      <c r="I17" s="176">
        <v>43.092750000000002</v>
      </c>
    </row>
    <row r="18" spans="1:9" ht="11.1" customHeight="1" x14ac:dyDescent="0.25">
      <c r="A18" s="178" t="s">
        <v>210</v>
      </c>
      <c r="B18" s="178" t="s">
        <v>209</v>
      </c>
      <c r="C18" s="95">
        <v>66523.401297497679</v>
      </c>
      <c r="D18" s="90">
        <v>106.6</v>
      </c>
      <c r="E18" s="95">
        <v>114244.73151565663</v>
      </c>
      <c r="F18" s="90">
        <v>109.5</v>
      </c>
      <c r="G18" s="95">
        <v>72347.202243436055</v>
      </c>
      <c r="H18" s="90">
        <v>107.2</v>
      </c>
      <c r="I18" s="176">
        <v>11.470499999999999</v>
      </c>
    </row>
    <row r="19" spans="1:9" ht="11.1" customHeight="1" x14ac:dyDescent="0.25">
      <c r="A19" s="178" t="s">
        <v>208</v>
      </c>
      <c r="B19" s="178" t="s">
        <v>207</v>
      </c>
      <c r="C19" s="95">
        <v>66183.612026286064</v>
      </c>
      <c r="D19" s="90">
        <v>108.2</v>
      </c>
      <c r="E19" s="95">
        <v>107321.28327327677</v>
      </c>
      <c r="F19" s="90">
        <v>105</v>
      </c>
      <c r="G19" s="95">
        <v>73140.877257648361</v>
      </c>
      <c r="H19" s="90">
        <v>107.4</v>
      </c>
      <c r="I19" s="176">
        <v>16.956250000000001</v>
      </c>
    </row>
    <row r="20" spans="1:9" ht="23.25" x14ac:dyDescent="0.25">
      <c r="A20" s="177" t="s">
        <v>206</v>
      </c>
      <c r="B20" s="177" t="s">
        <v>222</v>
      </c>
      <c r="C20" s="95">
        <v>90523.38862638094</v>
      </c>
      <c r="D20" s="90">
        <v>106.3</v>
      </c>
      <c r="E20" s="95">
        <v>136125.64438047886</v>
      </c>
      <c r="F20" s="90">
        <v>109.1</v>
      </c>
      <c r="G20" s="95">
        <v>108248.24550697221</v>
      </c>
      <c r="H20" s="90">
        <v>107.7</v>
      </c>
      <c r="I20" s="176">
        <v>32.773000000000003</v>
      </c>
    </row>
    <row r="21" spans="1:9" ht="23.25" x14ac:dyDescent="0.25">
      <c r="A21" s="177" t="s">
        <v>204</v>
      </c>
      <c r="B21" s="177" t="s">
        <v>221</v>
      </c>
      <c r="C21" s="95">
        <v>160998.59232032532</v>
      </c>
      <c r="D21" s="90">
        <v>110.1</v>
      </c>
      <c r="E21" s="95">
        <v>364229.9608600075</v>
      </c>
      <c r="F21" s="90">
        <v>119.2</v>
      </c>
      <c r="G21" s="95">
        <v>261192.03573741458</v>
      </c>
      <c r="H21" s="90">
        <v>115.5</v>
      </c>
      <c r="I21" s="176">
        <v>6.30525</v>
      </c>
    </row>
    <row r="22" spans="1:9" ht="23.25" x14ac:dyDescent="0.25">
      <c r="A22" s="177" t="s">
        <v>202</v>
      </c>
      <c r="B22" s="177" t="s">
        <v>220</v>
      </c>
      <c r="C22" s="95">
        <v>117504.58798173808</v>
      </c>
      <c r="D22" s="90">
        <v>106.5</v>
      </c>
      <c r="E22" s="95">
        <v>201688.37039376321</v>
      </c>
      <c r="F22" s="90">
        <v>108.6</v>
      </c>
      <c r="G22" s="95">
        <v>155114.94666253543</v>
      </c>
      <c r="H22" s="90">
        <v>108.1</v>
      </c>
      <c r="I22" s="176">
        <v>30.122666666666667</v>
      </c>
    </row>
    <row r="23" spans="1:9" ht="11.1" customHeight="1" x14ac:dyDescent="0.25">
      <c r="A23" s="178" t="s">
        <v>200</v>
      </c>
      <c r="B23" s="178" t="s">
        <v>199</v>
      </c>
      <c r="C23" s="95">
        <v>87469.957125446788</v>
      </c>
      <c r="D23" s="90">
        <v>104.8</v>
      </c>
      <c r="E23" s="95">
        <v>159690.84970938278</v>
      </c>
      <c r="F23" s="90">
        <v>106.2</v>
      </c>
      <c r="G23" s="95">
        <v>102553.34045495115</v>
      </c>
      <c r="H23" s="90">
        <v>105.1</v>
      </c>
      <c r="I23" s="176">
        <v>36.040500000000002</v>
      </c>
    </row>
    <row r="24" spans="1:9" ht="23.25" x14ac:dyDescent="0.25">
      <c r="A24" s="177" t="s">
        <v>219</v>
      </c>
      <c r="B24" s="177" t="s">
        <v>218</v>
      </c>
      <c r="C24" s="95">
        <v>92611.882602873899</v>
      </c>
      <c r="D24" s="90">
        <v>106.7</v>
      </c>
      <c r="E24" s="95">
        <v>166180.43076730426</v>
      </c>
      <c r="F24" s="90">
        <v>105.7</v>
      </c>
      <c r="G24" s="95">
        <v>109688.07609442045</v>
      </c>
      <c r="H24" s="90">
        <v>106.6</v>
      </c>
      <c r="I24" s="176">
        <v>22.936416666666663</v>
      </c>
    </row>
    <row r="25" spans="1:9" ht="24" customHeight="1" x14ac:dyDescent="0.25">
      <c r="A25" s="177" t="s">
        <v>196</v>
      </c>
      <c r="B25" s="177" t="s">
        <v>195</v>
      </c>
      <c r="C25" s="95">
        <v>88657.96376117038</v>
      </c>
      <c r="D25" s="90">
        <v>108.3</v>
      </c>
      <c r="E25" s="95">
        <v>152884.99773683594</v>
      </c>
      <c r="F25" s="90">
        <v>110.7</v>
      </c>
      <c r="G25" s="95">
        <v>101780.25768222997</v>
      </c>
      <c r="H25" s="90">
        <v>109</v>
      </c>
      <c r="I25" s="176">
        <v>72.990416666666661</v>
      </c>
    </row>
    <row r="26" spans="1:9" ht="11.1" customHeight="1" x14ac:dyDescent="0.25">
      <c r="A26" s="178" t="s">
        <v>194</v>
      </c>
      <c r="B26" s="178" t="s">
        <v>193</v>
      </c>
      <c r="C26" s="95">
        <v>88294.701631943084</v>
      </c>
      <c r="D26" s="90">
        <v>105.1</v>
      </c>
      <c r="E26" s="95">
        <v>155859.01138406232</v>
      </c>
      <c r="F26" s="90">
        <v>107.7</v>
      </c>
      <c r="G26" s="95">
        <v>103808.96916265618</v>
      </c>
      <c r="H26" s="90">
        <v>105.5</v>
      </c>
      <c r="I26" s="176">
        <v>60.570500000000003</v>
      </c>
    </row>
    <row r="27" spans="1:9" ht="11.1" customHeight="1" x14ac:dyDescent="0.25">
      <c r="A27" s="178" t="s">
        <v>192</v>
      </c>
      <c r="B27" s="178" t="s">
        <v>191</v>
      </c>
      <c r="C27" s="95">
        <v>88831.265879904226</v>
      </c>
      <c r="D27" s="90">
        <v>104.6</v>
      </c>
      <c r="E27" s="95">
        <v>178840.75652549745</v>
      </c>
      <c r="F27" s="90">
        <v>107.9</v>
      </c>
      <c r="G27" s="95">
        <v>109454.51178031227</v>
      </c>
      <c r="H27" s="90">
        <v>106.7</v>
      </c>
      <c r="I27" s="176">
        <v>132.95841666666666</v>
      </c>
    </row>
    <row r="28" spans="1:9" ht="11.1" customHeight="1" x14ac:dyDescent="0.25">
      <c r="A28" s="178" t="s">
        <v>190</v>
      </c>
      <c r="B28" s="178" t="s">
        <v>189</v>
      </c>
      <c r="C28" s="95">
        <v>109035.25385494318</v>
      </c>
      <c r="D28" s="90">
        <v>106.7</v>
      </c>
      <c r="E28" s="95">
        <v>196164.51454487679</v>
      </c>
      <c r="F28" s="90">
        <v>106.5</v>
      </c>
      <c r="G28" s="95">
        <v>126703.69811696548</v>
      </c>
      <c r="H28" s="90">
        <v>106.6</v>
      </c>
      <c r="I28" s="176">
        <v>56.902833333333334</v>
      </c>
    </row>
    <row r="29" spans="1:9" ht="11.1" customHeight="1" x14ac:dyDescent="0.25">
      <c r="A29" s="178" t="s">
        <v>188</v>
      </c>
      <c r="B29" s="178" t="s">
        <v>187</v>
      </c>
      <c r="C29" s="95">
        <v>71093.925739785976</v>
      </c>
      <c r="D29" s="90">
        <v>110.3</v>
      </c>
      <c r="E29" s="95">
        <v>110886.01685023663</v>
      </c>
      <c r="F29" s="90">
        <v>107</v>
      </c>
      <c r="G29" s="95">
        <v>77840.359657612862</v>
      </c>
      <c r="H29" s="90">
        <v>110.4</v>
      </c>
      <c r="I29" s="176">
        <v>23.160916666666669</v>
      </c>
    </row>
    <row r="30" spans="1:9" ht="11.1" customHeight="1" x14ac:dyDescent="0.25">
      <c r="A30" s="178" t="s">
        <v>66</v>
      </c>
      <c r="B30" s="178" t="s">
        <v>65</v>
      </c>
      <c r="C30" s="95">
        <v>112327.077920739</v>
      </c>
      <c r="D30" s="90">
        <v>107.5</v>
      </c>
      <c r="E30" s="95">
        <v>177864.28254800252</v>
      </c>
      <c r="F30" s="90">
        <v>108</v>
      </c>
      <c r="G30" s="95">
        <v>138451.6320033232</v>
      </c>
      <c r="H30" s="90">
        <v>108</v>
      </c>
      <c r="I30" s="176">
        <v>53.76316666666667</v>
      </c>
    </row>
    <row r="31" spans="1:9" s="165" customFormat="1" ht="11.1" customHeight="1" x14ac:dyDescent="0.2">
      <c r="A31" s="178" t="s">
        <v>143</v>
      </c>
      <c r="B31" s="178" t="s">
        <v>142</v>
      </c>
      <c r="C31" s="95">
        <v>88608.915811619998</v>
      </c>
      <c r="D31" s="90">
        <v>107.2</v>
      </c>
      <c r="E31" s="95">
        <v>167754.48277397794</v>
      </c>
      <c r="F31" s="90">
        <v>108.4</v>
      </c>
      <c r="G31" s="95">
        <v>107949.55570560688</v>
      </c>
      <c r="H31" s="90">
        <v>107.9</v>
      </c>
      <c r="I31" s="176">
        <v>704.45033333333333</v>
      </c>
    </row>
    <row r="32" spans="1:9" ht="11.1" customHeight="1" x14ac:dyDescent="0.25">
      <c r="A32" s="178" t="s">
        <v>64</v>
      </c>
      <c r="B32" s="178" t="s">
        <v>63</v>
      </c>
      <c r="C32" s="95">
        <v>71475.856617296871</v>
      </c>
      <c r="D32" s="90">
        <v>110.3</v>
      </c>
      <c r="E32" s="95">
        <v>123057.06068236149</v>
      </c>
      <c r="F32" s="90">
        <v>108.6</v>
      </c>
      <c r="G32" s="95">
        <v>83586.649024510887</v>
      </c>
      <c r="H32" s="90">
        <v>109.4</v>
      </c>
      <c r="I32" s="176">
        <v>133.7705</v>
      </c>
    </row>
    <row r="33" spans="1:9" ht="23.25" x14ac:dyDescent="0.25">
      <c r="A33" s="177" t="s">
        <v>186</v>
      </c>
      <c r="B33" s="177" t="s">
        <v>217</v>
      </c>
      <c r="C33" s="95">
        <v>72046.338324504439</v>
      </c>
      <c r="D33" s="90">
        <v>110.1</v>
      </c>
      <c r="E33" s="95">
        <v>136678.57840572813</v>
      </c>
      <c r="F33" s="90">
        <v>109.3</v>
      </c>
      <c r="G33" s="95">
        <v>98179.592922990632</v>
      </c>
      <c r="H33" s="90">
        <v>110</v>
      </c>
      <c r="I33" s="176">
        <v>314.37950000000001</v>
      </c>
    </row>
    <row r="34" spans="1:9" ht="11.1" customHeight="1" x14ac:dyDescent="0.25">
      <c r="A34" s="178" t="s">
        <v>60</v>
      </c>
      <c r="B34" s="178" t="s">
        <v>59</v>
      </c>
      <c r="C34" s="95">
        <v>66460.747452691765</v>
      </c>
      <c r="D34" s="90">
        <v>109.2</v>
      </c>
      <c r="E34" s="95">
        <v>112432.34905244601</v>
      </c>
      <c r="F34" s="90">
        <v>106.3</v>
      </c>
      <c r="G34" s="95">
        <v>76372.301267455579</v>
      </c>
      <c r="H34" s="90">
        <v>107.3</v>
      </c>
      <c r="I34" s="176">
        <v>70.160250000000005</v>
      </c>
    </row>
    <row r="35" spans="1:9" ht="11.1" customHeight="1" x14ac:dyDescent="0.25">
      <c r="A35" s="178" t="s">
        <v>58</v>
      </c>
      <c r="B35" s="178" t="s">
        <v>57</v>
      </c>
      <c r="C35" s="95">
        <v>92619.143869415653</v>
      </c>
      <c r="D35" s="90">
        <v>106.5</v>
      </c>
      <c r="E35" s="95">
        <v>154644.83165953823</v>
      </c>
      <c r="F35" s="90">
        <v>108</v>
      </c>
      <c r="G35" s="95">
        <v>117590.09923812297</v>
      </c>
      <c r="H35" s="90">
        <v>107.3</v>
      </c>
      <c r="I35" s="176">
        <v>206.07</v>
      </c>
    </row>
    <row r="36" spans="1:9" ht="11.1" customHeight="1" x14ac:dyDescent="0.25">
      <c r="A36" s="178">
        <v>64</v>
      </c>
      <c r="B36" s="178" t="s">
        <v>141</v>
      </c>
      <c r="C36" s="95">
        <v>92715.647792992429</v>
      </c>
      <c r="D36" s="90">
        <v>104.7</v>
      </c>
      <c r="E36" s="95">
        <v>176279.74289618389</v>
      </c>
      <c r="F36" s="90">
        <v>106.9</v>
      </c>
      <c r="G36" s="95">
        <v>147977.73705493042</v>
      </c>
      <c r="H36" s="90">
        <v>106.7</v>
      </c>
      <c r="I36" s="176">
        <v>49.521749999999997</v>
      </c>
    </row>
    <row r="37" spans="1:9" ht="11.1" customHeight="1" x14ac:dyDescent="0.25">
      <c r="A37" s="178" t="s">
        <v>56</v>
      </c>
      <c r="B37" s="178" t="s">
        <v>55</v>
      </c>
      <c r="C37" s="95">
        <v>91069.382961423791</v>
      </c>
      <c r="D37" s="90">
        <v>100.5</v>
      </c>
      <c r="E37" s="95">
        <v>230773.76276512176</v>
      </c>
      <c r="F37" s="90">
        <v>115.4</v>
      </c>
      <c r="G37" s="95">
        <v>228449.73406613554</v>
      </c>
      <c r="H37" s="90">
        <v>115.3</v>
      </c>
      <c r="I37" s="176">
        <v>55.449249999999999</v>
      </c>
    </row>
    <row r="38" spans="1:9" ht="11.1" customHeight="1" x14ac:dyDescent="0.25">
      <c r="A38" s="178" t="s">
        <v>54</v>
      </c>
      <c r="B38" s="178" t="s">
        <v>53</v>
      </c>
      <c r="C38" s="95">
        <v>73203.482618400318</v>
      </c>
      <c r="D38" s="90">
        <v>108.3</v>
      </c>
      <c r="E38" s="95">
        <v>148510.72602574981</v>
      </c>
      <c r="F38" s="90">
        <v>105.7</v>
      </c>
      <c r="G38" s="95">
        <v>111469.99530211795</v>
      </c>
      <c r="H38" s="90">
        <v>106.3</v>
      </c>
      <c r="I38" s="176">
        <v>196.36508333333333</v>
      </c>
    </row>
    <row r="39" spans="1:9" ht="23.25" x14ac:dyDescent="0.25">
      <c r="A39" s="177" t="s">
        <v>184</v>
      </c>
      <c r="B39" s="177" t="s">
        <v>183</v>
      </c>
      <c r="C39" s="95">
        <v>88343.653065020306</v>
      </c>
      <c r="D39" s="90">
        <v>110.3</v>
      </c>
      <c r="E39" s="95">
        <v>154560.05083591433</v>
      </c>
      <c r="F39" s="90">
        <v>105.9</v>
      </c>
      <c r="G39" s="95">
        <v>135459.32774621795</v>
      </c>
      <c r="H39" s="90">
        <v>107</v>
      </c>
      <c r="I39" s="176">
        <v>288.89883333333336</v>
      </c>
    </row>
    <row r="40" spans="1:9" ht="11.1" customHeight="1" x14ac:dyDescent="0.25">
      <c r="A40" s="178" t="s">
        <v>50</v>
      </c>
      <c r="B40" s="178" t="s">
        <v>49</v>
      </c>
      <c r="C40" s="95">
        <v>77842.489373427845</v>
      </c>
      <c r="D40" s="90">
        <v>105.8</v>
      </c>
      <c r="E40" s="95">
        <v>125416.13768370236</v>
      </c>
      <c r="F40" s="90">
        <v>104.7</v>
      </c>
      <c r="G40" s="95">
        <v>119201.39596251487</v>
      </c>
      <c r="H40" s="90">
        <v>105</v>
      </c>
      <c r="I40" s="176">
        <v>233.81716666666665</v>
      </c>
    </row>
    <row r="41" spans="1:9" ht="11.1" customHeight="1" x14ac:dyDescent="0.25">
      <c r="A41" s="178" t="s">
        <v>48</v>
      </c>
      <c r="B41" s="178" t="s">
        <v>178</v>
      </c>
      <c r="C41" s="95">
        <v>79300.14783219833</v>
      </c>
      <c r="D41" s="90">
        <v>105.5</v>
      </c>
      <c r="E41" s="95">
        <v>110094.20012957801</v>
      </c>
      <c r="F41" s="90">
        <v>104.4</v>
      </c>
      <c r="G41" s="95">
        <v>102059.975239522</v>
      </c>
      <c r="H41" s="90">
        <v>104.9</v>
      </c>
      <c r="I41" s="176">
        <v>197.69408333333334</v>
      </c>
    </row>
    <row r="42" spans="1:9" ht="11.1" customHeight="1" x14ac:dyDescent="0.25">
      <c r="A42" s="178">
        <v>851</v>
      </c>
      <c r="B42" s="178" t="s">
        <v>140</v>
      </c>
      <c r="C42" s="95">
        <v>82471.662087796212</v>
      </c>
      <c r="D42" s="90">
        <v>106.1</v>
      </c>
      <c r="E42" s="95">
        <v>115076.49697374327</v>
      </c>
      <c r="F42" s="90">
        <v>104.8</v>
      </c>
      <c r="G42" s="95">
        <v>107452.88838334692</v>
      </c>
      <c r="H42" s="90">
        <v>105.3</v>
      </c>
      <c r="I42" s="176">
        <v>126.74333333333334</v>
      </c>
    </row>
    <row r="43" spans="1:9" ht="11.1" customHeight="1" x14ac:dyDescent="0.25">
      <c r="A43" s="178">
        <v>853</v>
      </c>
      <c r="B43" s="178" t="s">
        <v>139</v>
      </c>
      <c r="C43" s="95">
        <v>74986.151202749141</v>
      </c>
      <c r="D43" s="90">
        <v>105</v>
      </c>
      <c r="E43" s="95">
        <v>99916.660367504563</v>
      </c>
      <c r="F43" s="90">
        <v>103.8</v>
      </c>
      <c r="G43" s="95">
        <v>92180.412517713528</v>
      </c>
      <c r="H43" s="90">
        <v>104.5</v>
      </c>
      <c r="I43" s="176">
        <v>70.332333333333338</v>
      </c>
    </row>
    <row r="44" spans="1:9" ht="23.25" x14ac:dyDescent="0.25">
      <c r="A44" s="177" t="s">
        <v>182</v>
      </c>
      <c r="B44" s="177" t="s">
        <v>181</v>
      </c>
      <c r="C44" s="95">
        <v>80216.969512594456</v>
      </c>
      <c r="D44" s="90">
        <v>106.9</v>
      </c>
      <c r="E44" s="95">
        <v>129335.12024351701</v>
      </c>
      <c r="F44" s="90">
        <v>104</v>
      </c>
      <c r="G44" s="95">
        <v>103570.47459576746</v>
      </c>
      <c r="H44" s="90">
        <v>105.2</v>
      </c>
      <c r="I44" s="176">
        <v>75.199083333333348</v>
      </c>
    </row>
    <row r="45" spans="1:9" ht="11.1" customHeight="1" x14ac:dyDescent="0.25">
      <c r="A45" s="175" t="s">
        <v>160</v>
      </c>
      <c r="B45" s="175" t="s">
        <v>43</v>
      </c>
      <c r="C45" s="159">
        <v>81855.263290069139</v>
      </c>
      <c r="D45" s="158">
        <v>107.7</v>
      </c>
      <c r="E45" s="159">
        <v>144337.03586551093</v>
      </c>
      <c r="F45" s="158">
        <v>107.3</v>
      </c>
      <c r="G45" s="159">
        <v>110951.11342003396</v>
      </c>
      <c r="H45" s="158">
        <v>107.6</v>
      </c>
      <c r="I45" s="174">
        <v>2561.7204166666666</v>
      </c>
    </row>
  </sheetData>
  <mergeCells count="6">
    <mergeCell ref="G2:H2"/>
    <mergeCell ref="I2:I3"/>
    <mergeCell ref="A2:A3"/>
    <mergeCell ref="B2:B3"/>
    <mergeCell ref="C2:D2"/>
    <mergeCell ref="E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D4A1E-CF93-478C-9D17-9A4208017CF2}">
  <sheetPr codeName="Munka23"/>
  <dimension ref="A1:H45"/>
  <sheetViews>
    <sheetView zoomScaleNormal="100" workbookViewId="0"/>
  </sheetViews>
  <sheetFormatPr defaultRowHeight="15" x14ac:dyDescent="0.25"/>
  <cols>
    <col min="1" max="1" width="9.140625" style="121"/>
    <col min="2" max="2" width="35" style="121" customWidth="1"/>
    <col min="3" max="16384" width="9.140625" style="121"/>
  </cols>
  <sheetData>
    <row r="1" spans="1:8" ht="15" customHeight="1" x14ac:dyDescent="0.25">
      <c r="A1" s="197" t="s">
        <v>228</v>
      </c>
      <c r="B1" s="196"/>
      <c r="C1" s="195"/>
      <c r="D1" s="195"/>
      <c r="E1" s="195"/>
      <c r="F1" s="195"/>
      <c r="G1" s="195"/>
      <c r="H1" s="195"/>
    </row>
    <row r="2" spans="1:8" x14ac:dyDescent="0.25">
      <c r="A2" s="295" t="s">
        <v>76</v>
      </c>
      <c r="B2" s="295" t="s">
        <v>151</v>
      </c>
      <c r="C2" s="294" t="s">
        <v>125</v>
      </c>
      <c r="D2" s="294"/>
      <c r="E2" s="294" t="s">
        <v>124</v>
      </c>
      <c r="F2" s="294"/>
      <c r="G2" s="294" t="s">
        <v>155</v>
      </c>
      <c r="H2" s="294"/>
    </row>
    <row r="3" spans="1:8" ht="33.75" x14ac:dyDescent="0.25">
      <c r="A3" s="296"/>
      <c r="B3" s="296"/>
      <c r="C3" s="194" t="s">
        <v>154</v>
      </c>
      <c r="D3" s="193" t="s">
        <v>147</v>
      </c>
      <c r="E3" s="193" t="s">
        <v>154</v>
      </c>
      <c r="F3" s="193" t="s">
        <v>147</v>
      </c>
      <c r="G3" s="193" t="s">
        <v>154</v>
      </c>
      <c r="H3" s="193" t="s">
        <v>147</v>
      </c>
    </row>
    <row r="4" spans="1:8" x14ac:dyDescent="0.25">
      <c r="A4" s="192"/>
      <c r="B4" s="192">
        <v>2000</v>
      </c>
      <c r="C4" s="95">
        <v>65176</v>
      </c>
      <c r="D4" s="90">
        <v>112.2</v>
      </c>
      <c r="E4" s="95">
        <v>126897</v>
      </c>
      <c r="F4" s="90">
        <v>113.8</v>
      </c>
      <c r="G4" s="95">
        <v>91695</v>
      </c>
      <c r="H4" s="90">
        <v>113.2</v>
      </c>
    </row>
    <row r="5" spans="1:8" x14ac:dyDescent="0.25">
      <c r="A5" s="192"/>
      <c r="B5" s="192">
        <v>2001</v>
      </c>
      <c r="C5" s="95">
        <v>76197.900599152592</v>
      </c>
      <c r="D5" s="90">
        <v>116.8</v>
      </c>
      <c r="E5" s="95">
        <v>150268.43742627095</v>
      </c>
      <c r="F5" s="90">
        <v>118.2</v>
      </c>
      <c r="G5" s="95">
        <v>108404.70431912459</v>
      </c>
      <c r="H5" s="90">
        <v>118.1</v>
      </c>
    </row>
    <row r="6" spans="1:8" x14ac:dyDescent="0.25">
      <c r="A6" s="192"/>
      <c r="B6" s="192">
        <v>2002</v>
      </c>
      <c r="C6" s="95">
        <v>88175.349419772741</v>
      </c>
      <c r="D6" s="90">
        <v>115.7</v>
      </c>
      <c r="E6" s="95">
        <v>176438.51693901021</v>
      </c>
      <c r="F6" s="90">
        <v>117.4</v>
      </c>
      <c r="G6" s="95">
        <v>127321.02209066342</v>
      </c>
      <c r="H6" s="90">
        <v>117.4</v>
      </c>
    </row>
    <row r="7" spans="1:8" x14ac:dyDescent="0.25">
      <c r="A7" s="192"/>
      <c r="B7" s="192">
        <v>2003</v>
      </c>
      <c r="C7" s="95">
        <v>95254.263548951043</v>
      </c>
      <c r="D7" s="90">
        <v>108</v>
      </c>
      <c r="E7" s="95">
        <v>201226.82770423676</v>
      </c>
      <c r="F7" s="90">
        <v>114</v>
      </c>
      <c r="G7" s="95">
        <v>142890.83173212819</v>
      </c>
      <c r="H7" s="90">
        <v>112.2</v>
      </c>
    </row>
    <row r="8" spans="1:8" x14ac:dyDescent="0.25">
      <c r="A8" s="192"/>
      <c r="B8" s="192">
        <v>2004</v>
      </c>
      <c r="C8" s="95">
        <v>101029.58712878534</v>
      </c>
      <c r="D8" s="90">
        <v>107.6</v>
      </c>
      <c r="E8" s="95">
        <v>213336.05636940777</v>
      </c>
      <c r="F8" s="90">
        <v>106.4</v>
      </c>
      <c r="G8" s="95">
        <v>152844.77142070985</v>
      </c>
      <c r="H8" s="90">
        <v>106.9</v>
      </c>
    </row>
    <row r="9" spans="1:8" x14ac:dyDescent="0.25">
      <c r="A9" s="192"/>
      <c r="B9" s="192">
        <v>2005</v>
      </c>
      <c r="C9" s="95">
        <v>108370.98845557072</v>
      </c>
      <c r="D9" s="90">
        <v>107.3</v>
      </c>
      <c r="E9" s="95">
        <v>234174.53340876353</v>
      </c>
      <c r="F9" s="90">
        <v>109.8</v>
      </c>
      <c r="G9" s="95">
        <v>166656.99989422975</v>
      </c>
      <c r="H9" s="90">
        <v>109</v>
      </c>
    </row>
    <row r="10" spans="1:8" x14ac:dyDescent="0.25">
      <c r="A10" s="192"/>
      <c r="B10" s="192">
        <v>2006</v>
      </c>
      <c r="C10" s="95">
        <v>118177.353589355</v>
      </c>
      <c r="D10" s="90">
        <v>109</v>
      </c>
      <c r="E10" s="95">
        <v>252055.79379863525</v>
      </c>
      <c r="F10" s="90">
        <v>107.6</v>
      </c>
      <c r="G10" s="95">
        <v>180520.44776549094</v>
      </c>
      <c r="H10" s="90">
        <v>108.3</v>
      </c>
    </row>
    <row r="11" spans="1:8" ht="11.1" customHeight="1" x14ac:dyDescent="0.25">
      <c r="A11" s="189"/>
      <c r="B11" s="189" t="s">
        <v>215</v>
      </c>
      <c r="C11" s="191"/>
      <c r="D11" s="191"/>
      <c r="E11" s="191"/>
      <c r="F11" s="191"/>
      <c r="G11" s="191"/>
      <c r="H11" s="191"/>
    </row>
    <row r="12" spans="1:8" ht="11.1" customHeight="1" x14ac:dyDescent="0.25">
      <c r="A12" s="189" t="s">
        <v>146</v>
      </c>
      <c r="B12" s="188" t="s">
        <v>71</v>
      </c>
      <c r="C12" s="95">
        <v>98305.199684365012</v>
      </c>
      <c r="D12" s="90">
        <v>108.9</v>
      </c>
      <c r="E12" s="95">
        <v>182100.07399669191</v>
      </c>
      <c r="F12" s="90">
        <v>109.5</v>
      </c>
      <c r="G12" s="95">
        <v>117075.78227684196</v>
      </c>
      <c r="H12" s="90">
        <v>109</v>
      </c>
    </row>
    <row r="13" spans="1:8" ht="11.1" customHeight="1" x14ac:dyDescent="0.25">
      <c r="A13" s="190" t="s">
        <v>145</v>
      </c>
      <c r="B13" s="188" t="s">
        <v>144</v>
      </c>
      <c r="C13" s="95">
        <v>99640.468227424746</v>
      </c>
      <c r="D13" s="90">
        <v>109</v>
      </c>
      <c r="E13" s="95">
        <v>169806.42915292</v>
      </c>
      <c r="F13" s="90">
        <v>109.2</v>
      </c>
      <c r="G13" s="95">
        <v>113957.12268707735</v>
      </c>
      <c r="H13" s="90">
        <v>109</v>
      </c>
    </row>
    <row r="14" spans="1:8" ht="11.1" customHeight="1" x14ac:dyDescent="0.25">
      <c r="A14" s="189" t="s">
        <v>70</v>
      </c>
      <c r="B14" s="188" t="s">
        <v>69</v>
      </c>
      <c r="C14" s="95">
        <v>169261.86505611395</v>
      </c>
      <c r="D14" s="90">
        <v>114.5</v>
      </c>
      <c r="E14" s="95">
        <v>319998.30303030304</v>
      </c>
      <c r="F14" s="90">
        <v>113.9</v>
      </c>
      <c r="G14" s="95">
        <v>202132.28426932634</v>
      </c>
      <c r="H14" s="90">
        <v>115.2</v>
      </c>
    </row>
    <row r="15" spans="1:8" ht="11.1" customHeight="1" x14ac:dyDescent="0.25">
      <c r="A15" s="189" t="s">
        <v>68</v>
      </c>
      <c r="B15" s="188" t="s">
        <v>67</v>
      </c>
      <c r="C15" s="95">
        <v>128491.22874479141</v>
      </c>
      <c r="D15" s="90">
        <v>108.1</v>
      </c>
      <c r="E15" s="95">
        <v>296820.65224653046</v>
      </c>
      <c r="F15" s="90">
        <v>108.4</v>
      </c>
      <c r="G15" s="95">
        <v>167496.85099536256</v>
      </c>
      <c r="H15" s="90">
        <v>108.5</v>
      </c>
    </row>
    <row r="16" spans="1:8" ht="22.5" customHeight="1" x14ac:dyDescent="0.25">
      <c r="A16" s="187" t="s">
        <v>214</v>
      </c>
      <c r="B16" s="187" t="s">
        <v>223</v>
      </c>
      <c r="C16" s="95">
        <v>106752.13323247845</v>
      </c>
      <c r="D16" s="90">
        <v>104.2</v>
      </c>
      <c r="E16" s="95">
        <v>272004.68623104109</v>
      </c>
      <c r="F16" s="90">
        <v>105.4</v>
      </c>
      <c r="G16" s="95">
        <v>144517.56913116612</v>
      </c>
      <c r="H16" s="90">
        <v>104.4</v>
      </c>
    </row>
    <row r="17" spans="1:8" ht="11.1" customHeight="1" x14ac:dyDescent="0.25">
      <c r="A17" s="189" t="s">
        <v>212</v>
      </c>
      <c r="B17" s="188" t="s">
        <v>211</v>
      </c>
      <c r="C17" s="95">
        <v>89607.68491320571</v>
      </c>
      <c r="D17" s="90">
        <v>115.1</v>
      </c>
      <c r="E17" s="95">
        <v>167376.0944817756</v>
      </c>
      <c r="F17" s="90">
        <v>107.9</v>
      </c>
      <c r="G17" s="95">
        <v>99947.570453653258</v>
      </c>
      <c r="H17" s="90">
        <v>114</v>
      </c>
    </row>
    <row r="18" spans="1:8" ht="11.1" customHeight="1" x14ac:dyDescent="0.25">
      <c r="A18" s="189" t="s">
        <v>210</v>
      </c>
      <c r="B18" s="188" t="s">
        <v>227</v>
      </c>
      <c r="C18" s="95">
        <v>87671.910168145114</v>
      </c>
      <c r="D18" s="90">
        <v>106.4</v>
      </c>
      <c r="E18" s="95">
        <v>182834.68270032146</v>
      </c>
      <c r="F18" s="90">
        <v>109.6</v>
      </c>
      <c r="G18" s="95">
        <v>99285.355186492889</v>
      </c>
      <c r="H18" s="90">
        <v>107.1</v>
      </c>
    </row>
    <row r="19" spans="1:8" ht="11.1" customHeight="1" x14ac:dyDescent="0.25">
      <c r="A19" s="189" t="s">
        <v>208</v>
      </c>
      <c r="B19" s="188" t="s">
        <v>207</v>
      </c>
      <c r="C19" s="95">
        <v>87986.31870959347</v>
      </c>
      <c r="D19" s="90">
        <v>109.1</v>
      </c>
      <c r="E19" s="95">
        <v>169644.45542252701</v>
      </c>
      <c r="F19" s="90">
        <v>105</v>
      </c>
      <c r="G19" s="95">
        <v>101796.46639636319</v>
      </c>
      <c r="H19" s="90">
        <v>107.9</v>
      </c>
    </row>
    <row r="20" spans="1:8" ht="22.5" customHeight="1" x14ac:dyDescent="0.25">
      <c r="A20" s="187" t="s">
        <v>206</v>
      </c>
      <c r="B20" s="187" t="s">
        <v>205</v>
      </c>
      <c r="C20" s="95">
        <v>136726.3243710901</v>
      </c>
      <c r="D20" s="90">
        <v>107.2</v>
      </c>
      <c r="E20" s="95">
        <v>230555.90082428366</v>
      </c>
      <c r="F20" s="90">
        <v>109.7</v>
      </c>
      <c r="G20" s="95">
        <v>173196.35828273275</v>
      </c>
      <c r="H20" s="90">
        <v>108.6</v>
      </c>
    </row>
    <row r="21" spans="1:8" ht="22.5" customHeight="1" x14ac:dyDescent="0.25">
      <c r="A21" s="187" t="s">
        <v>204</v>
      </c>
      <c r="B21" s="187" t="s">
        <v>226</v>
      </c>
      <c r="C21" s="95">
        <v>283916.52980892052</v>
      </c>
      <c r="D21" s="90">
        <v>111.4</v>
      </c>
      <c r="E21" s="95">
        <v>668358.3990134577</v>
      </c>
      <c r="F21" s="90">
        <v>117.5</v>
      </c>
      <c r="G21" s="95">
        <v>473447.08774434001</v>
      </c>
      <c r="H21" s="90">
        <v>114.9</v>
      </c>
    </row>
    <row r="22" spans="1:8" ht="22.5" customHeight="1" x14ac:dyDescent="0.25">
      <c r="A22" s="187" t="s">
        <v>202</v>
      </c>
      <c r="B22" s="187" t="s">
        <v>201</v>
      </c>
      <c r="C22" s="95">
        <v>201255.73185184444</v>
      </c>
      <c r="D22" s="90">
        <v>109.5</v>
      </c>
      <c r="E22" s="95">
        <v>394898.21849863464</v>
      </c>
      <c r="F22" s="90">
        <v>108.3</v>
      </c>
      <c r="G22" s="95">
        <v>287768.39699893765</v>
      </c>
      <c r="H22" s="90">
        <v>109.3</v>
      </c>
    </row>
    <row r="23" spans="1:8" ht="11.1" customHeight="1" x14ac:dyDescent="0.25">
      <c r="A23" s="189" t="s">
        <v>200</v>
      </c>
      <c r="B23" s="188" t="s">
        <v>199</v>
      </c>
      <c r="C23" s="95">
        <v>128800.14963715912</v>
      </c>
      <c r="D23" s="90">
        <v>105.3</v>
      </c>
      <c r="E23" s="95">
        <v>281426.96927760862</v>
      </c>
      <c r="F23" s="90">
        <v>105.8</v>
      </c>
      <c r="G23" s="95">
        <v>160676.36640261186</v>
      </c>
      <c r="H23" s="90">
        <v>105.3</v>
      </c>
    </row>
    <row r="24" spans="1:8" ht="22.5" customHeight="1" x14ac:dyDescent="0.25">
      <c r="A24" s="187" t="s">
        <v>219</v>
      </c>
      <c r="B24" s="187" t="s">
        <v>218</v>
      </c>
      <c r="C24" s="95">
        <v>140951.82421658759</v>
      </c>
      <c r="D24" s="90">
        <v>108.1</v>
      </c>
      <c r="E24" s="95">
        <v>297395.62658485427</v>
      </c>
      <c r="F24" s="90">
        <v>106.3</v>
      </c>
      <c r="G24" s="95">
        <v>177264.41575805578</v>
      </c>
      <c r="H24" s="90">
        <v>107.7</v>
      </c>
    </row>
    <row r="25" spans="1:8" ht="22.5" customHeight="1" x14ac:dyDescent="0.25">
      <c r="A25" s="187" t="s">
        <v>196</v>
      </c>
      <c r="B25" s="187" t="s">
        <v>195</v>
      </c>
      <c r="C25" s="95">
        <v>131641.37964679481</v>
      </c>
      <c r="D25" s="90">
        <v>108.2</v>
      </c>
      <c r="E25" s="95">
        <v>263237.46458567336</v>
      </c>
      <c r="F25" s="90">
        <v>110.9</v>
      </c>
      <c r="G25" s="95">
        <v>158527.91633604869</v>
      </c>
      <c r="H25" s="90">
        <v>109</v>
      </c>
    </row>
    <row r="26" spans="1:8" ht="11.1" customHeight="1" x14ac:dyDescent="0.25">
      <c r="A26" s="189" t="s">
        <v>194</v>
      </c>
      <c r="B26" s="188" t="s">
        <v>193</v>
      </c>
      <c r="C26" s="95">
        <v>132427.60551910361</v>
      </c>
      <c r="D26" s="90">
        <v>105.7</v>
      </c>
      <c r="E26" s="95">
        <v>277348.7237866986</v>
      </c>
      <c r="F26" s="90">
        <v>107.8</v>
      </c>
      <c r="G26" s="95">
        <v>165704.71599210837</v>
      </c>
      <c r="H26" s="90">
        <v>105.9</v>
      </c>
    </row>
    <row r="27" spans="1:8" ht="11.1" customHeight="1" x14ac:dyDescent="0.25">
      <c r="A27" s="189" t="s">
        <v>192</v>
      </c>
      <c r="B27" s="188" t="s">
        <v>191</v>
      </c>
      <c r="C27" s="95">
        <v>129261.57317256603</v>
      </c>
      <c r="D27" s="90">
        <v>105.1</v>
      </c>
      <c r="E27" s="95">
        <v>323159.60729389492</v>
      </c>
      <c r="F27" s="90">
        <v>107.8</v>
      </c>
      <c r="G27" s="95">
        <v>173688.07540703515</v>
      </c>
      <c r="H27" s="90">
        <v>107.5</v>
      </c>
    </row>
    <row r="28" spans="1:8" ht="11.1" customHeight="1" x14ac:dyDescent="0.25">
      <c r="A28" s="189" t="s">
        <v>190</v>
      </c>
      <c r="B28" s="188" t="s">
        <v>189</v>
      </c>
      <c r="C28" s="95">
        <v>176811.6818464048</v>
      </c>
      <c r="D28" s="90">
        <v>107.4</v>
      </c>
      <c r="E28" s="95">
        <v>362253.61094260047</v>
      </c>
      <c r="F28" s="90">
        <v>105.6</v>
      </c>
      <c r="G28" s="95">
        <v>214416.38963496251</v>
      </c>
      <c r="H28" s="90">
        <v>106.8</v>
      </c>
    </row>
    <row r="29" spans="1:8" ht="11.1" customHeight="1" x14ac:dyDescent="0.25">
      <c r="A29" s="189" t="s">
        <v>188</v>
      </c>
      <c r="B29" s="188" t="s">
        <v>187</v>
      </c>
      <c r="C29" s="95">
        <v>95525.258870932797</v>
      </c>
      <c r="D29" s="90">
        <v>111.6</v>
      </c>
      <c r="E29" s="95">
        <v>176495.70255300184</v>
      </c>
      <c r="F29" s="90">
        <v>106.8</v>
      </c>
      <c r="G29" s="95">
        <v>109253.1563589524</v>
      </c>
      <c r="H29" s="90">
        <v>111.5</v>
      </c>
    </row>
    <row r="30" spans="1:8" ht="11.1" customHeight="1" x14ac:dyDescent="0.25">
      <c r="A30" s="189" t="s">
        <v>66</v>
      </c>
      <c r="B30" s="188" t="s">
        <v>65</v>
      </c>
      <c r="C30" s="95">
        <v>184968.24869066765</v>
      </c>
      <c r="D30" s="90">
        <v>108.5</v>
      </c>
      <c r="E30" s="95">
        <v>327982.45545817231</v>
      </c>
      <c r="F30" s="90">
        <v>107.2</v>
      </c>
      <c r="G30" s="95">
        <v>241976.81963178012</v>
      </c>
      <c r="H30" s="90">
        <v>108.1</v>
      </c>
    </row>
    <row r="31" spans="1:8" ht="11.1" customHeight="1" x14ac:dyDescent="0.25">
      <c r="A31" s="189" t="s">
        <v>143</v>
      </c>
      <c r="B31" s="188" t="s">
        <v>142</v>
      </c>
      <c r="C31" s="95">
        <v>132204.8461229091</v>
      </c>
      <c r="D31" s="90">
        <v>108.1</v>
      </c>
      <c r="E31" s="95">
        <v>300838.98223446211</v>
      </c>
      <c r="F31" s="90">
        <v>108.2</v>
      </c>
      <c r="G31" s="95">
        <v>173413.6241447824</v>
      </c>
      <c r="H31" s="90">
        <v>108.4</v>
      </c>
    </row>
    <row r="32" spans="1:8" ht="11.1" customHeight="1" x14ac:dyDescent="0.25">
      <c r="A32" s="189" t="s">
        <v>64</v>
      </c>
      <c r="B32" s="188" t="s">
        <v>63</v>
      </c>
      <c r="C32" s="95">
        <v>99604.898119345555</v>
      </c>
      <c r="D32" s="90">
        <v>112.1</v>
      </c>
      <c r="E32" s="95">
        <v>202852.08956293098</v>
      </c>
      <c r="F32" s="90">
        <v>109.2</v>
      </c>
      <c r="G32" s="95">
        <v>123846.38927616079</v>
      </c>
      <c r="H32" s="90">
        <v>110.5</v>
      </c>
    </row>
    <row r="33" spans="1:8" ht="22.5" customHeight="1" x14ac:dyDescent="0.25">
      <c r="A33" s="187" t="s">
        <v>186</v>
      </c>
      <c r="B33" s="187" t="s">
        <v>217</v>
      </c>
      <c r="C33" s="95">
        <v>96378.500405844155</v>
      </c>
      <c r="D33" s="90">
        <v>111.9</v>
      </c>
      <c r="E33" s="95">
        <v>228655.72845168371</v>
      </c>
      <c r="F33" s="90">
        <v>110.1</v>
      </c>
      <c r="G33" s="95">
        <v>149863.17730640832</v>
      </c>
      <c r="H33" s="90">
        <v>111.3</v>
      </c>
    </row>
    <row r="34" spans="1:8" ht="11.1" customHeight="1" x14ac:dyDescent="0.25">
      <c r="A34" s="189" t="s">
        <v>60</v>
      </c>
      <c r="B34" s="188" t="s">
        <v>59</v>
      </c>
      <c r="C34" s="95">
        <v>86186.796546956932</v>
      </c>
      <c r="D34" s="90">
        <v>110.1</v>
      </c>
      <c r="E34" s="95">
        <v>181317.41405905684</v>
      </c>
      <c r="F34" s="90">
        <v>106.5</v>
      </c>
      <c r="G34" s="95">
        <v>106697.11600704577</v>
      </c>
      <c r="H34" s="90">
        <v>107.4</v>
      </c>
    </row>
    <row r="35" spans="1:8" ht="11.1" customHeight="1" x14ac:dyDescent="0.25">
      <c r="A35" s="189" t="s">
        <v>58</v>
      </c>
      <c r="B35" s="188" t="s">
        <v>57</v>
      </c>
      <c r="C35" s="95">
        <v>142902.62560431275</v>
      </c>
      <c r="D35" s="90">
        <v>109.6</v>
      </c>
      <c r="E35" s="95">
        <v>278549.41529337788</v>
      </c>
      <c r="F35" s="90">
        <v>108.8</v>
      </c>
      <c r="G35" s="95">
        <v>197512.74041183418</v>
      </c>
      <c r="H35" s="90">
        <v>109.1</v>
      </c>
    </row>
    <row r="36" spans="1:8" ht="11.1" customHeight="1" x14ac:dyDescent="0.25">
      <c r="A36" s="189">
        <v>64</v>
      </c>
      <c r="B36" s="188" t="s">
        <v>141</v>
      </c>
      <c r="C36" s="95">
        <v>144260.37422739831</v>
      </c>
      <c r="D36" s="90">
        <v>104.2</v>
      </c>
      <c r="E36" s="95">
        <v>317615.91682294593</v>
      </c>
      <c r="F36" s="90">
        <v>105.5</v>
      </c>
      <c r="G36" s="95">
        <v>258902.78682262509</v>
      </c>
      <c r="H36" s="90">
        <v>105.6</v>
      </c>
    </row>
    <row r="37" spans="1:8" ht="11.1" customHeight="1" x14ac:dyDescent="0.25">
      <c r="A37" s="189" t="s">
        <v>56</v>
      </c>
      <c r="B37" s="188" t="s">
        <v>55</v>
      </c>
      <c r="C37" s="95">
        <v>145086.72870177974</v>
      </c>
      <c r="D37" s="90">
        <v>99.7</v>
      </c>
      <c r="E37" s="95">
        <v>427007.55744113756</v>
      </c>
      <c r="F37" s="90">
        <v>114.3</v>
      </c>
      <c r="G37" s="95">
        <v>422317.71093988349</v>
      </c>
      <c r="H37" s="90">
        <v>114.2</v>
      </c>
    </row>
    <row r="38" spans="1:8" ht="11.1" customHeight="1" x14ac:dyDescent="0.25">
      <c r="A38" s="189" t="s">
        <v>54</v>
      </c>
      <c r="B38" s="188" t="s">
        <v>53</v>
      </c>
      <c r="C38" s="95">
        <v>98944.8522147724</v>
      </c>
      <c r="D38" s="90">
        <v>109.3</v>
      </c>
      <c r="E38" s="95">
        <v>253652.56713057306</v>
      </c>
      <c r="F38" s="90">
        <v>105.7</v>
      </c>
      <c r="G38" s="95">
        <v>177557.80453161013</v>
      </c>
      <c r="H38" s="90">
        <v>106.3</v>
      </c>
    </row>
    <row r="39" spans="1:8" ht="22.5" customHeight="1" x14ac:dyDescent="0.25">
      <c r="A39" s="187" t="s">
        <v>184</v>
      </c>
      <c r="B39" s="187" t="s">
        <v>183</v>
      </c>
      <c r="C39" s="95">
        <v>135523.77638181407</v>
      </c>
      <c r="D39" s="90">
        <v>114</v>
      </c>
      <c r="E39" s="95">
        <v>285236.08782370394</v>
      </c>
      <c r="F39" s="90">
        <v>106.8</v>
      </c>
      <c r="G39" s="95">
        <v>242050.20788707465</v>
      </c>
      <c r="H39" s="90">
        <v>108.3</v>
      </c>
    </row>
    <row r="40" spans="1:8" ht="11.1" customHeight="1" x14ac:dyDescent="0.25">
      <c r="A40" s="189" t="s">
        <v>50</v>
      </c>
      <c r="B40" s="188" t="s">
        <v>49</v>
      </c>
      <c r="C40" s="95">
        <v>107230.74530602891</v>
      </c>
      <c r="D40" s="90">
        <v>106.8</v>
      </c>
      <c r="E40" s="95">
        <v>213819.60929326454</v>
      </c>
      <c r="F40" s="90">
        <v>105.2</v>
      </c>
      <c r="G40" s="95">
        <v>199895.46675714571</v>
      </c>
      <c r="H40" s="90">
        <v>105.5</v>
      </c>
    </row>
    <row r="41" spans="1:8" ht="11.1" customHeight="1" x14ac:dyDescent="0.25">
      <c r="A41" s="189" t="s">
        <v>48</v>
      </c>
      <c r="B41" s="188" t="s">
        <v>178</v>
      </c>
      <c r="C41" s="95">
        <v>108216.02565656076</v>
      </c>
      <c r="D41" s="90">
        <v>106.5</v>
      </c>
      <c r="E41" s="95">
        <v>175267.75766175578</v>
      </c>
      <c r="F41" s="90">
        <v>104.9</v>
      </c>
      <c r="G41" s="95">
        <v>157773.83743991665</v>
      </c>
      <c r="H41" s="90">
        <v>105.6</v>
      </c>
    </row>
    <row r="42" spans="1:8" ht="11.1" customHeight="1" x14ac:dyDescent="0.25">
      <c r="A42" s="189">
        <v>851</v>
      </c>
      <c r="B42" s="188" t="s">
        <v>140</v>
      </c>
      <c r="C42" s="95">
        <v>113370.87163509261</v>
      </c>
      <c r="D42" s="90">
        <v>107.1</v>
      </c>
      <c r="E42" s="95">
        <v>187723.07498234362</v>
      </c>
      <c r="F42" s="90">
        <v>105.3</v>
      </c>
      <c r="G42" s="95">
        <v>170338.16571548799</v>
      </c>
      <c r="H42" s="90">
        <v>106.1</v>
      </c>
    </row>
    <row r="43" spans="1:8" ht="11.1" customHeight="1" x14ac:dyDescent="0.25">
      <c r="A43" s="189">
        <v>853</v>
      </c>
      <c r="B43" s="188" t="s">
        <v>139</v>
      </c>
      <c r="C43" s="95">
        <v>101141.3249331806</v>
      </c>
      <c r="D43" s="90">
        <v>105.7</v>
      </c>
      <c r="E43" s="95">
        <v>149700.72738142687</v>
      </c>
      <c r="F43" s="90">
        <v>104.2</v>
      </c>
      <c r="G43" s="95">
        <v>134632.1393195164</v>
      </c>
      <c r="H43" s="90">
        <v>105</v>
      </c>
    </row>
    <row r="44" spans="1:8" ht="22.5" customHeight="1" x14ac:dyDescent="0.25">
      <c r="A44" s="187" t="s">
        <v>182</v>
      </c>
      <c r="B44" s="187" t="s">
        <v>181</v>
      </c>
      <c r="C44" s="95">
        <v>112759.48308097933</v>
      </c>
      <c r="D44" s="90">
        <v>108.1</v>
      </c>
      <c r="E44" s="95">
        <v>218667.31306200268</v>
      </c>
      <c r="F44" s="90">
        <v>103.8</v>
      </c>
      <c r="G44" s="95">
        <v>163113.96526331772</v>
      </c>
      <c r="H44" s="90">
        <v>105.4</v>
      </c>
    </row>
    <row r="45" spans="1:8" ht="11.1" customHeight="1" x14ac:dyDescent="0.25">
      <c r="A45" s="186" t="s">
        <v>160</v>
      </c>
      <c r="B45" s="185" t="s">
        <v>43</v>
      </c>
      <c r="C45" s="159">
        <v>118177.353589355</v>
      </c>
      <c r="D45" s="158">
        <v>109</v>
      </c>
      <c r="E45" s="159">
        <v>252055.79379863525</v>
      </c>
      <c r="F45" s="158">
        <v>107.6</v>
      </c>
      <c r="G45" s="159">
        <v>180520.44776549094</v>
      </c>
      <c r="H45" s="158">
        <v>108.3</v>
      </c>
    </row>
  </sheetData>
  <mergeCells count="5">
    <mergeCell ref="G2:H2"/>
    <mergeCell ref="A2:A3"/>
    <mergeCell ref="B2:B3"/>
    <mergeCell ref="C2:D2"/>
    <mergeCell ref="E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3974B-9810-43E8-A045-F475EF3E07A4}">
  <sheetPr codeName="Munka24"/>
  <dimension ref="A1:G31"/>
  <sheetViews>
    <sheetView zoomScaleNormal="100" workbookViewId="0"/>
  </sheetViews>
  <sheetFormatPr defaultRowHeight="12.75" x14ac:dyDescent="0.25"/>
  <cols>
    <col min="1" max="1" width="10.85546875" style="198" customWidth="1"/>
    <col min="2" max="2" width="12.85546875" style="198" customWidth="1"/>
    <col min="3" max="3" width="12.42578125" style="198" customWidth="1"/>
    <col min="4" max="4" width="12.5703125" style="198" customWidth="1"/>
    <col min="5" max="6" width="13.28515625" style="198" customWidth="1"/>
    <col min="7" max="7" width="12.85546875" style="198" customWidth="1"/>
    <col min="8" max="16384" width="9.140625" style="198"/>
  </cols>
  <sheetData>
    <row r="1" spans="1:7" s="209" customFormat="1" ht="15" customHeight="1" thickBot="1" x14ac:dyDescent="0.3">
      <c r="A1" s="211" t="s">
        <v>236</v>
      </c>
      <c r="B1" s="210"/>
      <c r="C1" s="210"/>
      <c r="D1" s="210"/>
      <c r="E1" s="210"/>
      <c r="F1" s="210"/>
      <c r="G1" s="210"/>
    </row>
    <row r="2" spans="1:7" ht="10.5" customHeight="1" x14ac:dyDescent="0.25">
      <c r="A2" s="266" t="s">
        <v>235</v>
      </c>
      <c r="B2" s="301" t="s">
        <v>234</v>
      </c>
      <c r="C2" s="302"/>
      <c r="D2" s="303"/>
      <c r="E2" s="301" t="s">
        <v>233</v>
      </c>
      <c r="F2" s="302"/>
      <c r="G2" s="303"/>
    </row>
    <row r="3" spans="1:7" s="206" customFormat="1" ht="11.45" customHeight="1" x14ac:dyDescent="0.25">
      <c r="A3" s="275"/>
      <c r="B3" s="208" t="s">
        <v>232</v>
      </c>
      <c r="C3" s="208" t="s">
        <v>231</v>
      </c>
      <c r="D3" s="300" t="s">
        <v>17</v>
      </c>
      <c r="E3" s="208" t="s">
        <v>232</v>
      </c>
      <c r="F3" s="207" t="s">
        <v>231</v>
      </c>
      <c r="G3" s="300" t="s">
        <v>17</v>
      </c>
    </row>
    <row r="4" spans="1:7" s="206" customFormat="1" ht="11.45" customHeight="1" x14ac:dyDescent="0.25">
      <c r="A4" s="267"/>
      <c r="B4" s="278" t="s">
        <v>230</v>
      </c>
      <c r="C4" s="304"/>
      <c r="D4" s="269"/>
      <c r="E4" s="278" t="s">
        <v>229</v>
      </c>
      <c r="F4" s="304"/>
      <c r="G4" s="269"/>
    </row>
    <row r="5" spans="1:7" s="206" customFormat="1" ht="15" customHeight="1" x14ac:dyDescent="0.25">
      <c r="A5" s="263" t="s">
        <v>91</v>
      </c>
      <c r="B5" s="263"/>
      <c r="C5" s="263"/>
      <c r="D5" s="263"/>
      <c r="E5" s="263"/>
      <c r="F5" s="263"/>
      <c r="G5" s="263"/>
    </row>
    <row r="6" spans="1:7" ht="15" customHeight="1" x14ac:dyDescent="0.2">
      <c r="A6" s="205">
        <v>1998</v>
      </c>
      <c r="B6" s="204">
        <v>52421</v>
      </c>
      <c r="C6" s="204">
        <v>118914</v>
      </c>
      <c r="D6" s="204">
        <v>71931</v>
      </c>
      <c r="E6" s="204">
        <v>37014</v>
      </c>
      <c r="F6" s="204">
        <v>72128</v>
      </c>
      <c r="G6" s="204">
        <v>47317</v>
      </c>
    </row>
    <row r="7" spans="1:7" ht="11.1" customHeight="1" x14ac:dyDescent="0.2">
      <c r="A7" s="203">
        <v>1999</v>
      </c>
      <c r="B7" s="204">
        <v>60627</v>
      </c>
      <c r="C7" s="204">
        <v>141833</v>
      </c>
      <c r="D7" s="204">
        <v>84649</v>
      </c>
      <c r="E7" s="204">
        <v>41230</v>
      </c>
      <c r="F7" s="204">
        <v>84047</v>
      </c>
      <c r="G7" s="204">
        <v>53896</v>
      </c>
    </row>
    <row r="8" spans="1:7" ht="11.1" customHeight="1" x14ac:dyDescent="0.2">
      <c r="A8" s="203">
        <v>2000</v>
      </c>
      <c r="B8" s="204">
        <v>68556</v>
      </c>
      <c r="C8" s="204">
        <v>162839</v>
      </c>
      <c r="D8" s="204">
        <v>96563</v>
      </c>
      <c r="E8" s="204">
        <v>45587</v>
      </c>
      <c r="F8" s="204">
        <v>95182</v>
      </c>
      <c r="G8" s="204">
        <v>60319</v>
      </c>
    </row>
    <row r="9" spans="1:7" ht="11.1" customHeight="1" x14ac:dyDescent="0.2">
      <c r="A9" s="203">
        <v>2001</v>
      </c>
      <c r="B9" s="204">
        <v>80042</v>
      </c>
      <c r="C9" s="204">
        <v>190628</v>
      </c>
      <c r="D9" s="204">
        <v>113324</v>
      </c>
      <c r="E9" s="204">
        <v>52723</v>
      </c>
      <c r="F9" s="204">
        <v>109398</v>
      </c>
      <c r="G9" s="204">
        <v>69780</v>
      </c>
    </row>
    <row r="10" spans="1:7" ht="11.1" customHeight="1" x14ac:dyDescent="0.2">
      <c r="A10" s="203">
        <v>2002</v>
      </c>
      <c r="B10" s="204">
        <v>91384</v>
      </c>
      <c r="C10" s="204">
        <v>219039</v>
      </c>
      <c r="D10" s="204">
        <v>131413</v>
      </c>
      <c r="E10" s="204">
        <v>61813</v>
      </c>
      <c r="F10" s="204">
        <v>128565</v>
      </c>
      <c r="G10" s="204">
        <v>82745</v>
      </c>
    </row>
    <row r="11" spans="1:7" ht="11.1" customHeight="1" x14ac:dyDescent="0.2">
      <c r="A11" s="203">
        <v>2003</v>
      </c>
      <c r="B11" s="204">
        <v>97616</v>
      </c>
      <c r="C11" s="204">
        <v>245680</v>
      </c>
      <c r="D11" s="204">
        <v>146496</v>
      </c>
      <c r="E11" s="204">
        <v>70789</v>
      </c>
      <c r="F11" s="204">
        <v>142952</v>
      </c>
      <c r="G11" s="204">
        <v>94612</v>
      </c>
    </row>
    <row r="12" spans="1:7" ht="11.1" customHeight="1" x14ac:dyDescent="0.2">
      <c r="A12" s="203">
        <v>2004</v>
      </c>
      <c r="B12" s="200">
        <v>104268</v>
      </c>
      <c r="C12" s="200">
        <v>257825</v>
      </c>
      <c r="D12" s="200">
        <v>155183</v>
      </c>
      <c r="E12" s="200">
        <v>74140</v>
      </c>
      <c r="F12" s="200">
        <v>146407</v>
      </c>
      <c r="G12" s="200">
        <v>98101</v>
      </c>
    </row>
    <row r="13" spans="1:7" ht="11.1" customHeight="1" x14ac:dyDescent="0.2">
      <c r="A13" s="203">
        <v>2005</v>
      </c>
      <c r="B13" s="200">
        <v>112131</v>
      </c>
      <c r="C13" s="200">
        <v>280265</v>
      </c>
      <c r="D13" s="200">
        <v>168327</v>
      </c>
      <c r="E13" s="200">
        <v>81219</v>
      </c>
      <c r="F13" s="200">
        <v>161761</v>
      </c>
      <c r="G13" s="200">
        <v>108139</v>
      </c>
    </row>
    <row r="14" spans="1:7" s="206" customFormat="1" ht="15" customHeight="1" x14ac:dyDescent="0.25">
      <c r="A14" s="262" t="s">
        <v>90</v>
      </c>
      <c r="B14" s="262"/>
      <c r="C14" s="262"/>
      <c r="D14" s="262"/>
      <c r="E14" s="262"/>
      <c r="F14" s="262"/>
      <c r="G14" s="262"/>
    </row>
    <row r="15" spans="1:7" ht="15" customHeight="1" x14ac:dyDescent="0.2">
      <c r="A15" s="205">
        <v>1998</v>
      </c>
      <c r="B15" s="204">
        <v>38154</v>
      </c>
      <c r="C15" s="204">
        <v>74615</v>
      </c>
      <c r="D15" s="204">
        <v>59216</v>
      </c>
      <c r="E15" s="204">
        <v>29120</v>
      </c>
      <c r="F15" s="204">
        <v>48919</v>
      </c>
      <c r="G15" s="204">
        <v>40557</v>
      </c>
    </row>
    <row r="16" spans="1:7" ht="11.1" customHeight="1" x14ac:dyDescent="0.2">
      <c r="A16" s="203">
        <v>1999</v>
      </c>
      <c r="B16" s="204">
        <v>43777</v>
      </c>
      <c r="C16" s="204">
        <v>86307</v>
      </c>
      <c r="D16" s="204">
        <v>68431</v>
      </c>
      <c r="E16" s="204">
        <v>31872</v>
      </c>
      <c r="F16" s="204">
        <v>55149</v>
      </c>
      <c r="G16" s="204">
        <v>45365</v>
      </c>
    </row>
    <row r="17" spans="1:7" ht="11.1" customHeight="1" x14ac:dyDescent="0.2">
      <c r="A17" s="203">
        <v>2000</v>
      </c>
      <c r="B17" s="204">
        <v>50224</v>
      </c>
      <c r="C17" s="204">
        <v>97882</v>
      </c>
      <c r="D17" s="204">
        <v>77761</v>
      </c>
      <c r="E17" s="204">
        <v>35651</v>
      </c>
      <c r="F17" s="204">
        <v>61458</v>
      </c>
      <c r="G17" s="204">
        <v>50562</v>
      </c>
    </row>
    <row r="18" spans="1:7" ht="11.1" customHeight="1" x14ac:dyDescent="0.2">
      <c r="A18" s="203">
        <v>2001</v>
      </c>
      <c r="B18" s="204">
        <v>59362</v>
      </c>
      <c r="C18" s="204">
        <v>115710</v>
      </c>
      <c r="D18" s="204">
        <v>92158</v>
      </c>
      <c r="E18" s="204">
        <v>41886</v>
      </c>
      <c r="F18" s="204">
        <v>71191</v>
      </c>
      <c r="G18" s="204">
        <v>58942</v>
      </c>
    </row>
    <row r="19" spans="1:7" ht="11.1" customHeight="1" x14ac:dyDescent="0.2">
      <c r="A19" s="203">
        <v>2002</v>
      </c>
      <c r="B19" s="204">
        <v>70251</v>
      </c>
      <c r="C19" s="204">
        <v>140221</v>
      </c>
      <c r="D19" s="204">
        <v>111725</v>
      </c>
      <c r="E19" s="204">
        <v>51084</v>
      </c>
      <c r="F19" s="204">
        <v>86433</v>
      </c>
      <c r="G19" s="204">
        <v>72036</v>
      </c>
    </row>
    <row r="20" spans="1:7" ht="11.1" customHeight="1" x14ac:dyDescent="0.2">
      <c r="A20" s="203">
        <v>2003</v>
      </c>
      <c r="B20" s="204">
        <v>75791</v>
      </c>
      <c r="C20" s="204">
        <v>162677</v>
      </c>
      <c r="D20" s="204">
        <v>128488</v>
      </c>
      <c r="E20" s="204">
        <v>59369</v>
      </c>
      <c r="F20" s="204">
        <v>101023</v>
      </c>
      <c r="G20" s="204">
        <v>84632</v>
      </c>
    </row>
    <row r="21" spans="1:7" ht="11.1" customHeight="1" x14ac:dyDescent="0.2">
      <c r="A21" s="203">
        <v>2004</v>
      </c>
      <c r="B21" s="200">
        <v>80060</v>
      </c>
      <c r="C21" s="200">
        <v>168710</v>
      </c>
      <c r="D21" s="200">
        <v>133846</v>
      </c>
      <c r="E21" s="200">
        <v>61927</v>
      </c>
      <c r="F21" s="200">
        <v>104423</v>
      </c>
      <c r="G21" s="200">
        <v>87710</v>
      </c>
    </row>
    <row r="22" spans="1:7" ht="11.1" customHeight="1" x14ac:dyDescent="0.2">
      <c r="A22" s="203">
        <v>2005</v>
      </c>
      <c r="B22" s="200">
        <v>87146</v>
      </c>
      <c r="C22" s="200">
        <v>187810</v>
      </c>
      <c r="D22" s="200">
        <v>149208</v>
      </c>
      <c r="E22" s="200">
        <v>68440</v>
      </c>
      <c r="F22" s="200">
        <v>117399</v>
      </c>
      <c r="G22" s="200">
        <v>98625</v>
      </c>
    </row>
    <row r="23" spans="1:7" s="206" customFormat="1" ht="15" customHeight="1" x14ac:dyDescent="0.25">
      <c r="A23" s="262" t="s">
        <v>25</v>
      </c>
      <c r="B23" s="262"/>
      <c r="C23" s="262"/>
      <c r="D23" s="262"/>
      <c r="E23" s="262"/>
      <c r="F23" s="262"/>
      <c r="G23" s="262"/>
    </row>
    <row r="24" spans="1:7" ht="15" customHeight="1" x14ac:dyDescent="0.2">
      <c r="A24" s="205">
        <v>1998</v>
      </c>
      <c r="B24" s="204">
        <v>47717</v>
      </c>
      <c r="C24" s="204">
        <v>91524</v>
      </c>
      <c r="D24" s="204">
        <v>66192</v>
      </c>
      <c r="E24" s="204">
        <v>34411</v>
      </c>
      <c r="F24" s="204">
        <v>57778</v>
      </c>
      <c r="G24" s="204">
        <v>44266</v>
      </c>
    </row>
    <row r="25" spans="1:7" ht="11.1" customHeight="1" x14ac:dyDescent="0.2">
      <c r="A25" s="203">
        <v>1999</v>
      </c>
      <c r="B25" s="204">
        <v>54744</v>
      </c>
      <c r="C25" s="204">
        <v>106417</v>
      </c>
      <c r="D25" s="204">
        <v>76973</v>
      </c>
      <c r="E25" s="204">
        <v>37963</v>
      </c>
      <c r="F25" s="204">
        <v>65615</v>
      </c>
      <c r="G25" s="204">
        <v>49858</v>
      </c>
    </row>
    <row r="26" spans="1:7" ht="11.1" customHeight="1" x14ac:dyDescent="0.2">
      <c r="A26" s="203">
        <v>2000</v>
      </c>
      <c r="B26" s="204">
        <v>62043</v>
      </c>
      <c r="C26" s="204">
        <v>121207</v>
      </c>
      <c r="D26" s="204">
        <v>87566</v>
      </c>
      <c r="E26" s="204">
        <v>42056</v>
      </c>
      <c r="F26" s="204">
        <v>73568</v>
      </c>
      <c r="G26" s="204">
        <v>55650</v>
      </c>
    </row>
    <row r="27" spans="1:7" ht="11.1" customHeight="1" x14ac:dyDescent="0.2">
      <c r="A27" s="203">
        <v>2001</v>
      </c>
      <c r="B27" s="204">
        <v>72768</v>
      </c>
      <c r="C27" s="204">
        <v>142902</v>
      </c>
      <c r="D27" s="204">
        <v>103254</v>
      </c>
      <c r="E27" s="204">
        <v>48911</v>
      </c>
      <c r="F27" s="204">
        <v>85059</v>
      </c>
      <c r="G27" s="204">
        <v>64624</v>
      </c>
    </row>
    <row r="28" spans="1:7" ht="11.1" customHeight="1" x14ac:dyDescent="0.2">
      <c r="A28" s="203">
        <v>2002</v>
      </c>
      <c r="B28" s="204">
        <v>84201</v>
      </c>
      <c r="C28" s="204">
        <v>170073</v>
      </c>
      <c r="D28" s="204">
        <v>122266</v>
      </c>
      <c r="E28" s="204">
        <v>58167</v>
      </c>
      <c r="F28" s="204">
        <v>102390</v>
      </c>
      <c r="G28" s="204">
        <v>77770</v>
      </c>
    </row>
    <row r="29" spans="1:7" s="202" customFormat="1" ht="11.1" customHeight="1" x14ac:dyDescent="0.2">
      <c r="A29" s="203">
        <v>2003</v>
      </c>
      <c r="B29" s="204">
        <v>90109</v>
      </c>
      <c r="C29" s="200">
        <v>194120</v>
      </c>
      <c r="D29" s="204">
        <v>138003</v>
      </c>
      <c r="E29" s="204">
        <v>66861</v>
      </c>
      <c r="F29" s="204">
        <v>116907</v>
      </c>
      <c r="G29" s="204">
        <v>89906</v>
      </c>
    </row>
    <row r="30" spans="1:7" s="202" customFormat="1" ht="11.1" customHeight="1" x14ac:dyDescent="0.2">
      <c r="A30" s="203">
        <v>2004</v>
      </c>
      <c r="B30" s="200">
        <v>96002</v>
      </c>
      <c r="C30" s="200">
        <v>202817</v>
      </c>
      <c r="D30" s="200">
        <v>145187</v>
      </c>
      <c r="E30" s="200">
        <v>69969</v>
      </c>
      <c r="F30" s="200">
        <v>120492</v>
      </c>
      <c r="G30" s="200">
        <v>93233</v>
      </c>
    </row>
    <row r="31" spans="1:7" s="199" customFormat="1" ht="11.1" customHeight="1" x14ac:dyDescent="0.2">
      <c r="A31" s="201">
        <v>2005</v>
      </c>
      <c r="B31" s="200">
        <v>103824</v>
      </c>
      <c r="C31" s="200">
        <v>223438</v>
      </c>
      <c r="D31" s="200">
        <v>159461</v>
      </c>
      <c r="E31" s="200">
        <v>76970</v>
      </c>
      <c r="F31" s="200">
        <v>134494</v>
      </c>
      <c r="G31" s="200">
        <v>103727</v>
      </c>
    </row>
  </sheetData>
  <mergeCells count="10">
    <mergeCell ref="A5:G5"/>
    <mergeCell ref="A14:G14"/>
    <mergeCell ref="A23:G23"/>
    <mergeCell ref="A2:A4"/>
    <mergeCell ref="D3:D4"/>
    <mergeCell ref="G3:G4"/>
    <mergeCell ref="B2:D2"/>
    <mergeCell ref="E2:G2"/>
    <mergeCell ref="B4:C4"/>
    <mergeCell ref="E4:F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045EC-BEC6-4962-9F58-805B20044862}">
  <sheetPr codeName="Munka25"/>
  <dimension ref="A1:H29"/>
  <sheetViews>
    <sheetView zoomScaleNormal="100" workbookViewId="0"/>
  </sheetViews>
  <sheetFormatPr defaultRowHeight="12.75" x14ac:dyDescent="0.25"/>
  <cols>
    <col min="1" max="1" width="6" style="212" customWidth="1"/>
    <col min="2" max="2" width="31.28515625" style="212" customWidth="1"/>
    <col min="3" max="7" width="8.28515625" style="212" customWidth="1"/>
    <col min="8" max="8" width="8.7109375" style="212" customWidth="1"/>
    <col min="9" max="16384" width="9.140625" style="212"/>
  </cols>
  <sheetData>
    <row r="1" spans="1:8" s="229" customFormat="1" ht="15" customHeight="1" thickBot="1" x14ac:dyDescent="0.3">
      <c r="A1" s="231" t="s">
        <v>241</v>
      </c>
      <c r="B1" s="230"/>
      <c r="C1" s="230"/>
      <c r="D1" s="230"/>
      <c r="E1" s="230"/>
      <c r="F1" s="230"/>
      <c r="G1" s="230"/>
      <c r="H1" s="230"/>
    </row>
    <row r="2" spans="1:8" ht="11.45" customHeight="1" x14ac:dyDescent="0.25">
      <c r="A2" s="275" t="s">
        <v>76</v>
      </c>
      <c r="B2" s="275" t="s">
        <v>151</v>
      </c>
      <c r="C2" s="278" t="s">
        <v>234</v>
      </c>
      <c r="D2" s="273"/>
      <c r="E2" s="273"/>
      <c r="F2" s="278" t="s">
        <v>233</v>
      </c>
      <c r="G2" s="273"/>
      <c r="H2" s="274"/>
    </row>
    <row r="3" spans="1:8" ht="11.45" customHeight="1" x14ac:dyDescent="0.25">
      <c r="A3" s="267"/>
      <c r="B3" s="305"/>
      <c r="C3" s="228" t="s">
        <v>19</v>
      </c>
      <c r="D3" s="228" t="s">
        <v>18</v>
      </c>
      <c r="E3" s="228" t="s">
        <v>17</v>
      </c>
      <c r="F3" s="228" t="s">
        <v>19</v>
      </c>
      <c r="G3" s="228" t="s">
        <v>18</v>
      </c>
      <c r="H3" s="227" t="s">
        <v>17</v>
      </c>
    </row>
    <row r="4" spans="1:8" s="225" customFormat="1" ht="14.45" customHeight="1" x14ac:dyDescent="0.2">
      <c r="A4" s="216"/>
      <c r="B4" s="216">
        <v>2000</v>
      </c>
      <c r="C4" s="226">
        <v>96563</v>
      </c>
      <c r="D4" s="226">
        <v>77761</v>
      </c>
      <c r="E4" s="226">
        <v>87566</v>
      </c>
      <c r="F4" s="226">
        <v>60319</v>
      </c>
      <c r="G4" s="226">
        <v>50562</v>
      </c>
      <c r="H4" s="226">
        <v>55650</v>
      </c>
    </row>
    <row r="5" spans="1:8" s="213" customFormat="1" ht="10.5" customHeight="1" x14ac:dyDescent="0.25">
      <c r="B5" s="223">
        <v>2001</v>
      </c>
      <c r="C5" s="214">
        <v>113324</v>
      </c>
      <c r="D5" s="214">
        <v>92158</v>
      </c>
      <c r="E5" s="214">
        <v>103254</v>
      </c>
      <c r="F5" s="214">
        <v>69780</v>
      </c>
      <c r="G5" s="214">
        <v>58942</v>
      </c>
      <c r="H5" s="214">
        <v>64624</v>
      </c>
    </row>
    <row r="6" spans="1:8" s="213" customFormat="1" ht="10.5" customHeight="1" x14ac:dyDescent="0.25">
      <c r="B6" s="223">
        <v>2002</v>
      </c>
      <c r="C6" s="214">
        <v>131413</v>
      </c>
      <c r="D6" s="214">
        <v>111725</v>
      </c>
      <c r="E6" s="214">
        <v>122266</v>
      </c>
      <c r="F6" s="214">
        <v>82745</v>
      </c>
      <c r="G6" s="214">
        <v>72036</v>
      </c>
      <c r="H6" s="214">
        <v>77770</v>
      </c>
    </row>
    <row r="7" spans="1:8" s="213" customFormat="1" ht="10.5" customHeight="1" x14ac:dyDescent="0.25">
      <c r="B7" s="223">
        <v>2003</v>
      </c>
      <c r="C7" s="214">
        <v>146496</v>
      </c>
      <c r="D7" s="214">
        <v>128488</v>
      </c>
      <c r="E7" s="214">
        <v>138003</v>
      </c>
      <c r="F7" s="214">
        <v>94612</v>
      </c>
      <c r="G7" s="214">
        <v>84632</v>
      </c>
      <c r="H7" s="214">
        <v>89906</v>
      </c>
    </row>
    <row r="8" spans="1:8" s="213" customFormat="1" ht="10.5" customHeight="1" x14ac:dyDescent="0.25">
      <c r="B8" s="223">
        <v>2004</v>
      </c>
      <c r="C8" s="224">
        <v>155183</v>
      </c>
      <c r="D8" s="224">
        <v>133846</v>
      </c>
      <c r="E8" s="224">
        <v>145187</v>
      </c>
      <c r="F8" s="224">
        <v>98101</v>
      </c>
      <c r="G8" s="224">
        <v>87710</v>
      </c>
      <c r="H8" s="224">
        <v>93233</v>
      </c>
    </row>
    <row r="9" spans="1:8" s="213" customFormat="1" ht="10.5" customHeight="1" x14ac:dyDescent="0.2">
      <c r="B9" s="223">
        <v>2005</v>
      </c>
      <c r="C9" s="222">
        <v>168327</v>
      </c>
      <c r="D9" s="222">
        <v>149208</v>
      </c>
      <c r="E9" s="222">
        <v>159461</v>
      </c>
      <c r="F9" s="222">
        <v>108139</v>
      </c>
      <c r="G9" s="222">
        <v>98625</v>
      </c>
      <c r="H9" s="222">
        <v>103727</v>
      </c>
    </row>
    <row r="10" spans="1:8" s="213" customFormat="1" ht="10.5" customHeight="1" x14ac:dyDescent="0.2">
      <c r="A10" s="216"/>
      <c r="B10" s="216" t="s">
        <v>240</v>
      </c>
      <c r="C10" s="214"/>
      <c r="D10" s="214"/>
      <c r="E10" s="214"/>
      <c r="F10" s="214"/>
      <c r="G10" s="214"/>
      <c r="H10" s="214"/>
    </row>
    <row r="11" spans="1:8" s="217" customFormat="1" ht="14.45" customHeight="1" x14ac:dyDescent="0.2">
      <c r="A11" s="216" t="s">
        <v>146</v>
      </c>
      <c r="B11" s="35" t="s">
        <v>71</v>
      </c>
      <c r="C11" s="214">
        <v>105176</v>
      </c>
      <c r="D11" s="214">
        <v>93041</v>
      </c>
      <c r="E11" s="214">
        <v>102392</v>
      </c>
      <c r="F11" s="214">
        <v>78100</v>
      </c>
      <c r="G11" s="214">
        <v>71009</v>
      </c>
      <c r="H11" s="214">
        <v>76473</v>
      </c>
    </row>
    <row r="12" spans="1:8" s="213" customFormat="1" ht="10.5" customHeight="1" x14ac:dyDescent="0.2">
      <c r="A12" s="221" t="s">
        <v>145</v>
      </c>
      <c r="B12" s="217" t="s">
        <v>144</v>
      </c>
      <c r="C12" s="214">
        <v>102879</v>
      </c>
      <c r="D12" s="214">
        <v>90702</v>
      </c>
      <c r="E12" s="214">
        <v>100050</v>
      </c>
      <c r="F12" s="214">
        <v>77261</v>
      </c>
      <c r="G12" s="214">
        <v>69908</v>
      </c>
      <c r="H12" s="214">
        <v>75552</v>
      </c>
    </row>
    <row r="13" spans="1:8" s="213" customFormat="1" ht="13.5" customHeight="1" x14ac:dyDescent="0.2">
      <c r="A13" s="216" t="s">
        <v>70</v>
      </c>
      <c r="B13" s="35" t="s">
        <v>69</v>
      </c>
      <c r="C13" s="214">
        <v>180063</v>
      </c>
      <c r="D13" s="214">
        <v>145206</v>
      </c>
      <c r="E13" s="214">
        <v>174625</v>
      </c>
      <c r="F13" s="214">
        <v>113786</v>
      </c>
      <c r="G13" s="214">
        <v>97718</v>
      </c>
      <c r="H13" s="214">
        <v>111280</v>
      </c>
    </row>
    <row r="14" spans="1:8" s="213" customFormat="1" ht="10.5" customHeight="1" x14ac:dyDescent="0.2">
      <c r="A14" s="216" t="s">
        <v>68</v>
      </c>
      <c r="B14" s="35" t="s">
        <v>67</v>
      </c>
      <c r="C14" s="214">
        <v>164230</v>
      </c>
      <c r="D14" s="214">
        <v>121082</v>
      </c>
      <c r="E14" s="214">
        <v>147234</v>
      </c>
      <c r="F14" s="214">
        <v>106676</v>
      </c>
      <c r="G14" s="214">
        <v>85212</v>
      </c>
      <c r="H14" s="214">
        <v>98221</v>
      </c>
    </row>
    <row r="15" spans="1:8" s="213" customFormat="1" ht="10.5" customHeight="1" x14ac:dyDescent="0.2">
      <c r="A15" s="216" t="s">
        <v>66</v>
      </c>
      <c r="B15" s="35" t="s">
        <v>65</v>
      </c>
      <c r="C15" s="214">
        <v>217315</v>
      </c>
      <c r="D15" s="214">
        <v>183831</v>
      </c>
      <c r="E15" s="214">
        <v>208922</v>
      </c>
      <c r="F15" s="214">
        <v>132283</v>
      </c>
      <c r="G15" s="214">
        <v>115211</v>
      </c>
      <c r="H15" s="214">
        <v>128004</v>
      </c>
    </row>
    <row r="16" spans="1:8" s="213" customFormat="1" ht="10.5" customHeight="1" x14ac:dyDescent="0.2">
      <c r="A16" s="216" t="s">
        <v>143</v>
      </c>
      <c r="B16" s="217" t="s">
        <v>142</v>
      </c>
      <c r="C16" s="214">
        <v>169482</v>
      </c>
      <c r="D16" s="214">
        <v>124430</v>
      </c>
      <c r="E16" s="214">
        <v>152320</v>
      </c>
      <c r="F16" s="214">
        <v>109205</v>
      </c>
      <c r="G16" s="214">
        <v>86815</v>
      </c>
      <c r="H16" s="214">
        <v>100676</v>
      </c>
    </row>
    <row r="17" spans="1:8" s="213" customFormat="1" ht="10.5" customHeight="1" x14ac:dyDescent="0.2">
      <c r="A17" s="216" t="s">
        <v>64</v>
      </c>
      <c r="B17" s="217" t="s">
        <v>63</v>
      </c>
      <c r="C17" s="214">
        <v>105980</v>
      </c>
      <c r="D17" s="214">
        <v>126974</v>
      </c>
      <c r="E17" s="214">
        <v>108143</v>
      </c>
      <c r="F17" s="214">
        <v>76149</v>
      </c>
      <c r="G17" s="214">
        <v>87418</v>
      </c>
      <c r="H17" s="214">
        <v>77310</v>
      </c>
    </row>
    <row r="18" spans="1:8" s="213" customFormat="1" ht="22.5" customHeight="1" x14ac:dyDescent="0.2">
      <c r="A18" s="220" t="s">
        <v>62</v>
      </c>
      <c r="B18" s="215" t="s">
        <v>217</v>
      </c>
      <c r="C18" s="214">
        <v>146203</v>
      </c>
      <c r="D18" s="214">
        <v>116372</v>
      </c>
      <c r="E18" s="214">
        <v>132091</v>
      </c>
      <c r="F18" s="214">
        <v>97365</v>
      </c>
      <c r="G18" s="214">
        <v>82592</v>
      </c>
      <c r="H18" s="214">
        <v>90376</v>
      </c>
    </row>
    <row r="19" spans="1:8" s="213" customFormat="1" ht="10.5" customHeight="1" x14ac:dyDescent="0.2">
      <c r="A19" s="216" t="s">
        <v>60</v>
      </c>
      <c r="B19" s="35" t="s">
        <v>59</v>
      </c>
      <c r="C19" s="214">
        <v>102208</v>
      </c>
      <c r="D19" s="214">
        <v>93202</v>
      </c>
      <c r="E19" s="214">
        <v>96862</v>
      </c>
      <c r="F19" s="214">
        <v>74300</v>
      </c>
      <c r="G19" s="214">
        <v>70509</v>
      </c>
      <c r="H19" s="214">
        <v>72049</v>
      </c>
    </row>
    <row r="20" spans="1:8" s="213" customFormat="1" ht="23.25" customHeight="1" x14ac:dyDescent="0.2">
      <c r="A20" s="220" t="s">
        <v>58</v>
      </c>
      <c r="B20" s="215" t="s">
        <v>239</v>
      </c>
      <c r="C20" s="214">
        <v>170569</v>
      </c>
      <c r="D20" s="214">
        <v>174264</v>
      </c>
      <c r="E20" s="214">
        <v>171602</v>
      </c>
      <c r="F20" s="214">
        <v>109876</v>
      </c>
      <c r="G20" s="214">
        <v>111485</v>
      </c>
      <c r="H20" s="214">
        <v>110326</v>
      </c>
    </row>
    <row r="21" spans="1:8" s="213" customFormat="1" ht="10.5" customHeight="1" x14ac:dyDescent="0.2">
      <c r="A21" s="216">
        <v>64</v>
      </c>
      <c r="B21" s="217" t="s">
        <v>141</v>
      </c>
      <c r="C21" s="214">
        <v>265572</v>
      </c>
      <c r="D21" s="214">
        <v>183132</v>
      </c>
      <c r="E21" s="214">
        <v>225025</v>
      </c>
      <c r="F21" s="214">
        <v>155464</v>
      </c>
      <c r="G21" s="214">
        <v>116431</v>
      </c>
      <c r="H21" s="214">
        <v>136266</v>
      </c>
    </row>
    <row r="22" spans="1:8" s="213" customFormat="1" ht="10.5" customHeight="1" x14ac:dyDescent="0.2">
      <c r="A22" s="216" t="s">
        <v>56</v>
      </c>
      <c r="B22" s="217" t="s">
        <v>55</v>
      </c>
      <c r="C22" s="214">
        <v>508188</v>
      </c>
      <c r="D22" s="214">
        <v>281277</v>
      </c>
      <c r="E22" s="214">
        <v>347692</v>
      </c>
      <c r="F22" s="214">
        <v>273574</v>
      </c>
      <c r="G22" s="214">
        <v>161880</v>
      </c>
      <c r="H22" s="214">
        <v>194572</v>
      </c>
    </row>
    <row r="23" spans="1:8" s="213" customFormat="1" ht="11.1" customHeight="1" x14ac:dyDescent="0.2">
      <c r="A23" s="216" t="s">
        <v>54</v>
      </c>
      <c r="B23" s="35" t="s">
        <v>53</v>
      </c>
      <c r="C23" s="214">
        <v>172241</v>
      </c>
      <c r="D23" s="214">
        <v>148268</v>
      </c>
      <c r="E23" s="214">
        <v>162408</v>
      </c>
      <c r="F23" s="214">
        <v>110493</v>
      </c>
      <c r="G23" s="214">
        <v>98033</v>
      </c>
      <c r="H23" s="214">
        <v>105382</v>
      </c>
    </row>
    <row r="24" spans="1:8" s="213" customFormat="1" ht="21.75" customHeight="1" x14ac:dyDescent="0.2">
      <c r="A24" s="219" t="s">
        <v>184</v>
      </c>
      <c r="B24" s="215" t="s">
        <v>238</v>
      </c>
      <c r="C24" s="214">
        <v>225426</v>
      </c>
      <c r="D24" s="214">
        <v>190699</v>
      </c>
      <c r="E24" s="214">
        <v>207824</v>
      </c>
      <c r="F24" s="214">
        <v>135004</v>
      </c>
      <c r="G24" s="214">
        <v>118309</v>
      </c>
      <c r="H24" s="214">
        <v>126542</v>
      </c>
    </row>
    <row r="25" spans="1:8" s="213" customFormat="1" ht="10.5" customHeight="1" x14ac:dyDescent="0.2">
      <c r="A25" s="216" t="s">
        <v>50</v>
      </c>
      <c r="B25" s="217" t="s">
        <v>49</v>
      </c>
      <c r="C25" s="214">
        <v>212602</v>
      </c>
      <c r="D25" s="214">
        <v>172386</v>
      </c>
      <c r="E25" s="214">
        <v>181695</v>
      </c>
      <c r="F25" s="214">
        <v>128852</v>
      </c>
      <c r="G25" s="214">
        <v>109095</v>
      </c>
      <c r="H25" s="214">
        <v>113668</v>
      </c>
    </row>
    <row r="26" spans="1:8" s="213" customFormat="1" ht="11.25" customHeight="1" x14ac:dyDescent="0.2">
      <c r="A26" s="216" t="s">
        <v>48</v>
      </c>
      <c r="B26" s="35" t="s">
        <v>47</v>
      </c>
      <c r="C26" s="218">
        <v>163945</v>
      </c>
      <c r="D26" s="218">
        <v>138665</v>
      </c>
      <c r="E26" s="218">
        <v>144234</v>
      </c>
      <c r="F26" s="218">
        <v>105142</v>
      </c>
      <c r="G26" s="218">
        <v>94951</v>
      </c>
      <c r="H26" s="218">
        <v>97195</v>
      </c>
    </row>
    <row r="27" spans="1:8" s="213" customFormat="1" ht="10.5" customHeight="1" x14ac:dyDescent="0.2">
      <c r="A27" s="216">
        <v>851</v>
      </c>
      <c r="B27" s="217" t="s">
        <v>140</v>
      </c>
      <c r="C27" s="214">
        <v>176293</v>
      </c>
      <c r="D27" s="214">
        <v>148813</v>
      </c>
      <c r="E27" s="214">
        <v>155786</v>
      </c>
      <c r="F27" s="214">
        <v>110350</v>
      </c>
      <c r="G27" s="214">
        <v>99080</v>
      </c>
      <c r="H27" s="214">
        <v>101940</v>
      </c>
    </row>
    <row r="28" spans="1:8" s="213" customFormat="1" ht="10.5" customHeight="1" x14ac:dyDescent="0.2">
      <c r="A28" s="216">
        <v>853</v>
      </c>
      <c r="B28" s="217" t="s">
        <v>139</v>
      </c>
      <c r="C28" s="214">
        <v>126076</v>
      </c>
      <c r="D28" s="214">
        <v>121760</v>
      </c>
      <c r="E28" s="214">
        <v>122433</v>
      </c>
      <c r="F28" s="214">
        <v>89166</v>
      </c>
      <c r="G28" s="214">
        <v>88061</v>
      </c>
      <c r="H28" s="214">
        <v>88234</v>
      </c>
    </row>
    <row r="29" spans="1:8" s="213" customFormat="1" ht="23.25" customHeight="1" x14ac:dyDescent="0.2">
      <c r="A29" s="216" t="s">
        <v>138</v>
      </c>
      <c r="B29" s="215" t="s">
        <v>237</v>
      </c>
      <c r="C29" s="214">
        <v>153395</v>
      </c>
      <c r="D29" s="214">
        <v>144727</v>
      </c>
      <c r="E29" s="214">
        <v>149532</v>
      </c>
      <c r="F29" s="214">
        <v>101803</v>
      </c>
      <c r="G29" s="214">
        <v>96174</v>
      </c>
      <c r="H29" s="214">
        <v>99294</v>
      </c>
    </row>
  </sheetData>
  <mergeCells count="4">
    <mergeCell ref="A2:A3"/>
    <mergeCell ref="B2:B3"/>
    <mergeCell ref="C2:E2"/>
    <mergeCell ref="F2:H2"/>
  </mergeCells>
  <pageMargins left="0.75" right="0.75" top="1" bottom="1" header="0.5" footer="0.5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904B1-183D-44E6-9EF6-BFBF64355A6E}">
  <sheetPr codeName="Munka26"/>
  <dimension ref="A1:H35"/>
  <sheetViews>
    <sheetView zoomScaleNormal="100" workbookViewId="0"/>
  </sheetViews>
  <sheetFormatPr defaultRowHeight="15" x14ac:dyDescent="0.25"/>
  <cols>
    <col min="1" max="1" width="9.140625" style="121"/>
    <col min="2" max="2" width="34" style="121" customWidth="1"/>
    <col min="3" max="16384" width="9.140625" style="121"/>
  </cols>
  <sheetData>
    <row r="1" spans="1:8" ht="15" customHeight="1" x14ac:dyDescent="0.25">
      <c r="A1" s="246" t="s">
        <v>253</v>
      </c>
      <c r="B1" s="245"/>
      <c r="C1" s="245"/>
      <c r="D1" s="245"/>
      <c r="E1" s="245"/>
      <c r="F1" s="245"/>
      <c r="G1" s="245"/>
      <c r="H1" s="245"/>
    </row>
    <row r="2" spans="1:8" ht="33.75" x14ac:dyDescent="0.25">
      <c r="A2" s="306" t="s">
        <v>252</v>
      </c>
      <c r="B2" s="294" t="s">
        <v>151</v>
      </c>
      <c r="C2" s="297" t="s">
        <v>251</v>
      </c>
      <c r="D2" s="309"/>
      <c r="E2" s="309"/>
      <c r="F2" s="310"/>
      <c r="G2" s="244" t="s">
        <v>250</v>
      </c>
      <c r="H2" s="243" t="s">
        <v>249</v>
      </c>
    </row>
    <row r="3" spans="1:8" x14ac:dyDescent="0.25">
      <c r="A3" s="307"/>
      <c r="B3" s="308"/>
      <c r="C3" s="242">
        <v>2000</v>
      </c>
      <c r="D3" s="242">
        <v>2004</v>
      </c>
      <c r="E3" s="242">
        <v>2005</v>
      </c>
      <c r="F3" s="294">
        <v>2006</v>
      </c>
      <c r="G3" s="308"/>
      <c r="H3" s="242" t="s">
        <v>248</v>
      </c>
    </row>
    <row r="4" spans="1:8" ht="11.1" customHeight="1" x14ac:dyDescent="0.25">
      <c r="A4" s="240" t="s">
        <v>146</v>
      </c>
      <c r="B4" s="240" t="s">
        <v>71</v>
      </c>
      <c r="C4" s="238">
        <v>400.7</v>
      </c>
      <c r="D4" s="238">
        <v>644</v>
      </c>
      <c r="E4" s="238">
        <v>688.54603713870154</v>
      </c>
      <c r="F4" s="238">
        <v>761.94839841000157</v>
      </c>
      <c r="G4" s="237">
        <f>+F4/E4*100</f>
        <v>110.66048707161664</v>
      </c>
      <c r="H4" s="236">
        <f t="shared" ref="H4:H35" si="0">+((POWER(F4/D4,1/2)-1))*100</f>
        <v>8.7726843914432528</v>
      </c>
    </row>
    <row r="5" spans="1:8" ht="11.1" customHeight="1" x14ac:dyDescent="0.25">
      <c r="A5" s="241" t="s">
        <v>164</v>
      </c>
      <c r="B5" s="240" t="s">
        <v>163</v>
      </c>
      <c r="C5" s="238">
        <v>514</v>
      </c>
      <c r="D5" s="238">
        <v>846</v>
      </c>
      <c r="E5" s="238">
        <v>1016.520319948205</v>
      </c>
      <c r="F5" s="238">
        <v>988.96829217547088</v>
      </c>
      <c r="G5" s="237">
        <f>+F5/E5*100</f>
        <v>97.28957432212097</v>
      </c>
      <c r="H5" s="236">
        <f t="shared" si="0"/>
        <v>8.1199913597154847</v>
      </c>
    </row>
    <row r="6" spans="1:8" ht="11.1" customHeight="1" x14ac:dyDescent="0.25">
      <c r="A6" s="240" t="s">
        <v>70</v>
      </c>
      <c r="B6" s="240" t="s">
        <v>69</v>
      </c>
      <c r="C6" s="238">
        <v>848.3</v>
      </c>
      <c r="D6" s="238">
        <v>1080</v>
      </c>
      <c r="E6" s="238">
        <v>1168.9412375869783</v>
      </c>
      <c r="F6" s="238">
        <v>1124.4980578566078</v>
      </c>
      <c r="G6" s="237">
        <f>+F6/E6*100</f>
        <v>96.197997101880532</v>
      </c>
      <c r="H6" s="236">
        <f t="shared" si="0"/>
        <v>2.0393015177380125</v>
      </c>
    </row>
    <row r="7" spans="1:8" ht="11.1" customHeight="1" x14ac:dyDescent="0.25">
      <c r="A7" s="240" t="s">
        <v>68</v>
      </c>
      <c r="B7" s="240" t="s">
        <v>67</v>
      </c>
      <c r="C7" s="238">
        <v>631.79999999999995</v>
      </c>
      <c r="D7" s="238">
        <v>951</v>
      </c>
      <c r="E7" s="238">
        <v>1016.7865526170384</v>
      </c>
      <c r="F7" s="238">
        <v>1102.747237231401</v>
      </c>
      <c r="G7" s="237">
        <f>+F7/E7*100</f>
        <v>108.45415238755018</v>
      </c>
      <c r="H7" s="236">
        <f t="shared" si="0"/>
        <v>7.6831449089924675</v>
      </c>
    </row>
    <row r="8" spans="1:8" ht="23.25" x14ac:dyDescent="0.25">
      <c r="A8" s="239" t="s">
        <v>214</v>
      </c>
      <c r="B8" s="239" t="s">
        <v>223</v>
      </c>
      <c r="C8" s="238">
        <v>596.79999999999995</v>
      </c>
      <c r="D8" s="238">
        <v>867.8389209112762</v>
      </c>
      <c r="E8" s="238">
        <v>903.24359982824865</v>
      </c>
      <c r="F8" s="238">
        <v>956.12801439848954</v>
      </c>
      <c r="G8" s="237">
        <v>105.8549448432623</v>
      </c>
      <c r="H8" s="236">
        <f t="shared" si="0"/>
        <v>4.9635377098520062</v>
      </c>
    </row>
    <row r="9" spans="1:8" ht="11.1" customHeight="1" x14ac:dyDescent="0.25">
      <c r="A9" s="240" t="s">
        <v>212</v>
      </c>
      <c r="B9" s="240" t="s">
        <v>211</v>
      </c>
      <c r="C9" s="238" t="s">
        <v>243</v>
      </c>
      <c r="D9" s="238">
        <v>544.26928590270518</v>
      </c>
      <c r="E9" s="238">
        <v>574.0923468087143</v>
      </c>
      <c r="F9" s="238">
        <v>682.41855196860161</v>
      </c>
      <c r="G9" s="237">
        <v>118.86912545726398</v>
      </c>
      <c r="H9" s="236">
        <f t="shared" si="0"/>
        <v>11.974336814532371</v>
      </c>
    </row>
    <row r="10" spans="1:8" ht="11.1" customHeight="1" x14ac:dyDescent="0.25">
      <c r="A10" s="240" t="s">
        <v>210</v>
      </c>
      <c r="B10" s="240" t="s">
        <v>227</v>
      </c>
      <c r="C10" s="238" t="s">
        <v>243</v>
      </c>
      <c r="D10" s="238">
        <v>569.57772944441001</v>
      </c>
      <c r="E10" s="238">
        <v>605.11316682489519</v>
      </c>
      <c r="F10" s="238">
        <v>654.95299416319403</v>
      </c>
      <c r="G10" s="237">
        <v>108.23644734088577</v>
      </c>
      <c r="H10" s="236">
        <f t="shared" si="0"/>
        <v>7.2330271022062798</v>
      </c>
    </row>
    <row r="11" spans="1:8" ht="11.1" customHeight="1" x14ac:dyDescent="0.25">
      <c r="A11" s="240" t="s">
        <v>208</v>
      </c>
      <c r="B11" s="240" t="s">
        <v>207</v>
      </c>
      <c r="C11" s="238" t="s">
        <v>243</v>
      </c>
      <c r="D11" s="238">
        <v>585.39818222114116</v>
      </c>
      <c r="E11" s="238">
        <v>611.32151551180095</v>
      </c>
      <c r="F11" s="238">
        <v>680.64523595498565</v>
      </c>
      <c r="G11" s="237">
        <v>111.33997719434862</v>
      </c>
      <c r="H11" s="236">
        <f t="shared" si="0"/>
        <v>7.8287870164903461</v>
      </c>
    </row>
    <row r="12" spans="1:8" ht="22.5" customHeight="1" x14ac:dyDescent="0.25">
      <c r="A12" s="239" t="s">
        <v>206</v>
      </c>
      <c r="B12" s="239" t="s">
        <v>247</v>
      </c>
      <c r="C12" s="238" t="s">
        <v>243</v>
      </c>
      <c r="D12" s="238">
        <v>942.07313762417709</v>
      </c>
      <c r="E12" s="238">
        <v>985.12802385704026</v>
      </c>
      <c r="F12" s="238">
        <v>1149.8732722098221</v>
      </c>
      <c r="G12" s="237">
        <v>116.72323234778766</v>
      </c>
      <c r="H12" s="236">
        <f t="shared" si="0"/>
        <v>10.479749134910188</v>
      </c>
    </row>
    <row r="13" spans="1:8" ht="23.25" x14ac:dyDescent="0.25">
      <c r="A13" s="239" t="s">
        <v>204</v>
      </c>
      <c r="B13" s="239" t="s">
        <v>246</v>
      </c>
      <c r="C13" s="238" t="s">
        <v>243</v>
      </c>
      <c r="D13" s="238">
        <v>2691.8159914835301</v>
      </c>
      <c r="E13" s="238">
        <v>2899.1657001427147</v>
      </c>
      <c r="F13" s="238">
        <v>3290.716139215951</v>
      </c>
      <c r="G13" s="237">
        <v>113.50562470623744</v>
      </c>
      <c r="H13" s="236">
        <f t="shared" si="0"/>
        <v>10.566236252307082</v>
      </c>
    </row>
    <row r="14" spans="1:8" ht="25.5" customHeight="1" x14ac:dyDescent="0.25">
      <c r="A14" s="239" t="s">
        <v>202</v>
      </c>
      <c r="B14" s="239" t="s">
        <v>245</v>
      </c>
      <c r="C14" s="238" t="s">
        <v>243</v>
      </c>
      <c r="D14" s="238">
        <v>1652.1350569261879</v>
      </c>
      <c r="E14" s="238">
        <v>1862.356805888186</v>
      </c>
      <c r="F14" s="238">
        <v>1926.0356944667049</v>
      </c>
      <c r="G14" s="237">
        <v>103.41926361141893</v>
      </c>
      <c r="H14" s="236">
        <f t="shared" si="0"/>
        <v>7.9715640253636533</v>
      </c>
    </row>
    <row r="15" spans="1:8" x14ac:dyDescent="0.25">
      <c r="A15" s="240" t="s">
        <v>200</v>
      </c>
      <c r="B15" s="240" t="s">
        <v>199</v>
      </c>
      <c r="C15" s="238" t="s">
        <v>243</v>
      </c>
      <c r="D15" s="238">
        <v>960.38618340682524</v>
      </c>
      <c r="E15" s="238">
        <v>1015.1311721079936</v>
      </c>
      <c r="F15" s="238">
        <v>1079.2927173740829</v>
      </c>
      <c r="G15" s="237">
        <v>106.32051768569507</v>
      </c>
      <c r="H15" s="236">
        <f t="shared" si="0"/>
        <v>6.0099602311937783</v>
      </c>
    </row>
    <row r="16" spans="1:8" ht="23.25" x14ac:dyDescent="0.25">
      <c r="A16" s="239" t="s">
        <v>219</v>
      </c>
      <c r="B16" s="239" t="s">
        <v>244</v>
      </c>
      <c r="C16" s="238">
        <v>678.2</v>
      </c>
      <c r="D16" s="238">
        <v>1003.5169220213324</v>
      </c>
      <c r="E16" s="238">
        <v>1083.8151661511924</v>
      </c>
      <c r="F16" s="238">
        <v>1195.9525084321722</v>
      </c>
      <c r="G16" s="237">
        <v>110.34653747088612</v>
      </c>
      <c r="H16" s="236">
        <f t="shared" si="0"/>
        <v>9.1678147305122248</v>
      </c>
    </row>
    <row r="17" spans="1:8" ht="23.25" x14ac:dyDescent="0.25">
      <c r="A17" s="239" t="s">
        <v>196</v>
      </c>
      <c r="B17" s="239" t="s">
        <v>195</v>
      </c>
      <c r="C17" s="238">
        <v>633.20000000000005</v>
      </c>
      <c r="D17" s="238">
        <v>930.08549825164494</v>
      </c>
      <c r="E17" s="238">
        <v>968.26688414520152</v>
      </c>
      <c r="F17" s="238">
        <v>1069.2531595921134</v>
      </c>
      <c r="G17" s="237">
        <v>110.42959096303949</v>
      </c>
      <c r="H17" s="236">
        <f t="shared" si="0"/>
        <v>7.2207484901818608</v>
      </c>
    </row>
    <row r="18" spans="1:8" ht="11.1" customHeight="1" x14ac:dyDescent="0.25">
      <c r="A18" s="240" t="s">
        <v>194</v>
      </c>
      <c r="B18" s="240" t="s">
        <v>193</v>
      </c>
      <c r="C18" s="238" t="s">
        <v>243</v>
      </c>
      <c r="D18" s="238">
        <v>989.89004336670371</v>
      </c>
      <c r="E18" s="238">
        <v>1042.8871561717399</v>
      </c>
      <c r="F18" s="238">
        <v>1099.1378767144884</v>
      </c>
      <c r="G18" s="237">
        <v>105.39374947805813</v>
      </c>
      <c r="H18" s="236">
        <f t="shared" si="0"/>
        <v>5.373792026491464</v>
      </c>
    </row>
    <row r="19" spans="1:8" ht="11.1" customHeight="1" x14ac:dyDescent="0.25">
      <c r="A19" s="240" t="s">
        <v>192</v>
      </c>
      <c r="B19" s="240" t="s">
        <v>191</v>
      </c>
      <c r="C19" s="238" t="s">
        <v>243</v>
      </c>
      <c r="D19" s="238">
        <v>997.57117405806571</v>
      </c>
      <c r="E19" s="238">
        <v>1076.2592497304643</v>
      </c>
      <c r="F19" s="238">
        <v>1148.5286061701433</v>
      </c>
      <c r="G19" s="237">
        <v>106.71486507156878</v>
      </c>
      <c r="H19" s="236">
        <f t="shared" si="0"/>
        <v>7.2998124012767729</v>
      </c>
    </row>
    <row r="20" spans="1:8" ht="11.1" customHeight="1" x14ac:dyDescent="0.25">
      <c r="A20" s="240" t="s">
        <v>190</v>
      </c>
      <c r="B20" s="240" t="s">
        <v>189</v>
      </c>
      <c r="C20" s="238" t="s">
        <v>243</v>
      </c>
      <c r="D20" s="238">
        <v>1260.3786816432855</v>
      </c>
      <c r="E20" s="238">
        <v>1331.9758595167605</v>
      </c>
      <c r="F20" s="238">
        <v>1428.4879703051763</v>
      </c>
      <c r="G20" s="237">
        <v>107.24578528198178</v>
      </c>
      <c r="H20" s="236">
        <f t="shared" si="0"/>
        <v>6.4603205055533186</v>
      </c>
    </row>
    <row r="21" spans="1:8" ht="11.1" customHeight="1" x14ac:dyDescent="0.25">
      <c r="A21" s="240" t="s">
        <v>188</v>
      </c>
      <c r="B21" s="240" t="s">
        <v>187</v>
      </c>
      <c r="C21" s="238">
        <v>402.7</v>
      </c>
      <c r="D21" s="238">
        <v>603.73332735920121</v>
      </c>
      <c r="E21" s="238">
        <v>625.20300004715784</v>
      </c>
      <c r="F21" s="238">
        <v>727.69855860139444</v>
      </c>
      <c r="G21" s="237">
        <v>116.39396460773629</v>
      </c>
      <c r="H21" s="236">
        <f t="shared" si="0"/>
        <v>9.7875723848969152</v>
      </c>
    </row>
    <row r="22" spans="1:8" ht="11.1" customHeight="1" x14ac:dyDescent="0.25">
      <c r="A22" s="240" t="s">
        <v>66</v>
      </c>
      <c r="B22" s="240" t="s">
        <v>65</v>
      </c>
      <c r="C22" s="238">
        <v>898.7</v>
      </c>
      <c r="D22" s="238">
        <v>1397</v>
      </c>
      <c r="E22" s="238">
        <v>1538.7542990248207</v>
      </c>
      <c r="F22" s="238">
        <v>1666.6181363768121</v>
      </c>
      <c r="G22" s="237">
        <f t="shared" ref="G22:G35" si="1">+F22/E22*100</f>
        <v>108.30956816387285</v>
      </c>
      <c r="H22" s="236">
        <f t="shared" si="0"/>
        <v>9.2244455313166931</v>
      </c>
    </row>
    <row r="23" spans="1:8" ht="11.1" customHeight="1" x14ac:dyDescent="0.25">
      <c r="A23" s="240" t="s">
        <v>143</v>
      </c>
      <c r="B23" s="240" t="s">
        <v>142</v>
      </c>
      <c r="C23" s="238">
        <v>657</v>
      </c>
      <c r="D23" s="238">
        <v>986</v>
      </c>
      <c r="E23" s="238">
        <v>1057.0081299626452</v>
      </c>
      <c r="F23" s="238">
        <v>1146</v>
      </c>
      <c r="G23" s="237">
        <f t="shared" si="1"/>
        <v>108.41922285313925</v>
      </c>
      <c r="H23" s="236">
        <f t="shared" si="0"/>
        <v>7.8087104678389974</v>
      </c>
    </row>
    <row r="24" spans="1:8" ht="11.1" customHeight="1" x14ac:dyDescent="0.25">
      <c r="A24" s="240" t="s">
        <v>64</v>
      </c>
      <c r="B24" s="240" t="s">
        <v>63</v>
      </c>
      <c r="C24" s="238">
        <v>461.9</v>
      </c>
      <c r="D24" s="238">
        <v>716</v>
      </c>
      <c r="E24" s="238">
        <v>738.23222439660788</v>
      </c>
      <c r="F24" s="238">
        <v>813.73981663695406</v>
      </c>
      <c r="G24" s="237">
        <f t="shared" si="1"/>
        <v>110.2281625950509</v>
      </c>
      <c r="H24" s="236">
        <f t="shared" si="0"/>
        <v>6.6071350236291071</v>
      </c>
    </row>
    <row r="25" spans="1:8" ht="23.25" x14ac:dyDescent="0.25">
      <c r="A25" s="239" t="s">
        <v>186</v>
      </c>
      <c r="B25" s="239" t="s">
        <v>242</v>
      </c>
      <c r="C25" s="238">
        <v>491.4</v>
      </c>
      <c r="D25" s="238">
        <v>941</v>
      </c>
      <c r="E25" s="238">
        <v>850.18810636431942</v>
      </c>
      <c r="F25" s="238">
        <v>982.86562994925418</v>
      </c>
      <c r="G25" s="237">
        <f t="shared" si="1"/>
        <v>115.60566686263196</v>
      </c>
      <c r="H25" s="236">
        <f t="shared" si="0"/>
        <v>2.2003216141549542</v>
      </c>
    </row>
    <row r="26" spans="1:8" ht="11.1" customHeight="1" x14ac:dyDescent="0.25">
      <c r="A26" s="240" t="s">
        <v>60</v>
      </c>
      <c r="B26" s="240" t="s">
        <v>59</v>
      </c>
      <c r="C26" s="238">
        <v>367.7</v>
      </c>
      <c r="D26" s="238">
        <v>588</v>
      </c>
      <c r="E26" s="238">
        <v>627.29246590892683</v>
      </c>
      <c r="F26" s="238">
        <v>703.96235882637609</v>
      </c>
      <c r="G26" s="237">
        <f t="shared" si="1"/>
        <v>112.22235194652896</v>
      </c>
      <c r="H26" s="236">
        <f t="shared" si="0"/>
        <v>9.4173156298044347</v>
      </c>
    </row>
    <row r="27" spans="1:8" ht="11.1" customHeight="1" x14ac:dyDescent="0.25">
      <c r="A27" s="240" t="s">
        <v>58</v>
      </c>
      <c r="B27" s="240" t="s">
        <v>57</v>
      </c>
      <c r="C27" s="238">
        <v>726</v>
      </c>
      <c r="D27" s="238">
        <v>1121</v>
      </c>
      <c r="E27" s="238">
        <v>1209.2839739858321</v>
      </c>
      <c r="F27" s="238">
        <v>1357.9105189184224</v>
      </c>
      <c r="G27" s="237">
        <f t="shared" si="1"/>
        <v>112.29045849691643</v>
      </c>
      <c r="H27" s="236">
        <f t="shared" si="0"/>
        <v>10.060826541367462</v>
      </c>
    </row>
    <row r="28" spans="1:8" ht="11.1" customHeight="1" x14ac:dyDescent="0.25">
      <c r="A28" s="240" t="s">
        <v>56</v>
      </c>
      <c r="B28" s="240" t="s">
        <v>55</v>
      </c>
      <c r="C28" s="238">
        <v>1288.7</v>
      </c>
      <c r="D28" s="238">
        <v>2187</v>
      </c>
      <c r="E28" s="238">
        <v>2448.4449714771549</v>
      </c>
      <c r="F28" s="238">
        <v>2815.8050477939923</v>
      </c>
      <c r="G28" s="237">
        <f t="shared" si="1"/>
        <v>115.00381183144206</v>
      </c>
      <c r="H28" s="236">
        <f t="shared" si="0"/>
        <v>13.468914459729353</v>
      </c>
    </row>
    <row r="29" spans="1:8" ht="11.1" customHeight="1" x14ac:dyDescent="0.25">
      <c r="A29" s="240" t="s">
        <v>54</v>
      </c>
      <c r="B29" s="240" t="s">
        <v>53</v>
      </c>
      <c r="C29" s="238">
        <v>671.2</v>
      </c>
      <c r="D29" s="238">
        <v>1015</v>
      </c>
      <c r="E29" s="238">
        <v>1060.0289453158618</v>
      </c>
      <c r="F29" s="238">
        <v>1162.8370011745994</v>
      </c>
      <c r="G29" s="237">
        <f t="shared" si="1"/>
        <v>109.69860835527498</v>
      </c>
      <c r="H29" s="236">
        <f t="shared" si="0"/>
        <v>7.0351445977445914</v>
      </c>
    </row>
    <row r="30" spans="1:8" ht="11.1" customHeight="1" x14ac:dyDescent="0.25">
      <c r="A30" s="240" t="s">
        <v>161</v>
      </c>
      <c r="B30" s="240" t="s">
        <v>25</v>
      </c>
      <c r="C30" s="238">
        <v>633.79999999999995</v>
      </c>
      <c r="D30" s="238">
        <v>997</v>
      </c>
      <c r="E30" s="238">
        <v>1039.026955950033</v>
      </c>
      <c r="F30" s="238">
        <v>1157</v>
      </c>
      <c r="G30" s="237">
        <f t="shared" si="1"/>
        <v>111.35418512237716</v>
      </c>
      <c r="H30" s="236">
        <f t="shared" si="0"/>
        <v>7.7256443161515254</v>
      </c>
    </row>
    <row r="31" spans="1:8" ht="23.25" x14ac:dyDescent="0.25">
      <c r="A31" s="239" t="s">
        <v>184</v>
      </c>
      <c r="B31" s="239" t="s">
        <v>183</v>
      </c>
      <c r="C31" s="238">
        <v>705.2</v>
      </c>
      <c r="D31" s="238">
        <v>1194</v>
      </c>
      <c r="E31" s="238">
        <v>1422.2924741622112</v>
      </c>
      <c r="F31" s="238">
        <v>1526.4205266106917</v>
      </c>
      <c r="G31" s="237">
        <f t="shared" si="1"/>
        <v>107.3211420534174</v>
      </c>
      <c r="H31" s="236">
        <f t="shared" si="0"/>
        <v>13.066756885710484</v>
      </c>
    </row>
    <row r="32" spans="1:8" ht="11.1" customHeight="1" x14ac:dyDescent="0.25">
      <c r="A32" s="240" t="s">
        <v>50</v>
      </c>
      <c r="B32" s="240" t="s">
        <v>49</v>
      </c>
      <c r="C32" s="238">
        <v>546.79999999999995</v>
      </c>
      <c r="D32" s="238">
        <v>1062</v>
      </c>
      <c r="E32" s="238">
        <v>1283.7355385116266</v>
      </c>
      <c r="F32" s="238">
        <v>1314.2468159047621</v>
      </c>
      <c r="G32" s="237">
        <f t="shared" si="1"/>
        <v>102.37675724304638</v>
      </c>
      <c r="H32" s="236">
        <f t="shared" si="0"/>
        <v>11.243900609570655</v>
      </c>
    </row>
    <row r="33" spans="1:8" ht="11.1" customHeight="1" x14ac:dyDescent="0.25">
      <c r="A33" s="240" t="s">
        <v>48</v>
      </c>
      <c r="B33" s="240" t="s">
        <v>178</v>
      </c>
      <c r="C33" s="238">
        <v>460.4</v>
      </c>
      <c r="D33" s="238">
        <v>840</v>
      </c>
      <c r="E33" s="238">
        <v>943.35027711940006</v>
      </c>
      <c r="F33" s="238">
        <v>1003.1792878355299</v>
      </c>
      <c r="G33" s="237">
        <f t="shared" si="1"/>
        <v>106.34218403993295</v>
      </c>
      <c r="H33" s="236">
        <f t="shared" si="0"/>
        <v>9.282251850291745</v>
      </c>
    </row>
    <row r="34" spans="1:8" ht="23.25" x14ac:dyDescent="0.25">
      <c r="A34" s="239" t="s">
        <v>182</v>
      </c>
      <c r="B34" s="239" t="s">
        <v>181</v>
      </c>
      <c r="C34" s="238">
        <v>523.4</v>
      </c>
      <c r="D34" s="238">
        <v>912</v>
      </c>
      <c r="E34" s="238">
        <v>986.52930175629729</v>
      </c>
      <c r="F34" s="238">
        <v>1053.7162555650184</v>
      </c>
      <c r="G34" s="237">
        <f t="shared" si="1"/>
        <v>106.81043671881916</v>
      </c>
      <c r="H34" s="236">
        <f t="shared" si="0"/>
        <v>7.4890985682731337</v>
      </c>
    </row>
    <row r="35" spans="1:8" ht="11.1" customHeight="1" x14ac:dyDescent="0.25">
      <c r="A35" s="235" t="s">
        <v>160</v>
      </c>
      <c r="B35" s="235" t="s">
        <v>43</v>
      </c>
      <c r="C35" s="234">
        <v>605.4</v>
      </c>
      <c r="D35" s="234">
        <v>998</v>
      </c>
      <c r="E35" s="234">
        <v>1086</v>
      </c>
      <c r="F35" s="234">
        <v>1183.9666041269204</v>
      </c>
      <c r="G35" s="233">
        <f t="shared" si="1"/>
        <v>109.02086594170537</v>
      </c>
      <c r="H35" s="232">
        <f t="shared" si="0"/>
        <v>8.9192032055094081</v>
      </c>
    </row>
  </sheetData>
  <mergeCells count="4">
    <mergeCell ref="A2:A3"/>
    <mergeCell ref="B2:B3"/>
    <mergeCell ref="F3:G3"/>
    <mergeCell ref="C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31CE-EE89-425B-8725-6E9A25CFD824}">
  <sheetPr codeName="Munka27"/>
  <dimension ref="A1:H35"/>
  <sheetViews>
    <sheetView zoomScaleNormal="100" workbookViewId="0"/>
  </sheetViews>
  <sheetFormatPr defaultRowHeight="15" x14ac:dyDescent="0.25"/>
  <cols>
    <col min="1" max="1" width="9.140625" style="121"/>
    <col min="2" max="2" width="39" style="121" customWidth="1"/>
    <col min="3" max="16384" width="9.140625" style="121"/>
  </cols>
  <sheetData>
    <row r="1" spans="1:8" ht="15" customHeight="1" x14ac:dyDescent="0.25">
      <c r="A1" s="252" t="s">
        <v>257</v>
      </c>
      <c r="B1" s="251"/>
      <c r="C1" s="251"/>
      <c r="D1" s="251"/>
      <c r="E1" s="251"/>
      <c r="F1" s="251"/>
      <c r="G1" s="251"/>
      <c r="H1" s="251"/>
    </row>
    <row r="2" spans="1:8" ht="33.75" x14ac:dyDescent="0.25">
      <c r="A2" s="306" t="s">
        <v>252</v>
      </c>
      <c r="B2" s="294" t="s">
        <v>151</v>
      </c>
      <c r="C2" s="297" t="s">
        <v>256</v>
      </c>
      <c r="D2" s="309"/>
      <c r="E2" s="309"/>
      <c r="F2" s="310"/>
      <c r="G2" s="244" t="s">
        <v>250</v>
      </c>
      <c r="H2" s="243" t="s">
        <v>249</v>
      </c>
    </row>
    <row r="3" spans="1:8" x14ac:dyDescent="0.25">
      <c r="A3" s="307"/>
      <c r="B3" s="308"/>
      <c r="C3" s="242">
        <v>2000</v>
      </c>
      <c r="D3" s="242">
        <v>2004</v>
      </c>
      <c r="E3" s="242">
        <v>2005</v>
      </c>
      <c r="F3" s="294">
        <v>2006</v>
      </c>
      <c r="G3" s="308"/>
      <c r="H3" s="242" t="s">
        <v>248</v>
      </c>
    </row>
    <row r="4" spans="1:8" ht="11.1" customHeight="1" x14ac:dyDescent="0.25">
      <c r="A4" s="249" t="s">
        <v>146</v>
      </c>
      <c r="B4" s="240" t="s">
        <v>71</v>
      </c>
      <c r="C4" s="238">
        <v>184.2</v>
      </c>
      <c r="D4" s="238">
        <v>255</v>
      </c>
      <c r="E4" s="238">
        <v>266.05433376455369</v>
      </c>
      <c r="F4" s="238">
        <v>294.66162749041655</v>
      </c>
      <c r="G4" s="237">
        <f>+F4/E4*100</f>
        <v>110.75242538660508</v>
      </c>
      <c r="H4" s="236">
        <f t="shared" ref="H4:H35" si="0">+((POWER(F4/D4,1/2)-1))*100</f>
        <v>7.4958508073713848</v>
      </c>
    </row>
    <row r="5" spans="1:8" ht="11.1" customHeight="1" x14ac:dyDescent="0.25">
      <c r="A5" s="250" t="s">
        <v>164</v>
      </c>
      <c r="B5" s="240" t="s">
        <v>163</v>
      </c>
      <c r="C5" s="238">
        <v>241</v>
      </c>
      <c r="D5" s="238">
        <v>337</v>
      </c>
      <c r="E5" s="238">
        <v>403.89515593895158</v>
      </c>
      <c r="F5" s="238">
        <v>391.30473879325893</v>
      </c>
      <c r="G5" s="237">
        <f>+F5/E5*100</f>
        <v>96.882751139606228</v>
      </c>
      <c r="H5" s="236">
        <f t="shared" si="0"/>
        <v>7.7562832571834051</v>
      </c>
    </row>
    <row r="6" spans="1:8" ht="11.1" customHeight="1" x14ac:dyDescent="0.25">
      <c r="A6" s="249" t="s">
        <v>70</v>
      </c>
      <c r="B6" s="240" t="s">
        <v>69</v>
      </c>
      <c r="C6" s="238">
        <v>378.2</v>
      </c>
      <c r="D6" s="238">
        <v>439</v>
      </c>
      <c r="E6" s="238">
        <v>490.55045871559633</v>
      </c>
      <c r="F6" s="238">
        <v>466.64132603231951</v>
      </c>
      <c r="G6" s="237">
        <f>+F6/E6*100</f>
        <v>95.126060477880728</v>
      </c>
      <c r="H6" s="236">
        <f t="shared" si="0"/>
        <v>3.1001598544436515</v>
      </c>
    </row>
    <row r="7" spans="1:8" ht="11.1" customHeight="1" x14ac:dyDescent="0.25">
      <c r="A7" s="249" t="s">
        <v>68</v>
      </c>
      <c r="B7" s="240" t="s">
        <v>67</v>
      </c>
      <c r="C7" s="238">
        <v>280.60000000000002</v>
      </c>
      <c r="D7" s="238">
        <v>376</v>
      </c>
      <c r="E7" s="238">
        <v>391.97342192691031</v>
      </c>
      <c r="F7" s="238">
        <v>424.28171157407348</v>
      </c>
      <c r="G7" s="237">
        <f>+F7/E7*100</f>
        <v>108.24246947365414</v>
      </c>
      <c r="H7" s="236">
        <f t="shared" si="0"/>
        <v>6.2265883561104962</v>
      </c>
    </row>
    <row r="8" spans="1:8" ht="23.25" x14ac:dyDescent="0.25">
      <c r="A8" s="248" t="s">
        <v>214</v>
      </c>
      <c r="B8" s="239" t="s">
        <v>223</v>
      </c>
      <c r="C8" s="238">
        <v>266.10000000000002</v>
      </c>
      <c r="D8" s="238">
        <v>364.63864816603342</v>
      </c>
      <c r="E8" s="238">
        <v>361.72369147830926</v>
      </c>
      <c r="F8" s="238">
        <v>382.60196630760385</v>
      </c>
      <c r="G8" s="237">
        <v>105.77188481737767</v>
      </c>
      <c r="H8" s="236">
        <f t="shared" si="0"/>
        <v>2.4335560842343673</v>
      </c>
    </row>
    <row r="9" spans="1:8" ht="11.1" customHeight="1" x14ac:dyDescent="0.25">
      <c r="A9" s="249" t="s">
        <v>212</v>
      </c>
      <c r="B9" s="240" t="s">
        <v>211</v>
      </c>
      <c r="C9" s="238" t="s">
        <v>243</v>
      </c>
      <c r="D9" s="238">
        <v>217.57552018202327</v>
      </c>
      <c r="E9" s="238">
        <v>227.54105682050019</v>
      </c>
      <c r="F9" s="238">
        <v>269.57972982104053</v>
      </c>
      <c r="G9" s="237">
        <v>118.47520337118908</v>
      </c>
      <c r="H9" s="236">
        <f t="shared" si="0"/>
        <v>11.311132560741989</v>
      </c>
    </row>
    <row r="10" spans="1:8" ht="11.1" customHeight="1" x14ac:dyDescent="0.25">
      <c r="A10" s="249" t="s">
        <v>210</v>
      </c>
      <c r="B10" s="240" t="s">
        <v>227</v>
      </c>
      <c r="C10" s="238" t="s">
        <v>243</v>
      </c>
      <c r="D10" s="238">
        <v>247.40649431661225</v>
      </c>
      <c r="E10" s="238">
        <v>230.9055449425914</v>
      </c>
      <c r="F10" s="238">
        <v>248.93708898970581</v>
      </c>
      <c r="G10" s="237">
        <v>107.80905631850351</v>
      </c>
      <c r="H10" s="236">
        <f t="shared" si="0"/>
        <v>0.3088509647905191</v>
      </c>
    </row>
    <row r="11" spans="1:8" ht="11.1" customHeight="1" x14ac:dyDescent="0.25">
      <c r="A11" s="249" t="s">
        <v>208</v>
      </c>
      <c r="B11" s="240" t="s">
        <v>207</v>
      </c>
      <c r="C11" s="238" t="s">
        <v>243</v>
      </c>
      <c r="D11" s="238">
        <v>240.30746412461605</v>
      </c>
      <c r="E11" s="238">
        <v>239.76676174866844</v>
      </c>
      <c r="F11" s="238">
        <v>268.25510442400758</v>
      </c>
      <c r="G11" s="237">
        <v>111.88168971694317</v>
      </c>
      <c r="H11" s="236">
        <f t="shared" si="0"/>
        <v>5.6550760675966982</v>
      </c>
    </row>
    <row r="12" spans="1:8" ht="23.25" x14ac:dyDescent="0.25">
      <c r="A12" s="248" t="s">
        <v>206</v>
      </c>
      <c r="B12" s="239" t="s">
        <v>247</v>
      </c>
      <c r="C12" s="238" t="s">
        <v>243</v>
      </c>
      <c r="D12" s="238">
        <v>372.63630259811714</v>
      </c>
      <c r="E12" s="238">
        <v>380.01564989739973</v>
      </c>
      <c r="F12" s="238">
        <v>443.43448664452706</v>
      </c>
      <c r="G12" s="237">
        <v>116.68848026765471</v>
      </c>
      <c r="H12" s="236">
        <f t="shared" si="0"/>
        <v>9.0867873870337021</v>
      </c>
    </row>
    <row r="13" spans="1:8" ht="23.25" x14ac:dyDescent="0.25">
      <c r="A13" s="248" t="s">
        <v>204</v>
      </c>
      <c r="B13" s="239" t="s">
        <v>246</v>
      </c>
      <c r="C13" s="238" t="s">
        <v>243</v>
      </c>
      <c r="D13" s="238">
        <v>1252.6614788571549</v>
      </c>
      <c r="E13" s="238">
        <v>1134.2514930646969</v>
      </c>
      <c r="F13" s="238">
        <v>1284.5924481663237</v>
      </c>
      <c r="G13" s="237">
        <v>113.25464026460412</v>
      </c>
      <c r="H13" s="236">
        <f t="shared" si="0"/>
        <v>1.2665049018030006</v>
      </c>
    </row>
    <row r="14" spans="1:8" ht="23.25" x14ac:dyDescent="0.25">
      <c r="A14" s="248" t="s">
        <v>202</v>
      </c>
      <c r="B14" s="239" t="s">
        <v>245</v>
      </c>
      <c r="C14" s="238" t="s">
        <v>243</v>
      </c>
      <c r="D14" s="238">
        <v>669.30402542894069</v>
      </c>
      <c r="E14" s="238">
        <v>737.10522468622389</v>
      </c>
      <c r="F14" s="238">
        <v>760.68104971098273</v>
      </c>
      <c r="G14" s="237">
        <v>103.19843412245446</v>
      </c>
      <c r="H14" s="236">
        <f t="shared" si="0"/>
        <v>6.6079470109228655</v>
      </c>
    </row>
    <row r="15" spans="1:8" ht="11.1" customHeight="1" x14ac:dyDescent="0.25">
      <c r="A15" s="249" t="s">
        <v>200</v>
      </c>
      <c r="B15" s="240" t="s">
        <v>199</v>
      </c>
      <c r="C15" s="238" t="s">
        <v>243</v>
      </c>
      <c r="D15" s="238">
        <v>364.84605207935169</v>
      </c>
      <c r="E15" s="238">
        <v>379.64580572017235</v>
      </c>
      <c r="F15" s="238">
        <v>403.14844134871544</v>
      </c>
      <c r="G15" s="237">
        <v>106.19067437975762</v>
      </c>
      <c r="H15" s="236">
        <f t="shared" si="0"/>
        <v>5.1181398108276932</v>
      </c>
    </row>
    <row r="16" spans="1:8" ht="23.25" x14ac:dyDescent="0.25">
      <c r="A16" s="248" t="s">
        <v>219</v>
      </c>
      <c r="B16" s="239" t="s">
        <v>244</v>
      </c>
      <c r="C16" s="238">
        <v>312.39999999999998</v>
      </c>
      <c r="D16" s="238">
        <v>396.66941676073537</v>
      </c>
      <c r="E16" s="238">
        <v>432.47407360253101</v>
      </c>
      <c r="F16" s="238">
        <v>477.23805431774082</v>
      </c>
      <c r="G16" s="237">
        <v>110.35067382012605</v>
      </c>
      <c r="H16" s="236">
        <f t="shared" si="0"/>
        <v>9.6864989023458072</v>
      </c>
    </row>
    <row r="17" spans="1:8" ht="23.25" x14ac:dyDescent="0.25">
      <c r="A17" s="249" t="s">
        <v>255</v>
      </c>
      <c r="B17" s="239" t="s">
        <v>254</v>
      </c>
      <c r="C17" s="238">
        <v>282.5</v>
      </c>
      <c r="D17" s="238">
        <v>352.8432957371412</v>
      </c>
      <c r="E17" s="238">
        <v>372.38805766401259</v>
      </c>
      <c r="F17" s="238">
        <v>412.00919136771279</v>
      </c>
      <c r="G17" s="237">
        <v>110.63974337744429</v>
      </c>
      <c r="H17" s="236">
        <f t="shared" si="0"/>
        <v>8.0593914317547153</v>
      </c>
    </row>
    <row r="18" spans="1:8" ht="11.1" customHeight="1" x14ac:dyDescent="0.25">
      <c r="A18" s="249" t="s">
        <v>194</v>
      </c>
      <c r="B18" s="240" t="s">
        <v>193</v>
      </c>
      <c r="C18" s="238" t="s">
        <v>243</v>
      </c>
      <c r="D18" s="238">
        <v>386.73595779205158</v>
      </c>
      <c r="E18" s="238">
        <v>396.98052054864638</v>
      </c>
      <c r="F18" s="238">
        <v>417.44579577822753</v>
      </c>
      <c r="G18" s="237">
        <v>105.15523411609647</v>
      </c>
      <c r="H18" s="236">
        <f t="shared" si="0"/>
        <v>3.894550618700543</v>
      </c>
    </row>
    <row r="19" spans="1:8" ht="11.1" customHeight="1" x14ac:dyDescent="0.25">
      <c r="A19" s="249" t="s">
        <v>192</v>
      </c>
      <c r="B19" s="240" t="s">
        <v>191</v>
      </c>
      <c r="C19" s="238" t="s">
        <v>243</v>
      </c>
      <c r="D19" s="238">
        <v>376.67577740140786</v>
      </c>
      <c r="E19" s="238">
        <v>403.81590992269645</v>
      </c>
      <c r="F19" s="238">
        <v>428.86306437323935</v>
      </c>
      <c r="G19" s="237">
        <v>106.20261704283462</v>
      </c>
      <c r="H19" s="236">
        <f t="shared" si="0"/>
        <v>6.702716378219864</v>
      </c>
    </row>
    <row r="20" spans="1:8" ht="11.1" customHeight="1" x14ac:dyDescent="0.25">
      <c r="A20" s="249" t="s">
        <v>190</v>
      </c>
      <c r="B20" s="240" t="s">
        <v>189</v>
      </c>
      <c r="C20" s="238" t="s">
        <v>243</v>
      </c>
      <c r="D20" s="238">
        <v>480.53506051479559</v>
      </c>
      <c r="E20" s="238">
        <v>500.70538098142038</v>
      </c>
      <c r="F20" s="238">
        <v>534.65385707978214</v>
      </c>
      <c r="G20" s="237">
        <v>106.78013007006639</v>
      </c>
      <c r="H20" s="236">
        <f t="shared" si="0"/>
        <v>5.4808964739312405</v>
      </c>
    </row>
    <row r="21" spans="1:8" ht="11.1" customHeight="1" x14ac:dyDescent="0.25">
      <c r="A21" s="249" t="s">
        <v>188</v>
      </c>
      <c r="B21" s="240" t="s">
        <v>187</v>
      </c>
      <c r="C21" s="238">
        <v>183.9</v>
      </c>
      <c r="D21" s="238">
        <v>244.5625553985829</v>
      </c>
      <c r="E21" s="238">
        <v>239.75926019225869</v>
      </c>
      <c r="F21" s="238">
        <v>279.95450855789954</v>
      </c>
      <c r="G21" s="237">
        <v>116.7648366671673</v>
      </c>
      <c r="H21" s="236">
        <f t="shared" si="0"/>
        <v>6.991370642528727</v>
      </c>
    </row>
    <row r="22" spans="1:8" ht="11.1" customHeight="1" x14ac:dyDescent="0.25">
      <c r="A22" s="249" t="s">
        <v>66</v>
      </c>
      <c r="B22" s="240" t="s">
        <v>65</v>
      </c>
      <c r="C22" s="238">
        <v>444.4</v>
      </c>
      <c r="D22" s="238">
        <v>677</v>
      </c>
      <c r="E22" s="238">
        <v>678.5665529010239</v>
      </c>
      <c r="F22" s="238">
        <v>732.13651406723284</v>
      </c>
      <c r="G22" s="237">
        <f t="shared" ref="G22:G35" si="1">+F22/E22*100</f>
        <v>107.89457731702004</v>
      </c>
      <c r="H22" s="236">
        <f t="shared" si="0"/>
        <v>3.9924234590518193</v>
      </c>
    </row>
    <row r="23" spans="1:8" ht="11.1" customHeight="1" x14ac:dyDescent="0.25">
      <c r="A23" s="249" t="s">
        <v>143</v>
      </c>
      <c r="B23" s="240" t="s">
        <v>142</v>
      </c>
      <c r="C23" s="238">
        <v>295.8</v>
      </c>
      <c r="D23" s="238">
        <v>399</v>
      </c>
      <c r="E23" s="238">
        <v>414.14780292942748</v>
      </c>
      <c r="F23" s="238">
        <v>447.90979349474821</v>
      </c>
      <c r="G23" s="237">
        <f t="shared" si="1"/>
        <v>108.15215976675697</v>
      </c>
      <c r="H23" s="236">
        <f t="shared" si="0"/>
        <v>5.9519200428695962</v>
      </c>
    </row>
    <row r="24" spans="1:8" ht="11.1" customHeight="1" x14ac:dyDescent="0.25">
      <c r="A24" s="249" t="s">
        <v>64</v>
      </c>
      <c r="B24" s="240" t="s">
        <v>63</v>
      </c>
      <c r="C24" s="238">
        <v>197.2</v>
      </c>
      <c r="D24" s="238">
        <v>268</v>
      </c>
      <c r="E24" s="238">
        <v>266.21656881930852</v>
      </c>
      <c r="F24" s="238">
        <v>296.25092373561267</v>
      </c>
      <c r="G24" s="237">
        <f t="shared" si="1"/>
        <v>111.28192548251556</v>
      </c>
      <c r="H24" s="236">
        <f t="shared" si="0"/>
        <v>5.1386653204171351</v>
      </c>
    </row>
    <row r="25" spans="1:8" ht="23.25" x14ac:dyDescent="0.25">
      <c r="A25" s="248" t="s">
        <v>186</v>
      </c>
      <c r="B25" s="239" t="s">
        <v>242</v>
      </c>
      <c r="C25" s="238">
        <v>214.7</v>
      </c>
      <c r="D25" s="238">
        <v>356</v>
      </c>
      <c r="E25" s="238">
        <v>315.96525096525096</v>
      </c>
      <c r="F25" s="238">
        <v>366.98016648048224</v>
      </c>
      <c r="G25" s="237">
        <f t="shared" si="1"/>
        <v>116.14573607679466</v>
      </c>
      <c r="H25" s="236">
        <f t="shared" si="0"/>
        <v>1.5304468753593925</v>
      </c>
    </row>
    <row r="26" spans="1:8" ht="11.1" customHeight="1" x14ac:dyDescent="0.25">
      <c r="A26" s="249" t="s">
        <v>60</v>
      </c>
      <c r="B26" s="240" t="s">
        <v>59</v>
      </c>
      <c r="C26" s="238">
        <v>168.4</v>
      </c>
      <c r="D26" s="238">
        <v>236</v>
      </c>
      <c r="E26" s="238">
        <v>244.746632456703</v>
      </c>
      <c r="F26" s="238">
        <v>276.00119184397664</v>
      </c>
      <c r="G26" s="237">
        <f t="shared" si="1"/>
        <v>112.77016932717257</v>
      </c>
      <c r="H26" s="236">
        <f t="shared" si="0"/>
        <v>8.1432649595003959</v>
      </c>
    </row>
    <row r="27" spans="1:8" ht="11.1" customHeight="1" x14ac:dyDescent="0.25">
      <c r="A27" s="249" t="s">
        <v>58</v>
      </c>
      <c r="B27" s="240" t="s">
        <v>57</v>
      </c>
      <c r="C27" s="238">
        <v>354.3</v>
      </c>
      <c r="D27" s="238">
        <v>495</v>
      </c>
      <c r="E27" s="238">
        <v>525.53463349024889</v>
      </c>
      <c r="F27" s="238">
        <v>589.25043530840776</v>
      </c>
      <c r="G27" s="237">
        <f t="shared" si="1"/>
        <v>112.12399673737983</v>
      </c>
      <c r="H27" s="236">
        <f t="shared" si="0"/>
        <v>9.105679037113612</v>
      </c>
    </row>
    <row r="28" spans="1:8" ht="11.1" customHeight="1" x14ac:dyDescent="0.25">
      <c r="A28" s="249" t="s">
        <v>56</v>
      </c>
      <c r="B28" s="240" t="s">
        <v>55</v>
      </c>
      <c r="C28" s="238">
        <v>567.79999999999995</v>
      </c>
      <c r="D28" s="238">
        <v>888</v>
      </c>
      <c r="E28" s="238">
        <v>945.55408970976259</v>
      </c>
      <c r="F28" s="238">
        <v>1085.9488225873722</v>
      </c>
      <c r="G28" s="237">
        <f t="shared" si="1"/>
        <v>114.84787960895011</v>
      </c>
      <c r="H28" s="236">
        <f t="shared" si="0"/>
        <v>10.585502700469075</v>
      </c>
    </row>
    <row r="29" spans="1:8" ht="11.1" customHeight="1" x14ac:dyDescent="0.25">
      <c r="A29" s="249" t="s">
        <v>54</v>
      </c>
      <c r="B29" s="240" t="s">
        <v>53</v>
      </c>
      <c r="C29" s="238">
        <v>287.2</v>
      </c>
      <c r="D29" s="238">
        <v>382</v>
      </c>
      <c r="E29" s="238">
        <v>390.18637532133675</v>
      </c>
      <c r="F29" s="238">
        <v>429.11753015001642</v>
      </c>
      <c r="G29" s="237">
        <f t="shared" si="1"/>
        <v>109.97757925212484</v>
      </c>
      <c r="H29" s="236">
        <f t="shared" si="0"/>
        <v>5.9879389253532311</v>
      </c>
    </row>
    <row r="30" spans="1:8" ht="11.1" customHeight="1" x14ac:dyDescent="0.25">
      <c r="A30" s="249" t="s">
        <v>161</v>
      </c>
      <c r="B30" s="240" t="s">
        <v>25</v>
      </c>
      <c r="C30" s="238">
        <v>285.5</v>
      </c>
      <c r="D30" s="238">
        <v>400</v>
      </c>
      <c r="E30" s="238">
        <v>405.06245890861277</v>
      </c>
      <c r="F30" s="238">
        <v>451.01036620402948</v>
      </c>
      <c r="G30" s="237">
        <f t="shared" si="1"/>
        <v>111.34341291938466</v>
      </c>
      <c r="H30" s="236">
        <f t="shared" si="0"/>
        <v>6.1850232146734463</v>
      </c>
    </row>
    <row r="31" spans="1:8" ht="23.25" x14ac:dyDescent="0.25">
      <c r="A31" s="248" t="s">
        <v>184</v>
      </c>
      <c r="B31" s="239" t="s">
        <v>183</v>
      </c>
      <c r="C31" s="238">
        <v>305.10000000000002</v>
      </c>
      <c r="D31" s="238">
        <v>503</v>
      </c>
      <c r="E31" s="238">
        <v>531.53943217665619</v>
      </c>
      <c r="F31" s="238">
        <v>567.82874728804836</v>
      </c>
      <c r="G31" s="237">
        <f t="shared" si="1"/>
        <v>106.8272103468951</v>
      </c>
      <c r="H31" s="236">
        <f t="shared" si="0"/>
        <v>6.2489618509028011</v>
      </c>
    </row>
    <row r="32" spans="1:8" ht="11.1" customHeight="1" x14ac:dyDescent="0.25">
      <c r="A32" s="249" t="s">
        <v>50</v>
      </c>
      <c r="B32" s="240" t="s">
        <v>49</v>
      </c>
      <c r="C32" s="238">
        <v>240.9</v>
      </c>
      <c r="D32" s="238">
        <v>421</v>
      </c>
      <c r="E32" s="238">
        <v>462.52617801047114</v>
      </c>
      <c r="F32" s="238">
        <v>470.38359994722902</v>
      </c>
      <c r="G32" s="237">
        <f t="shared" si="1"/>
        <v>101.69880588609192</v>
      </c>
      <c r="H32" s="236">
        <f t="shared" si="0"/>
        <v>5.7024461620319711</v>
      </c>
    </row>
    <row r="33" spans="1:8" ht="11.1" customHeight="1" x14ac:dyDescent="0.25">
      <c r="A33" s="249" t="s">
        <v>48</v>
      </c>
      <c r="B33" s="240" t="s">
        <v>178</v>
      </c>
      <c r="C33" s="238">
        <v>203.6</v>
      </c>
      <c r="D33" s="238">
        <v>336</v>
      </c>
      <c r="E33" s="238">
        <v>354.75826972010179</v>
      </c>
      <c r="F33" s="238">
        <v>374.8658337555907</v>
      </c>
      <c r="G33" s="237">
        <f t="shared" si="1"/>
        <v>105.66796203266901</v>
      </c>
      <c r="H33" s="236">
        <f t="shared" si="0"/>
        <v>5.6253816216817798</v>
      </c>
    </row>
    <row r="34" spans="1:8" ht="23.25" x14ac:dyDescent="0.25">
      <c r="A34" s="248" t="s">
        <v>182</v>
      </c>
      <c r="B34" s="239" t="s">
        <v>181</v>
      </c>
      <c r="C34" s="238">
        <v>236</v>
      </c>
      <c r="D34" s="238">
        <v>369</v>
      </c>
      <c r="E34" s="238">
        <v>391.37709137709135</v>
      </c>
      <c r="F34" s="238">
        <v>416.0089334874263</v>
      </c>
      <c r="G34" s="237">
        <f t="shared" si="1"/>
        <v>106.29363410711288</v>
      </c>
      <c r="H34" s="236">
        <f t="shared" si="0"/>
        <v>6.1788813138357712</v>
      </c>
    </row>
    <row r="35" spans="1:8" ht="11.1" customHeight="1" x14ac:dyDescent="0.25">
      <c r="A35" s="247" t="s">
        <v>160</v>
      </c>
      <c r="B35" s="235" t="s">
        <v>43</v>
      </c>
      <c r="C35" s="234">
        <v>270.7</v>
      </c>
      <c r="D35" s="234">
        <v>402</v>
      </c>
      <c r="E35" s="234">
        <v>416.17589576547232</v>
      </c>
      <c r="F35" s="234">
        <v>452.72566421893862</v>
      </c>
      <c r="G35" s="233">
        <f t="shared" si="1"/>
        <v>108.78228864894741</v>
      </c>
      <c r="H35" s="232">
        <f t="shared" si="0"/>
        <v>6.1217811915027287</v>
      </c>
    </row>
  </sheetData>
  <mergeCells count="4">
    <mergeCell ref="A2:A3"/>
    <mergeCell ref="B2:B3"/>
    <mergeCell ref="F3:G3"/>
    <mergeCell ref="C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1E085-CA35-4163-BE80-1642C18D6DBA}">
  <sheetPr codeName="Munka28"/>
  <dimension ref="A1:H35"/>
  <sheetViews>
    <sheetView zoomScaleNormal="100" workbookViewId="0"/>
  </sheetViews>
  <sheetFormatPr defaultRowHeight="15" x14ac:dyDescent="0.25"/>
  <cols>
    <col min="1" max="1" width="9.140625" style="121"/>
    <col min="2" max="2" width="37.140625" style="121" customWidth="1"/>
    <col min="3" max="16384" width="9.140625" style="121"/>
  </cols>
  <sheetData>
    <row r="1" spans="1:8" ht="15" customHeight="1" x14ac:dyDescent="0.25">
      <c r="A1" s="258" t="s">
        <v>260</v>
      </c>
      <c r="B1" s="257"/>
      <c r="C1" s="257"/>
      <c r="D1" s="257"/>
      <c r="E1" s="257"/>
      <c r="F1" s="257"/>
      <c r="G1" s="257"/>
      <c r="H1" s="257"/>
    </row>
    <row r="2" spans="1:8" ht="33.75" x14ac:dyDescent="0.25">
      <c r="A2" s="306" t="s">
        <v>252</v>
      </c>
      <c r="B2" s="294" t="s">
        <v>151</v>
      </c>
      <c r="C2" s="297" t="s">
        <v>259</v>
      </c>
      <c r="D2" s="309"/>
      <c r="E2" s="309"/>
      <c r="F2" s="310"/>
      <c r="G2" s="244" t="s">
        <v>250</v>
      </c>
      <c r="H2" s="243" t="s">
        <v>249</v>
      </c>
    </row>
    <row r="3" spans="1:8" x14ac:dyDescent="0.25">
      <c r="A3" s="307"/>
      <c r="B3" s="308"/>
      <c r="C3" s="242">
        <v>2000</v>
      </c>
      <c r="D3" s="242">
        <v>2004</v>
      </c>
      <c r="E3" s="242">
        <v>2005</v>
      </c>
      <c r="F3" s="294">
        <v>2006</v>
      </c>
      <c r="G3" s="308"/>
      <c r="H3" s="242" t="s">
        <v>248</v>
      </c>
    </row>
    <row r="4" spans="1:8" ht="11.1" customHeight="1" x14ac:dyDescent="0.25">
      <c r="A4" s="255" t="s">
        <v>146</v>
      </c>
      <c r="B4" s="240" t="s">
        <v>71</v>
      </c>
      <c r="C4" s="238">
        <v>592</v>
      </c>
      <c r="D4" s="238">
        <v>919</v>
      </c>
      <c r="E4" s="238">
        <v>980.93790426908151</v>
      </c>
      <c r="F4" s="238">
        <v>1073.0923034440877</v>
      </c>
      <c r="G4" s="237">
        <v>109.39451914070672</v>
      </c>
      <c r="H4" s="236">
        <f t="shared" ref="H4:H35" si="0">+((POWER(F4/D4,1/2)-1))*100</f>
        <v>8.0589602210239484</v>
      </c>
    </row>
    <row r="5" spans="1:8" ht="11.1" customHeight="1" x14ac:dyDescent="0.25">
      <c r="A5" s="256" t="s">
        <v>164</v>
      </c>
      <c r="B5" s="240" t="s">
        <v>163</v>
      </c>
      <c r="C5" s="238">
        <v>774</v>
      </c>
      <c r="D5" s="238">
        <v>1224</v>
      </c>
      <c r="E5" s="238">
        <v>1470.4114134041142</v>
      </c>
      <c r="F5" s="238">
        <v>1415.7455487391255</v>
      </c>
      <c r="G5" s="237">
        <v>96.282274187573591</v>
      </c>
      <c r="H5" s="236">
        <f t="shared" si="0"/>
        <v>7.5478898017522722</v>
      </c>
    </row>
    <row r="6" spans="1:8" ht="11.1" customHeight="1" x14ac:dyDescent="0.25">
      <c r="A6" s="255" t="s">
        <v>70</v>
      </c>
      <c r="B6" s="240" t="s">
        <v>69</v>
      </c>
      <c r="C6" s="238">
        <v>1264</v>
      </c>
      <c r="D6" s="238">
        <v>1559</v>
      </c>
      <c r="E6" s="238">
        <v>1717.2608125819136</v>
      </c>
      <c r="F6" s="238">
        <v>1649.2636419139687</v>
      </c>
      <c r="G6" s="237">
        <v>96.040370212273658</v>
      </c>
      <c r="H6" s="236">
        <f t="shared" si="0"/>
        <v>2.8541891851331824</v>
      </c>
    </row>
    <row r="7" spans="1:8" ht="11.1" customHeight="1" x14ac:dyDescent="0.25">
      <c r="A7" s="255" t="s">
        <v>68</v>
      </c>
      <c r="B7" s="240" t="s">
        <v>67</v>
      </c>
      <c r="C7" s="238">
        <v>932.5</v>
      </c>
      <c r="D7" s="238">
        <v>1356</v>
      </c>
      <c r="E7" s="238">
        <v>1449.3156146179401</v>
      </c>
      <c r="F7" s="238">
        <v>1573.3939807330098</v>
      </c>
      <c r="G7" s="237">
        <v>108.56116948327907</v>
      </c>
      <c r="H7" s="236">
        <f t="shared" si="0"/>
        <v>7.7181528243199793</v>
      </c>
    </row>
    <row r="8" spans="1:8" ht="23.25" x14ac:dyDescent="0.25">
      <c r="A8" s="254" t="s">
        <v>214</v>
      </c>
      <c r="B8" s="239" t="s">
        <v>223</v>
      </c>
      <c r="C8" s="238">
        <v>884</v>
      </c>
      <c r="D8" s="238">
        <v>1256.6276391499116</v>
      </c>
      <c r="E8" s="238">
        <v>1301.232451917263</v>
      </c>
      <c r="F8" s="238">
        <v>1376.8999278279073</v>
      </c>
      <c r="G8" s="237">
        <v>105.81506215889054</v>
      </c>
      <c r="H8" s="236">
        <f t="shared" si="0"/>
        <v>4.6761846810593477</v>
      </c>
    </row>
    <row r="9" spans="1:8" ht="11.1" customHeight="1" x14ac:dyDescent="0.25">
      <c r="A9" s="255" t="s">
        <v>212</v>
      </c>
      <c r="B9" s="240" t="s">
        <v>211</v>
      </c>
      <c r="C9" s="238" t="s">
        <v>243</v>
      </c>
      <c r="D9" s="238">
        <v>773.70468439756041</v>
      </c>
      <c r="E9" s="238">
        <v>813.53608276623072</v>
      </c>
      <c r="F9" s="238">
        <v>966.32602289879753</v>
      </c>
      <c r="G9" s="237">
        <v>118.78096661835109</v>
      </c>
      <c r="H9" s="236">
        <f t="shared" si="0"/>
        <v>11.756868590111491</v>
      </c>
    </row>
    <row r="10" spans="1:8" ht="11.1" customHeight="1" x14ac:dyDescent="0.25">
      <c r="A10" s="255" t="s">
        <v>210</v>
      </c>
      <c r="B10" s="240" t="s">
        <v>227</v>
      </c>
      <c r="C10" s="238" t="s">
        <v>243</v>
      </c>
      <c r="D10" s="238">
        <v>829.55882141645941</v>
      </c>
      <c r="E10" s="238">
        <v>847.67664435664631</v>
      </c>
      <c r="F10" s="238">
        <v>917.41254220505471</v>
      </c>
      <c r="G10" s="237">
        <v>108.22670983241909</v>
      </c>
      <c r="H10" s="236">
        <f t="shared" si="0"/>
        <v>5.1619773830801297</v>
      </c>
    </row>
    <row r="11" spans="1:8" ht="11.1" customHeight="1" x14ac:dyDescent="0.25">
      <c r="A11" s="255" t="s">
        <v>208</v>
      </c>
      <c r="B11" s="240" t="s">
        <v>207</v>
      </c>
      <c r="C11" s="238" t="s">
        <v>243</v>
      </c>
      <c r="D11" s="238">
        <v>845.11566302387894</v>
      </c>
      <c r="E11" s="238">
        <v>883.13712968638163</v>
      </c>
      <c r="F11" s="238">
        <v>984.33601161246474</v>
      </c>
      <c r="G11" s="237">
        <v>111.45902244672021</v>
      </c>
      <c r="H11" s="236">
        <f t="shared" si="0"/>
        <v>7.9229011901776447</v>
      </c>
    </row>
    <row r="12" spans="1:8" ht="23.25" x14ac:dyDescent="0.25">
      <c r="A12" s="254" t="s">
        <v>206</v>
      </c>
      <c r="B12" s="239" t="s">
        <v>247</v>
      </c>
      <c r="C12" s="238" t="s">
        <v>243</v>
      </c>
      <c r="D12" s="238">
        <v>1370.8173013184007</v>
      </c>
      <c r="E12" s="238">
        <v>1417.5164523656545</v>
      </c>
      <c r="F12" s="238">
        <v>1697.2573150387248</v>
      </c>
      <c r="G12" s="237">
        <v>119.73457607537594</v>
      </c>
      <c r="H12" s="236">
        <f t="shared" si="0"/>
        <v>11.271529054755547</v>
      </c>
    </row>
    <row r="13" spans="1:8" ht="23.25" x14ac:dyDescent="0.25">
      <c r="A13" s="254" t="s">
        <v>204</v>
      </c>
      <c r="B13" s="239" t="s">
        <v>258</v>
      </c>
      <c r="C13" s="238" t="s">
        <v>243</v>
      </c>
      <c r="D13" s="238">
        <v>4091.9950696885603</v>
      </c>
      <c r="E13" s="238">
        <v>4248.7684337587207</v>
      </c>
      <c r="F13" s="238">
        <v>4819.759422592706</v>
      </c>
      <c r="G13" s="237">
        <v>113.43897644072946</v>
      </c>
      <c r="H13" s="236">
        <f t="shared" si="0"/>
        <v>8.528832132823494</v>
      </c>
    </row>
    <row r="14" spans="1:8" ht="23.25" x14ac:dyDescent="0.25">
      <c r="A14" s="254" t="s">
        <v>202</v>
      </c>
      <c r="B14" s="239" t="s">
        <v>245</v>
      </c>
      <c r="C14" s="238" t="s">
        <v>243</v>
      </c>
      <c r="D14" s="238">
        <v>2385.616470539218</v>
      </c>
      <c r="E14" s="238">
        <v>2677.9994150581433</v>
      </c>
      <c r="F14" s="238">
        <v>2767.3815606929074</v>
      </c>
      <c r="G14" s="237">
        <v>103.33764619708938</v>
      </c>
      <c r="H14" s="236">
        <f t="shared" si="0"/>
        <v>7.7045893393486109</v>
      </c>
    </row>
    <row r="15" spans="1:8" ht="11.1" customHeight="1" x14ac:dyDescent="0.25">
      <c r="A15" s="255" t="s">
        <v>200</v>
      </c>
      <c r="B15" s="240" t="s">
        <v>199</v>
      </c>
      <c r="C15" s="238" t="s">
        <v>243</v>
      </c>
      <c r="D15" s="238">
        <v>1356.5487566661823</v>
      </c>
      <c r="E15" s="238">
        <v>1428.1709228922123</v>
      </c>
      <c r="F15" s="238">
        <v>1518.1720461751747</v>
      </c>
      <c r="G15" s="237">
        <v>106.30184537721155</v>
      </c>
      <c r="H15" s="236">
        <f t="shared" si="0"/>
        <v>5.7895552846491283</v>
      </c>
    </row>
    <row r="16" spans="1:8" ht="23.25" x14ac:dyDescent="0.25">
      <c r="A16" s="254" t="s">
        <v>219</v>
      </c>
      <c r="B16" s="239" t="s">
        <v>244</v>
      </c>
      <c r="C16" s="238">
        <v>1018.5</v>
      </c>
      <c r="D16" s="238">
        <v>1433.2999655637013</v>
      </c>
      <c r="E16" s="238">
        <v>1558.686126416934</v>
      </c>
      <c r="F16" s="238">
        <v>1718.7488978090873</v>
      </c>
      <c r="G16" s="237">
        <v>110.26908295899838</v>
      </c>
      <c r="H16" s="236">
        <f t="shared" si="0"/>
        <v>9.5059383843300935</v>
      </c>
    </row>
    <row r="17" spans="1:8" ht="23.25" x14ac:dyDescent="0.25">
      <c r="A17" s="254" t="s">
        <v>196</v>
      </c>
      <c r="B17" s="239" t="s">
        <v>195</v>
      </c>
      <c r="C17" s="238">
        <v>937.9</v>
      </c>
      <c r="D17" s="238">
        <v>1310.6027409438634</v>
      </c>
      <c r="E17" s="238">
        <v>1378.664366210224</v>
      </c>
      <c r="F17" s="238">
        <v>1523.0025699245502</v>
      </c>
      <c r="G17" s="237">
        <v>110.46942296123123</v>
      </c>
      <c r="H17" s="236">
        <f t="shared" si="0"/>
        <v>7.79901241426324</v>
      </c>
    </row>
    <row r="18" spans="1:8" ht="11.1" customHeight="1" x14ac:dyDescent="0.25">
      <c r="A18" s="255" t="s">
        <v>194</v>
      </c>
      <c r="B18" s="240" t="s">
        <v>193</v>
      </c>
      <c r="C18" s="238" t="s">
        <v>243</v>
      </c>
      <c r="D18" s="238">
        <v>1402.4613635969918</v>
      </c>
      <c r="E18" s="238">
        <v>1474.9332766530795</v>
      </c>
      <c r="F18" s="238">
        <v>1553.4793030786238</v>
      </c>
      <c r="G18" s="237">
        <v>105.32539523440552</v>
      </c>
      <c r="H18" s="236">
        <f t="shared" si="0"/>
        <v>5.246408091754029</v>
      </c>
    </row>
    <row r="19" spans="1:8" ht="11.1" customHeight="1" x14ac:dyDescent="0.25">
      <c r="A19" s="255" t="s">
        <v>192</v>
      </c>
      <c r="B19" s="240" t="s">
        <v>191</v>
      </c>
      <c r="C19" s="238" t="s">
        <v>243</v>
      </c>
      <c r="D19" s="238">
        <v>1401.5857751095948</v>
      </c>
      <c r="E19" s="238">
        <v>1526.1956075422495</v>
      </c>
      <c r="F19" s="238">
        <v>1626.5093132851541</v>
      </c>
      <c r="G19" s="237">
        <v>106.57279481392608</v>
      </c>
      <c r="H19" s="236">
        <f t="shared" si="0"/>
        <v>7.725479686637704</v>
      </c>
    </row>
    <row r="20" spans="1:8" ht="11.1" customHeight="1" x14ac:dyDescent="0.25">
      <c r="A20" s="255" t="s">
        <v>190</v>
      </c>
      <c r="B20" s="240" t="s">
        <v>189</v>
      </c>
      <c r="C20" s="238" t="s">
        <v>243</v>
      </c>
      <c r="D20" s="238">
        <v>1773.2474407634231</v>
      </c>
      <c r="E20" s="238">
        <v>1872.4024505176276</v>
      </c>
      <c r="F20" s="238">
        <v>2005.7735461491588</v>
      </c>
      <c r="G20" s="237">
        <v>107.12299300797542</v>
      </c>
      <c r="H20" s="236">
        <f t="shared" si="0"/>
        <v>6.3546000420872328</v>
      </c>
    </row>
    <row r="21" spans="1:8" ht="11.1" customHeight="1" x14ac:dyDescent="0.25">
      <c r="A21" s="255" t="s">
        <v>188</v>
      </c>
      <c r="B21" s="240" t="s">
        <v>187</v>
      </c>
      <c r="C21" s="238">
        <v>597.5</v>
      </c>
      <c r="D21" s="238">
        <v>867.99851688406909</v>
      </c>
      <c r="E21" s="238">
        <v>893.70826965626418</v>
      </c>
      <c r="F21" s="238">
        <v>1040.6635199061618</v>
      </c>
      <c r="G21" s="237">
        <v>116.44331324207387</v>
      </c>
      <c r="H21" s="236">
        <f t="shared" si="0"/>
        <v>9.4953494187493206</v>
      </c>
    </row>
    <row r="22" spans="1:8" ht="11.1" customHeight="1" x14ac:dyDescent="0.25">
      <c r="A22" s="255" t="s">
        <v>66</v>
      </c>
      <c r="B22" s="240" t="s">
        <v>65</v>
      </c>
      <c r="C22" s="238">
        <v>1385.8</v>
      </c>
      <c r="D22" s="238">
        <v>2136</v>
      </c>
      <c r="E22" s="238">
        <v>2303.071672354949</v>
      </c>
      <c r="F22" s="238">
        <v>2491.9289983470744</v>
      </c>
      <c r="G22" s="237">
        <v>108.2002365909444</v>
      </c>
      <c r="H22" s="236">
        <f t="shared" si="0"/>
        <v>8.0108062275460625</v>
      </c>
    </row>
    <row r="23" spans="1:8" ht="11.1" customHeight="1" x14ac:dyDescent="0.25">
      <c r="A23" s="255" t="s">
        <v>143</v>
      </c>
      <c r="B23" s="240" t="s">
        <v>142</v>
      </c>
      <c r="C23" s="238">
        <v>975</v>
      </c>
      <c r="D23" s="238">
        <v>1418</v>
      </c>
      <c r="E23" s="238">
        <v>1515.2463382157125</v>
      </c>
      <c r="F23" s="238">
        <v>1643.7283572513356</v>
      </c>
      <c r="G23" s="237">
        <v>108.4792825955229</v>
      </c>
      <c r="H23" s="236">
        <f t="shared" si="0"/>
        <v>7.6655859637897672</v>
      </c>
    </row>
    <row r="24" spans="1:8" ht="11.1" customHeight="1" x14ac:dyDescent="0.25">
      <c r="A24" s="255" t="s">
        <v>64</v>
      </c>
      <c r="B24" s="240" t="s">
        <v>63</v>
      </c>
      <c r="C24" s="238">
        <v>671.2</v>
      </c>
      <c r="D24" s="238">
        <v>1006</v>
      </c>
      <c r="E24" s="238">
        <v>1042.9223744292237</v>
      </c>
      <c r="F24" s="238">
        <v>1152.7847120682882</v>
      </c>
      <c r="G24" s="237">
        <v>110.5340857893849</v>
      </c>
      <c r="H24" s="236">
        <f t="shared" si="0"/>
        <v>7.0471511311307022</v>
      </c>
    </row>
    <row r="25" spans="1:8" ht="23.25" x14ac:dyDescent="0.25">
      <c r="A25" s="254" t="s">
        <v>186</v>
      </c>
      <c r="B25" s="239" t="s">
        <v>242</v>
      </c>
      <c r="C25" s="238">
        <v>727.5</v>
      </c>
      <c r="D25" s="238">
        <v>1335</v>
      </c>
      <c r="E25" s="238">
        <v>1217.2265122265121</v>
      </c>
      <c r="F25" s="238">
        <v>1418.4735412469759</v>
      </c>
      <c r="G25" s="237">
        <v>116.53324397710901</v>
      </c>
      <c r="H25" s="236">
        <f t="shared" si="0"/>
        <v>3.07895018813229</v>
      </c>
    </row>
    <row r="26" spans="1:8" ht="11.1" customHeight="1" x14ac:dyDescent="0.25">
      <c r="A26" s="255" t="s">
        <v>60</v>
      </c>
      <c r="B26" s="240" t="s">
        <v>59</v>
      </c>
      <c r="C26" s="238">
        <v>550.70000000000005</v>
      </c>
      <c r="D26" s="238">
        <v>846</v>
      </c>
      <c r="E26" s="238">
        <v>906.31815266196281</v>
      </c>
      <c r="F26" s="238">
        <v>1018.8839487663756</v>
      </c>
      <c r="G26" s="237">
        <v>112.42011933378954</v>
      </c>
      <c r="H26" s="236">
        <f t="shared" si="0"/>
        <v>9.7430885919126187</v>
      </c>
    </row>
    <row r="27" spans="1:8" ht="11.1" customHeight="1" x14ac:dyDescent="0.25">
      <c r="A27" s="255" t="s">
        <v>58</v>
      </c>
      <c r="B27" s="240" t="s">
        <v>57</v>
      </c>
      <c r="C27" s="238">
        <v>1097.2</v>
      </c>
      <c r="D27" s="238">
        <v>1655</v>
      </c>
      <c r="E27" s="238">
        <v>1800.5783456624076</v>
      </c>
      <c r="F27" s="238">
        <v>2020.7139753679639</v>
      </c>
      <c r="G27" s="237">
        <v>112.22582900854401</v>
      </c>
      <c r="H27" s="236">
        <f t="shared" si="0"/>
        <v>10.497747112902589</v>
      </c>
    </row>
    <row r="28" spans="1:8" ht="11.1" customHeight="1" x14ac:dyDescent="0.25">
      <c r="A28" s="255" t="s">
        <v>56</v>
      </c>
      <c r="B28" s="240" t="s">
        <v>55</v>
      </c>
      <c r="C28" s="238">
        <v>1969.8</v>
      </c>
      <c r="D28" s="238">
        <v>3255</v>
      </c>
      <c r="E28" s="238">
        <v>3574.9208443271768</v>
      </c>
      <c r="F28" s="238">
        <v>4107.0784254692926</v>
      </c>
      <c r="G28" s="237">
        <v>114.88585633963235</v>
      </c>
      <c r="H28" s="236">
        <f t="shared" si="0"/>
        <v>12.32876950807864</v>
      </c>
    </row>
    <row r="29" spans="1:8" ht="11.1" customHeight="1" x14ac:dyDescent="0.25">
      <c r="A29" s="255" t="s">
        <v>54</v>
      </c>
      <c r="B29" s="240" t="s">
        <v>53</v>
      </c>
      <c r="C29" s="238">
        <v>999.3</v>
      </c>
      <c r="D29" s="238">
        <v>1450</v>
      </c>
      <c r="E29" s="238">
        <v>1548.9138817480721</v>
      </c>
      <c r="F29" s="238">
        <v>1697.3324263582915</v>
      </c>
      <c r="G29" s="237">
        <v>109.58210436094208</v>
      </c>
      <c r="H29" s="236">
        <f t="shared" si="0"/>
        <v>8.1930721970519436</v>
      </c>
    </row>
    <row r="30" spans="1:8" ht="11.1" customHeight="1" x14ac:dyDescent="0.25">
      <c r="A30" s="255" t="s">
        <v>161</v>
      </c>
      <c r="B30" s="240" t="s">
        <v>25</v>
      </c>
      <c r="C30" s="238">
        <v>944.2</v>
      </c>
      <c r="D30" s="238">
        <v>1436</v>
      </c>
      <c r="E30" s="238">
        <v>1501.9855358316897</v>
      </c>
      <c r="F30" s="238">
        <v>1674.6683335109758</v>
      </c>
      <c r="G30" s="237">
        <v>111.49696808389481</v>
      </c>
      <c r="H30" s="236">
        <f t="shared" si="0"/>
        <v>7.990905861019959</v>
      </c>
    </row>
    <row r="31" spans="1:8" ht="23.25" x14ac:dyDescent="0.25">
      <c r="A31" s="254" t="s">
        <v>184</v>
      </c>
      <c r="B31" s="239" t="s">
        <v>183</v>
      </c>
      <c r="C31" s="238">
        <v>1041</v>
      </c>
      <c r="D31" s="238">
        <v>1768</v>
      </c>
      <c r="E31" s="238">
        <v>2046.813880126183</v>
      </c>
      <c r="F31" s="238">
        <v>2194.035318957343</v>
      </c>
      <c r="G31" s="237">
        <v>107.19271255000888</v>
      </c>
      <c r="H31" s="236">
        <f t="shared" si="0"/>
        <v>11.398842140758859</v>
      </c>
    </row>
    <row r="32" spans="1:8" ht="11.1" customHeight="1" x14ac:dyDescent="0.25">
      <c r="A32" s="255" t="s">
        <v>50</v>
      </c>
      <c r="B32" s="240" t="s">
        <v>49</v>
      </c>
      <c r="C32" s="238">
        <v>835.8</v>
      </c>
      <c r="D32" s="238">
        <v>1548</v>
      </c>
      <c r="E32" s="238">
        <v>1834.5549738219893</v>
      </c>
      <c r="F32" s="238">
        <v>1872.0359730985399</v>
      </c>
      <c r="G32" s="237">
        <v>102.04305675280285</v>
      </c>
      <c r="H32" s="236">
        <f t="shared" si="0"/>
        <v>9.9693395459454557</v>
      </c>
    </row>
    <row r="33" spans="1:8" ht="11.1" customHeight="1" x14ac:dyDescent="0.25">
      <c r="A33" s="255" t="s">
        <v>48</v>
      </c>
      <c r="B33" s="240" t="s">
        <v>178</v>
      </c>
      <c r="C33" s="238">
        <v>688.5</v>
      </c>
      <c r="D33" s="238">
        <v>1201</v>
      </c>
      <c r="E33" s="238">
        <v>1332.9198473282443</v>
      </c>
      <c r="F33" s="238">
        <v>1412.9724939238918</v>
      </c>
      <c r="G33" s="237">
        <v>106.00581098376681</v>
      </c>
      <c r="H33" s="236">
        <f t="shared" si="0"/>
        <v>8.4664309536791151</v>
      </c>
    </row>
    <row r="34" spans="1:8" ht="23.25" x14ac:dyDescent="0.25">
      <c r="A34" s="254" t="s">
        <v>182</v>
      </c>
      <c r="B34" s="239" t="s">
        <v>181</v>
      </c>
      <c r="C34" s="238">
        <v>766.2</v>
      </c>
      <c r="D34" s="238">
        <v>1338</v>
      </c>
      <c r="E34" s="238">
        <v>1430.3474903474903</v>
      </c>
      <c r="F34" s="238">
        <v>1540.30594104991</v>
      </c>
      <c r="G34" s="237">
        <v>107.68753407437421</v>
      </c>
      <c r="H34" s="236">
        <f t="shared" si="0"/>
        <v>7.2940005263714136</v>
      </c>
    </row>
    <row r="35" spans="1:8" ht="11.1" customHeight="1" x14ac:dyDescent="0.25">
      <c r="A35" s="253" t="s">
        <v>160</v>
      </c>
      <c r="B35" s="235" t="s">
        <v>43</v>
      </c>
      <c r="C35" s="234">
        <v>902.4</v>
      </c>
      <c r="D35" s="234">
        <v>1444</v>
      </c>
      <c r="E35" s="234">
        <v>1564.084690553746</v>
      </c>
      <c r="F35" s="234">
        <v>1703.4368372183903</v>
      </c>
      <c r="G35" s="233">
        <v>108.90950135285247</v>
      </c>
      <c r="H35" s="232">
        <f t="shared" si="0"/>
        <v>8.6124025945346396</v>
      </c>
    </row>
  </sheetData>
  <mergeCells count="4">
    <mergeCell ref="A2:A3"/>
    <mergeCell ref="B2:B3"/>
    <mergeCell ref="F3:G3"/>
    <mergeCell ref="C2:F2"/>
  </mergeCell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29</vt:i4>
      </vt:variant>
    </vt:vector>
  </HeadingPairs>
  <TitlesOfParts>
    <vt:vector size="29" baseType="lpstr">
      <vt:lpstr>Table of Contents</vt:lpstr>
      <vt:lpstr>3.1.1.</vt:lpstr>
      <vt:lpstr>3.1.2.</vt:lpstr>
      <vt:lpstr>3.1.3.</vt:lpstr>
      <vt:lpstr>3.1.4.</vt:lpstr>
      <vt:lpstr>3.1.5.</vt:lpstr>
      <vt:lpstr>3.1.6.</vt:lpstr>
      <vt:lpstr>3.1.7.</vt:lpstr>
      <vt:lpstr>3.1.8.</vt:lpstr>
      <vt:lpstr>3.1.9.</vt:lpstr>
      <vt:lpstr>3.1.10.</vt:lpstr>
      <vt:lpstr>3.1.11.</vt:lpstr>
      <vt:lpstr>3.1.12.</vt:lpstr>
      <vt:lpstr>3.1.13.</vt:lpstr>
      <vt:lpstr>3.1.14.</vt:lpstr>
      <vt:lpstr>3.1.15.</vt:lpstr>
      <vt:lpstr>3.1.16.</vt:lpstr>
      <vt:lpstr>3.1.17.</vt:lpstr>
      <vt:lpstr>3.1.18.</vt:lpstr>
      <vt:lpstr>3.1.19.</vt:lpstr>
      <vt:lpstr>3.1.20.</vt:lpstr>
      <vt:lpstr>3.1.21.</vt:lpstr>
      <vt:lpstr>3.1.22.</vt:lpstr>
      <vt:lpstr>3.1.23.</vt:lpstr>
      <vt:lpstr>3.1.24.</vt:lpstr>
      <vt:lpstr>3.1.25.</vt:lpstr>
      <vt:lpstr>3.1.26.</vt:lpstr>
      <vt:lpstr>3.1.27.</vt:lpstr>
      <vt:lpstr>3.1.28.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2025-03-20T16:09:18Z</dcterms:created>
  <dcterms:modified xsi:type="dcterms:W3CDTF">2025-03-20T16:09:18Z</dcterms:modified>
</cp:coreProperties>
</file>