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6F4F908F-BFBD-4FFB-AA46-3DCA306FA444}" xr6:coauthVersionLast="36" xr6:coauthVersionMax="36" xr10:uidLastSave="{00000000-0000-0000-0000-000000000000}"/>
  <bookViews>
    <workbookView xWindow="0" yWindow="0" windowWidth="28800" windowHeight="13425" xr2:uid="{ADE43EF6-0DD7-4B0E-AC20-F7876F79D288}"/>
  </bookViews>
  <sheets>
    <sheet name="Table of Contents" sheetId="9" r:id="rId1"/>
    <sheet name="3.3.1." sheetId="2" r:id="rId2"/>
    <sheet name="3.3.2." sheetId="3" r:id="rId3"/>
    <sheet name="3.3.3." sheetId="4" r:id="rId4"/>
    <sheet name="3.3.4." sheetId="5" r:id="rId5"/>
    <sheet name="3.3.5." sheetId="6" r:id="rId6"/>
    <sheet name="3.3.6." sheetId="7" r:id="rId7"/>
    <sheet name="3.3.7.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" i="8" l="1"/>
  <c r="B50" i="8"/>
  <c r="C50" i="8"/>
  <c r="D50" i="8"/>
  <c r="E50" i="8"/>
  <c r="B56" i="8"/>
  <c r="C56" i="8"/>
  <c r="D56" i="8"/>
  <c r="E56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D2" authorId="0" shapeId="0" xr:uid="{4A623DF0-6EE9-4C64-AAA3-B4EDC02C811A}">
      <text>
        <r>
          <rPr>
            <sz val="7"/>
            <color indexed="81"/>
            <rFont val="Tahoma"/>
            <family val="2"/>
            <charset val="238"/>
          </rPr>
          <t>1 February.</t>
        </r>
      </text>
    </comment>
    <comment ref="A26" authorId="0" shapeId="0" xr:uid="{D0F461F5-EF17-48E0-89B2-257D19DF2BBC}">
      <text>
        <r>
          <rPr>
            <b/>
            <sz val="8"/>
            <color indexed="81"/>
            <rFont val="Tahoma"/>
            <family val="2"/>
            <charset val="238"/>
          </rPr>
          <t>Data calculated on the basis of population census.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4" authorId="0" shapeId="0" xr:uid="{FA876B5C-6939-4168-AF07-E989575DE3BF}">
      <text>
        <r>
          <rPr>
            <sz val="7"/>
            <color indexed="81"/>
            <rFont val="Tahoma"/>
            <family val="2"/>
            <charset val="238"/>
          </rPr>
          <t>Excluding Budapest.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326BAC1-FEFE-4A8F-9942-417A23405535}">
      <text>
        <r>
          <rPr>
            <i/>
            <sz val="7"/>
            <color indexed="81"/>
            <rFont val="Tahoma"/>
            <family val="2"/>
            <charset val="238"/>
          </rPr>
          <t xml:space="preserve">Data on dwellings and residential buildings owned and managed by local governments. </t>
        </r>
        <r>
          <rPr>
            <sz val="7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E1AA36B-4B85-4241-9A3C-A31153AE5E58}">
      <text>
        <r>
          <rPr>
            <b/>
            <sz val="8"/>
            <color indexed="81"/>
            <rFont val="Tahoma"/>
            <family val="2"/>
            <charset val="238"/>
          </rPr>
          <t>Source: Public Utilities.</t>
        </r>
      </text>
    </comment>
  </commentList>
</comments>
</file>

<file path=xl/sharedStrings.xml><?xml version="1.0" encoding="utf-8"?>
<sst xmlns="http://schemas.openxmlformats.org/spreadsheetml/2006/main" count="197" uniqueCount="134">
  <si>
    <t>flush toilet</t>
  </si>
  <si>
    <t>bathroom or wash-basin alcove</t>
  </si>
  <si>
    <t>of which: public sewerage</t>
  </si>
  <si>
    <t>sewerage conduit</t>
  </si>
  <si>
    <t>water conduit</t>
  </si>
  <si>
    <t>piped gas</t>
  </si>
  <si>
    <t>Percentage of dwellings supplied with</t>
  </si>
  <si>
    <t>in villages</t>
  </si>
  <si>
    <t>in other towns</t>
  </si>
  <si>
    <t>in Budapest</t>
  </si>
  <si>
    <t>Occupants per hundred rooms</t>
  </si>
  <si>
    <t>Occupants per hundred dwellings</t>
  </si>
  <si>
    <t>Number of rooms per hundred dwellings</t>
  </si>
  <si>
    <t>Number of rooms, total</t>
  </si>
  <si>
    <t>4 rooms and more</t>
  </si>
  <si>
    <t>3 rooms</t>
  </si>
  <si>
    <t>2 rooms</t>
  </si>
  <si>
    <t>1 room</t>
  </si>
  <si>
    <t>Dwellings with</t>
  </si>
  <si>
    <t>Of which:</t>
  </si>
  <si>
    <t>Number of dwellings total</t>
  </si>
  <si>
    <t>Denomination</t>
  </si>
  <si>
    <t>3.3.1. Data on the dwelling stock (1 January)</t>
  </si>
  <si>
    <t>Other</t>
  </si>
  <si>
    <t>Cast, block</t>
  </si>
  <si>
    <t>Panel</t>
  </si>
  <si>
    <t>Concrete block</t>
  </si>
  <si>
    <t>Brick</t>
  </si>
  <si>
    <t>Distribution by walling of the buildings, %</t>
  </si>
  <si>
    <t>Average basic floor space, m²</t>
  </si>
  <si>
    <t>Average number of rooms</t>
  </si>
  <si>
    <t>3 rooms and more</t>
  </si>
  <si>
    <t>Dwelling with</t>
  </si>
  <si>
    <t>Distribution by number of rooms, %</t>
  </si>
  <si>
    <t>bathroom</t>
  </si>
  <si>
    <t>home sewerage</t>
  </si>
  <si>
    <t>public sewerage</t>
  </si>
  <si>
    <t>Supplied with, %</t>
  </si>
  <si>
    <t>other</t>
  </si>
  <si>
    <t>natural person</t>
  </si>
  <si>
    <t>housing co-operative</t>
  </si>
  <si>
    <t>within it:</t>
  </si>
  <si>
    <t>business organization</t>
  </si>
  <si>
    <t>central government institution</t>
  </si>
  <si>
    <t xml:space="preserve">local government </t>
  </si>
  <si>
    <t xml:space="preserve"> By builders, number</t>
  </si>
  <si>
    <t>Dwellings built, number</t>
  </si>
  <si>
    <t>3.3.2. Dwelling construction</t>
  </si>
  <si>
    <t>Total</t>
  </si>
  <si>
    <t>Budapest</t>
  </si>
  <si>
    <t>200 000–</t>
  </si>
  <si>
    <t>100 000–199 999</t>
  </si>
  <si>
    <t xml:space="preserve">  50 000–  99 999</t>
  </si>
  <si>
    <t xml:space="preserve">  20 000–  49 999</t>
  </si>
  <si>
    <t xml:space="preserve">  10 000–  19 999</t>
  </si>
  <si>
    <t xml:space="preserve">    5 000–    9 999</t>
  </si>
  <si>
    <t xml:space="preserve">    2 000–    4 999</t>
  </si>
  <si>
    <t xml:space="preserve">    1 000–    1 999</t>
  </si>
  <si>
    <t xml:space="preserve">       500–       999</t>
  </si>
  <si>
    <t xml:space="preserve">       200–       499</t>
  </si>
  <si>
    <t xml:space="preserve">             –       199</t>
  </si>
  <si>
    <t>public sewerage network</t>
  </si>
  <si>
    <t>public water-conduit network</t>
  </si>
  <si>
    <t>Ratio of dwellings (per cent) connected to</t>
  </si>
  <si>
    <t>Number of household consumers of piped gas  per thousand inhabitants</t>
  </si>
  <si>
    <t>Annual electricity energy consumption of households, per capita, kWh</t>
  </si>
  <si>
    <t>Dwellings built per ten thousand inhabitants</t>
  </si>
  <si>
    <t>Dwellings built</t>
  </si>
  <si>
    <t>Population size-groups</t>
  </si>
  <si>
    <t>3.3.3. Dwellings, communal supply by population size-groups of settlements, 2006</t>
  </si>
  <si>
    <t>-</t>
  </si>
  <si>
    <t>Other causes</t>
  </si>
  <si>
    <t>Dwelling construction</t>
  </si>
  <si>
    <t>Elementary damage</t>
  </si>
  <si>
    <t>Obsoles-cence</t>
  </si>
  <si>
    <t>Site clearance</t>
  </si>
  <si>
    <t>Year, settlement type</t>
  </si>
  <si>
    <t>3.3.4. Ceased dwellings by causes of cessation</t>
  </si>
  <si>
    <t>million HUF</t>
  </si>
  <si>
    <t>thousands</t>
  </si>
  <si>
    <t>Of which dwelling rent</t>
  </si>
  <si>
    <t>Returns on rent</t>
  </si>
  <si>
    <t>Amount spent on restoration of residential buildings</t>
  </si>
  <si>
    <t>Of which tenement dwelling</t>
  </si>
  <si>
    <t>Number of maintained tenement houses</t>
  </si>
  <si>
    <t>Number of maintained buildings</t>
  </si>
  <si>
    <t>3.3.5. Management of real estates</t>
  </si>
  <si>
    <t>in county seats</t>
  </si>
  <si>
    <t xml:space="preserve">per m², thousand HUF </t>
  </si>
  <si>
    <t xml:space="preserve">per dwelling, thousand HUF </t>
  </si>
  <si>
    <t>Sales price</t>
  </si>
  <si>
    <t>Average market value</t>
  </si>
  <si>
    <t>Number of sold dwellings</t>
  </si>
  <si>
    <t>Year, settlement  type</t>
  </si>
  <si>
    <t>3.3.6. Sales of dwellings owned by local governments</t>
  </si>
  <si>
    <t>from hot water supply</t>
  </si>
  <si>
    <t>from district heating</t>
  </si>
  <si>
    <t>Charge receipts, million HUF</t>
  </si>
  <si>
    <t>Number of dwellings supplied with hot water as a % of the dwelling stock</t>
  </si>
  <si>
    <t>Dwellings supplied with hot water</t>
  </si>
  <si>
    <t>Dwellings heated by district heating as a % of the dwelling stock</t>
  </si>
  <si>
    <t>Number of dwellings heated by district heating</t>
  </si>
  <si>
    <t>District heating</t>
  </si>
  <si>
    <t>Length of networks exclusively for public lighting, km</t>
  </si>
  <si>
    <t>Annual electricity consumption per inhabitant, kWh</t>
  </si>
  <si>
    <t>Average monthly consumption per household consumer, kWh</t>
  </si>
  <si>
    <t>Number of household consumers, thousands</t>
  </si>
  <si>
    <t>Consumption of households as a % of total consumption</t>
  </si>
  <si>
    <t>Consumption of households, million kWh</t>
  </si>
  <si>
    <t>Electricity supply</t>
  </si>
  <si>
    <t>Average monthly consumption of piped gas per household consumer, m³</t>
  </si>
  <si>
    <t>Piped gas consumption of households, million m³</t>
  </si>
  <si>
    <t>Number of household consumers supplied with piped gas, thousands</t>
  </si>
  <si>
    <t>Of which: new network</t>
  </si>
  <si>
    <t>Length of gas pipe-network, total, km</t>
  </si>
  <si>
    <t>Settlements supplied with piped gas as a % of all settlements</t>
  </si>
  <si>
    <t>Piped gas supply</t>
  </si>
  <si>
    <t>Number of dwellings connected to the public sewerage system, thousands</t>
  </si>
  <si>
    <t>new network</t>
  </si>
  <si>
    <t>separated</t>
  </si>
  <si>
    <t>combined</t>
  </si>
  <si>
    <t>Length of closed public sewerage total, km</t>
  </si>
  <si>
    <t>Settlements supplied with closed public sewerage network as a % of all settlements</t>
  </si>
  <si>
    <t>Public sewerage system</t>
  </si>
  <si>
    <t>Annual water consumption per inhabitant, m³</t>
  </si>
  <si>
    <t>Water supplied for households, million m³</t>
  </si>
  <si>
    <t>Dwellings connected to public water-conduit network, thousands</t>
  </si>
  <si>
    <t>Number of pipe breakings in the water-conduit network</t>
  </si>
  <si>
    <t>Length of water-conduit network, km</t>
  </si>
  <si>
    <t>Settlements supplied with piped water as a % of all settlements</t>
  </si>
  <si>
    <t>Water supply</t>
  </si>
  <si>
    <t>Public utilities</t>
  </si>
  <si>
    <t>3.3.7. Public utilities to dwellings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</si>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</sst>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2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indexed="17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1"/>
      <name val="Tahoma"/>
      <family val="2"/>
      <charset val="238"/>
    </font>
    <font>
      <sz val="7"/>
      <color indexed="81"/>
      <name val="Tahoma"/>
      <family val="2"/>
      <charset val="238"/>
    </font>
    <font>
      <i/>
      <sz val="7"/>
      <color indexed="81"/>
      <name val="Tahoma"/>
      <family val="2"/>
      <charset val="238"/>
    </font>
    <font>
      <sz val="8"/>
      <color indexed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22">
    <xf numFmtId="0" fontId="0" fillId="0" borderId="0" xfId="0"/>
    <xf numFmtId="0" fontId="1" fillId="0" borderId="0" xfId="0" applyFont="1"/>
    <xf numFmtId="164" fontId="1" fillId="0" borderId="0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center" indent="1"/>
    </xf>
    <xf numFmtId="0" fontId="1" fillId="0" borderId="0" xfId="0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left" vertical="center" wrapText="1" indent="1"/>
    </xf>
    <xf numFmtId="0" fontId="1" fillId="0" borderId="0" xfId="0" applyNumberFormat="1" applyFont="1" applyBorder="1" applyAlignment="1">
      <alignment horizontal="left" vertical="center" indent="2"/>
    </xf>
    <xf numFmtId="0" fontId="1" fillId="0" borderId="0" xfId="0" applyFont="1" applyBorder="1" applyAlignment="1">
      <alignment wrapText="1"/>
    </xf>
    <xf numFmtId="1" fontId="1" fillId="0" borderId="0" xfId="0" applyNumberFormat="1" applyFont="1" applyBorder="1" applyAlignment="1">
      <alignment horizontal="right" vertical="top" wrapText="1"/>
    </xf>
    <xf numFmtId="0" fontId="1" fillId="0" borderId="0" xfId="0" applyFont="1" applyAlignment="1"/>
    <xf numFmtId="0" fontId="1" fillId="0" borderId="0" xfId="0" applyFont="1" applyBorder="1" applyAlignment="1">
      <alignment vertical="top"/>
    </xf>
    <xf numFmtId="1" fontId="1" fillId="0" borderId="0" xfId="0" applyNumberFormat="1" applyFont="1" applyBorder="1" applyAlignment="1">
      <alignment vertical="top"/>
    </xf>
    <xf numFmtId="1" fontId="2" fillId="0" borderId="0" xfId="0" applyNumberFormat="1" applyFont="1" applyBorder="1" applyAlignment="1">
      <alignment horizontal="right" vertical="top" wrapText="1"/>
    </xf>
    <xf numFmtId="0" fontId="1" fillId="0" borderId="0" xfId="0" applyFont="1" applyBorder="1" applyAlignment="1"/>
    <xf numFmtId="1" fontId="1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vertical="top"/>
    </xf>
    <xf numFmtId="3" fontId="1" fillId="0" borderId="0" xfId="0" applyNumberFormat="1" applyFont="1" applyFill="1" applyBorder="1" applyAlignment="1">
      <alignment vertical="top"/>
    </xf>
    <xf numFmtId="3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3" fontId="1" fillId="0" borderId="0" xfId="0" applyNumberFormat="1" applyFont="1" applyBorder="1" applyAlignment="1">
      <alignment horizontal="right" vertical="top" wrapText="1"/>
    </xf>
    <xf numFmtId="49" fontId="1" fillId="0" borderId="0" xfId="0" applyNumberFormat="1" applyFont="1" applyBorder="1" applyAlignment="1">
      <alignment horizontal="left" vertical="center" indent="1"/>
    </xf>
    <xf numFmtId="49" fontId="1" fillId="0" borderId="0" xfId="0" applyNumberFormat="1" applyFont="1" applyBorder="1" applyAlignment="1">
      <alignment horizontal="left" indent="1"/>
    </xf>
    <xf numFmtId="0" fontId="1" fillId="0" borderId="0" xfId="0" applyNumberFormat="1" applyFont="1" applyBorder="1" applyAlignment="1">
      <alignment vertical="center"/>
    </xf>
    <xf numFmtId="3" fontId="3" fillId="0" borderId="0" xfId="0" applyNumberFormat="1" applyFont="1" applyBorder="1" applyAlignment="1">
      <alignment horizontal="right" vertical="top" wrapText="1"/>
    </xf>
    <xf numFmtId="49" fontId="3" fillId="0" borderId="0" xfId="0" applyNumberFormat="1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0" fontId="3" fillId="0" borderId="4" xfId="0" applyFont="1" applyBorder="1" applyAlignment="1">
      <alignment horizontal="left" vertical="top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1"/>
    </xf>
    <xf numFmtId="0" fontId="1" fillId="0" borderId="0" xfId="0" applyFont="1" applyAlignment="1">
      <alignment vertical="center"/>
    </xf>
    <xf numFmtId="0" fontId="1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1" fillId="0" borderId="0" xfId="0" applyFont="1" applyFill="1" applyAlignment="1"/>
    <xf numFmtId="164" fontId="1" fillId="0" borderId="0" xfId="0" applyNumberFormat="1" applyFont="1" applyAlignment="1">
      <alignment vertical="center"/>
    </xf>
    <xf numFmtId="0" fontId="1" fillId="0" borderId="0" xfId="0" applyFont="1" applyAlignment="1">
      <alignment wrapText="1"/>
    </xf>
    <xf numFmtId="165" fontId="1" fillId="0" borderId="0" xfId="0" applyNumberFormat="1" applyFont="1"/>
    <xf numFmtId="165" fontId="1" fillId="0" borderId="0" xfId="0" applyNumberFormat="1" applyFont="1" applyAlignment="1">
      <alignment horizontal="right" wrapText="1"/>
    </xf>
    <xf numFmtId="0" fontId="3" fillId="0" borderId="0" xfId="0" applyFont="1"/>
    <xf numFmtId="3" fontId="1" fillId="0" borderId="0" xfId="0" applyNumberFormat="1" applyFont="1"/>
    <xf numFmtId="3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indent="1"/>
    </xf>
    <xf numFmtId="3" fontId="3" fillId="0" borderId="0" xfId="0" applyNumberFormat="1" applyFont="1"/>
    <xf numFmtId="3" fontId="3" fillId="0" borderId="0" xfId="0" applyNumberFormat="1" applyFont="1" applyBorder="1" applyAlignment="1"/>
    <xf numFmtId="0" fontId="3" fillId="0" borderId="5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 wrapText="1"/>
    </xf>
    <xf numFmtId="3" fontId="3" fillId="0" borderId="0" xfId="0" applyNumberFormat="1" applyFont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3" fontId="1" fillId="0" borderId="0" xfId="0" applyNumberFormat="1" applyFont="1" applyFill="1" applyBorder="1" applyAlignment="1">
      <alignment horizontal="right" wrapText="1"/>
    </xf>
    <xf numFmtId="3" fontId="1" fillId="0" borderId="0" xfId="0" applyNumberFormat="1" applyFont="1" applyBorder="1" applyAlignment="1">
      <alignment horizontal="right" wrapText="1"/>
    </xf>
    <xf numFmtId="164" fontId="1" fillId="0" borderId="0" xfId="0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indent="2"/>
    </xf>
    <xf numFmtId="0" fontId="3" fillId="0" borderId="4" xfId="0" applyFont="1" applyBorder="1" applyAlignment="1">
      <alignment horizontal="left" vertical="top"/>
    </xf>
    <xf numFmtId="3" fontId="1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1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vertical="top"/>
    </xf>
    <xf numFmtId="0" fontId="3" fillId="0" borderId="4" xfId="0" applyNumberFormat="1" applyFont="1" applyBorder="1" applyAlignment="1">
      <alignment horizontal="left" vertical="top"/>
    </xf>
    <xf numFmtId="165" fontId="1" fillId="0" borderId="0" xfId="0" applyNumberFormat="1" applyFont="1" applyAlignment="1"/>
    <xf numFmtId="3" fontId="1" fillId="0" borderId="0" xfId="0" applyNumberFormat="1" applyFont="1" applyAlignment="1"/>
    <xf numFmtId="3" fontId="1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center" indent="1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 wrapText="1"/>
    </xf>
    <xf numFmtId="164" fontId="1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3" fontId="1" fillId="0" borderId="0" xfId="0" applyNumberFormat="1" applyFont="1" applyFill="1" applyAlignment="1">
      <alignment horizontal="left" vertical="center" indent="1"/>
    </xf>
    <xf numFmtId="3" fontId="1" fillId="0" borderId="0" xfId="0" applyNumberFormat="1" applyFont="1" applyAlignment="1">
      <alignment vertical="top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horizontal="left" vertical="center" indent="1"/>
    </xf>
    <xf numFmtId="1" fontId="1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165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3" fontId="1" fillId="0" borderId="0" xfId="0" applyNumberFormat="1" applyFont="1" applyBorder="1" applyAlignment="1">
      <alignment vertical="top"/>
    </xf>
    <xf numFmtId="3" fontId="7" fillId="0" borderId="0" xfId="0" applyNumberFormat="1" applyFont="1" applyFill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1" applyFont="1"/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0D462-46FA-4707-9FD7-5E124482BC84}">
  <sheetPr codeName="Munka8"/>
  <dimension ref="A1:A8"/>
  <sheetViews>
    <sheetView tabSelected="1" zoomScaleNormal="100" workbookViewId="0"/>
  </sheetViews>
  <sheetFormatPr defaultRowHeight="12.75" x14ac:dyDescent="0.2"/>
  <cols>
    <col min="1" max="1" width="71.140625" style="105" bestFit="1" customWidth="1"/>
    <col min="2" max="16384" width="9.140625" style="105"/>
  </cols>
  <sheetData>
    <row r="1" spans="1:1" x14ac:dyDescent="0.2">
      <c r="A1" s="104" t="s">
        <v>133</v>
      </c>
    </row>
    <row r="2" spans="1:1" x14ac:dyDescent="0.2">
      <c r="A2" s="106" t="s">
        <v>22</v>
      </c>
    </row>
    <row r="3" spans="1:1" x14ac:dyDescent="0.2">
      <c r="A3" s="106" t="s">
        <v>47</v>
      </c>
    </row>
    <row r="4" spans="1:1" x14ac:dyDescent="0.2">
      <c r="A4" s="106" t="s">
        <v>69</v>
      </c>
    </row>
    <row r="5" spans="1:1" x14ac:dyDescent="0.2">
      <c r="A5" s="106" t="s">
        <v>77</v>
      </c>
    </row>
    <row r="6" spans="1:1" x14ac:dyDescent="0.2">
      <c r="A6" s="106" t="s">
        <v>86</v>
      </c>
    </row>
    <row r="7" spans="1:1" x14ac:dyDescent="0.2">
      <c r="A7" s="106" t="s">
        <v>94</v>
      </c>
    </row>
    <row r="8" spans="1:1" x14ac:dyDescent="0.2">
      <c r="A8" s="106" t="s">
        <v>132</v>
      </c>
    </row>
  </sheetData>
  <hyperlinks>
    <hyperlink ref="A2" location="3.3.1.!A1" display="3.3.1. Data on the dwelling stock (1 January)" xr:uid="{8F3F6681-50DF-4BAE-BD25-D948C3D7A9DD}"/>
    <hyperlink ref="A3" location="3.3.2.!A1" display="3.3.2. Dwelling construction" xr:uid="{DEDC7571-A8E1-46EE-B3CB-9D659FA6D235}"/>
    <hyperlink ref="A4" location="3.3.3.!A1" display="3.3.3. Dwellings, communal supply by population size-groups of settlements, 2006" xr:uid="{F26B27AD-951E-44C6-A425-A46FC21836FF}"/>
    <hyperlink ref="A5" location="3.3.4.!A1" display="3.3.4. Ceased dwellings by causes of cessation" xr:uid="{02248709-3B72-4E10-A0D8-CB6A791EB83C}"/>
    <hyperlink ref="A6" location="3.3.5.!A1" display="3.3.5. Management of real estates" xr:uid="{94182289-8E25-46C1-90F6-45A2790B3E68}"/>
    <hyperlink ref="A7" location="3.3.6.!A1" display="3.3.6. Sales of dwellings owned by local governments" xr:uid="{3A71A647-AD35-4256-95E0-22FDC66DCF51}"/>
    <hyperlink ref="A8" location="3.3.7.!A1" display="3.3.7. Public utilities to dwellings" xr:uid="{219923AC-5390-4A2B-BD7F-21D4DA0AB9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FF0E9-3259-457E-BF0A-6A459235FDB9}">
  <sheetPr codeName="Munka1"/>
  <dimension ref="A1:E32"/>
  <sheetViews>
    <sheetView zoomScaleNormal="100" workbookViewId="0"/>
  </sheetViews>
  <sheetFormatPr defaultRowHeight="11.25" x14ac:dyDescent="0.2"/>
  <cols>
    <col min="1" max="1" width="24.7109375" style="1" customWidth="1"/>
    <col min="2" max="5" width="10" style="1" customWidth="1"/>
    <col min="6" max="16384" width="9.140625" style="1"/>
  </cols>
  <sheetData>
    <row r="1" spans="1:5" s="28" customFormat="1" ht="12" thickBot="1" x14ac:dyDescent="0.3">
      <c r="A1" s="29" t="s">
        <v>22</v>
      </c>
    </row>
    <row r="2" spans="1:5" x14ac:dyDescent="0.2">
      <c r="A2" s="27" t="s">
        <v>21</v>
      </c>
      <c r="B2" s="26">
        <v>1980</v>
      </c>
      <c r="C2" s="26">
        <v>1990</v>
      </c>
      <c r="D2" s="26">
        <v>2001</v>
      </c>
      <c r="E2" s="25">
        <v>2007</v>
      </c>
    </row>
    <row r="3" spans="1:5" x14ac:dyDescent="0.2">
      <c r="A3" s="24" t="s">
        <v>20</v>
      </c>
      <c r="B3" s="23">
        <v>3542418</v>
      </c>
      <c r="C3" s="23">
        <v>3853288</v>
      </c>
      <c r="D3" s="23">
        <v>4064653</v>
      </c>
      <c r="E3" s="23">
        <v>4238452</v>
      </c>
    </row>
    <row r="4" spans="1:5" x14ac:dyDescent="0.2">
      <c r="A4" s="22" t="s">
        <v>19</v>
      </c>
      <c r="B4" s="19"/>
      <c r="C4" s="19"/>
      <c r="D4" s="19"/>
      <c r="E4" s="19"/>
    </row>
    <row r="5" spans="1:5" x14ac:dyDescent="0.2">
      <c r="A5" s="20" t="s">
        <v>9</v>
      </c>
      <c r="B5" s="19">
        <v>726655</v>
      </c>
      <c r="C5" s="19">
        <v>793728</v>
      </c>
      <c r="D5" s="19">
        <v>820977</v>
      </c>
      <c r="E5" s="19">
        <v>863330</v>
      </c>
    </row>
    <row r="6" spans="1:5" x14ac:dyDescent="0.2">
      <c r="A6" s="20" t="s">
        <v>8</v>
      </c>
      <c r="B6" s="19">
        <v>1546025</v>
      </c>
      <c r="C6" s="19">
        <v>1757037</v>
      </c>
      <c r="D6" s="19">
        <v>1863653</v>
      </c>
      <c r="E6" s="19">
        <v>2066185</v>
      </c>
    </row>
    <row r="7" spans="1:5" x14ac:dyDescent="0.2">
      <c r="A7" s="20" t="s">
        <v>7</v>
      </c>
      <c r="B7" s="19">
        <v>1269738</v>
      </c>
      <c r="C7" s="19">
        <v>1302523</v>
      </c>
      <c r="D7" s="19">
        <v>1380023</v>
      </c>
      <c r="E7" s="19">
        <v>1308937</v>
      </c>
    </row>
    <row r="8" spans="1:5" x14ac:dyDescent="0.2">
      <c r="A8" s="21" t="s">
        <v>18</v>
      </c>
      <c r="B8" s="19"/>
      <c r="C8" s="19"/>
      <c r="D8" s="19"/>
      <c r="E8" s="19"/>
    </row>
    <row r="9" spans="1:5" x14ac:dyDescent="0.2">
      <c r="A9" s="20" t="s">
        <v>17</v>
      </c>
      <c r="B9" s="19">
        <v>973369</v>
      </c>
      <c r="C9" s="19">
        <v>645064</v>
      </c>
      <c r="D9" s="19">
        <v>517077</v>
      </c>
      <c r="E9" s="19">
        <v>521793</v>
      </c>
    </row>
    <row r="10" spans="1:5" x14ac:dyDescent="0.2">
      <c r="A10" s="20" t="s">
        <v>16</v>
      </c>
      <c r="B10" s="19">
        <v>1720247</v>
      </c>
      <c r="C10" s="19">
        <v>1680918</v>
      </c>
      <c r="D10" s="19">
        <v>1681827</v>
      </c>
      <c r="E10" s="19">
        <v>1718547</v>
      </c>
    </row>
    <row r="11" spans="1:5" x14ac:dyDescent="0.2">
      <c r="A11" s="20" t="s">
        <v>15</v>
      </c>
      <c r="B11" s="19">
        <v>733402</v>
      </c>
      <c r="C11" s="19">
        <v>1115983</v>
      </c>
      <c r="D11" s="19">
        <v>1254848</v>
      </c>
      <c r="E11" s="19">
        <v>1313951</v>
      </c>
    </row>
    <row r="12" spans="1:5" x14ac:dyDescent="0.2">
      <c r="A12" s="20" t="s">
        <v>14</v>
      </c>
      <c r="B12" s="19">
        <v>115400</v>
      </c>
      <c r="C12" s="19">
        <v>411323</v>
      </c>
      <c r="D12" s="19">
        <v>610901</v>
      </c>
      <c r="E12" s="19">
        <v>684161</v>
      </c>
    </row>
    <row r="13" spans="1:5" s="9" customFormat="1" x14ac:dyDescent="0.2">
      <c r="A13" s="13" t="s">
        <v>13</v>
      </c>
      <c r="B13" s="19">
        <v>7064768</v>
      </c>
      <c r="C13" s="19">
        <v>9132196</v>
      </c>
      <c r="D13" s="19">
        <v>10384928</v>
      </c>
      <c r="E13" s="19">
        <v>10964481</v>
      </c>
    </row>
    <row r="14" spans="1:5" s="9" customFormat="1" ht="22.5" x14ac:dyDescent="0.2">
      <c r="A14" s="18" t="s">
        <v>12</v>
      </c>
      <c r="B14" s="11">
        <v>193.4992426077329</v>
      </c>
      <c r="C14" s="11">
        <v>236.99749408816575</v>
      </c>
      <c r="D14" s="11">
        <v>255.49359318003283</v>
      </c>
      <c r="E14" s="17">
        <v>259</v>
      </c>
    </row>
    <row r="15" spans="1:5" s="9" customFormat="1" x14ac:dyDescent="0.2">
      <c r="A15" s="3" t="s">
        <v>9</v>
      </c>
      <c r="B15" s="11">
        <v>186.4484354422994</v>
      </c>
      <c r="C15" s="11">
        <v>221.83671721065704</v>
      </c>
      <c r="D15" s="11">
        <v>236.03803760641284</v>
      </c>
      <c r="E15" s="17">
        <v>238</v>
      </c>
    </row>
    <row r="16" spans="1:5" s="9" customFormat="1" x14ac:dyDescent="0.2">
      <c r="A16" s="3" t="s">
        <v>8</v>
      </c>
      <c r="B16" s="11">
        <v>198.21382554348014</v>
      </c>
      <c r="C16" s="11">
        <v>239.32856107059476</v>
      </c>
      <c r="D16" s="11">
        <v>256.29577247655834</v>
      </c>
      <c r="E16" s="17">
        <v>260</v>
      </c>
    </row>
    <row r="17" spans="1:5" s="9" customFormat="1" x14ac:dyDescent="0.2">
      <c r="A17" s="3" t="s">
        <v>7</v>
      </c>
      <c r="B17" s="11">
        <v>193.27836721941577</v>
      </c>
      <c r="C17" s="11">
        <v>242.69971997117187</v>
      </c>
      <c r="D17" s="11">
        <v>266.25071569130381</v>
      </c>
      <c r="E17" s="16">
        <v>270</v>
      </c>
    </row>
    <row r="18" spans="1:5" s="9" customFormat="1" x14ac:dyDescent="0.2">
      <c r="A18" s="13" t="s">
        <v>11</v>
      </c>
      <c r="B18" s="10">
        <v>302</v>
      </c>
      <c r="C18" s="10">
        <v>269</v>
      </c>
      <c r="D18" s="11">
        <v>250.90247556187455</v>
      </c>
      <c r="E18" s="15">
        <v>237</v>
      </c>
    </row>
    <row r="19" spans="1:5" x14ac:dyDescent="0.2">
      <c r="A19" s="3" t="s">
        <v>9</v>
      </c>
      <c r="B19" s="4">
        <v>283</v>
      </c>
      <c r="C19" s="4">
        <v>254</v>
      </c>
      <c r="D19" s="8">
        <v>216.56160891230815</v>
      </c>
      <c r="E19" s="14">
        <v>196</v>
      </c>
    </row>
    <row r="20" spans="1:5" x14ac:dyDescent="0.2">
      <c r="A20" s="3" t="s">
        <v>8</v>
      </c>
      <c r="B20" s="4">
        <v>313</v>
      </c>
      <c r="C20" s="4">
        <v>274</v>
      </c>
      <c r="D20" s="8">
        <v>257.28818615911865</v>
      </c>
      <c r="E20" s="14">
        <v>244</v>
      </c>
    </row>
    <row r="21" spans="1:5" x14ac:dyDescent="0.2">
      <c r="A21" s="3" t="s">
        <v>7</v>
      </c>
      <c r="B21" s="4">
        <v>303</v>
      </c>
      <c r="C21" s="4">
        <v>272</v>
      </c>
      <c r="D21" s="8">
        <v>262.70830268770885</v>
      </c>
      <c r="E21" s="8">
        <v>254</v>
      </c>
    </row>
    <row r="22" spans="1:5" s="9" customFormat="1" x14ac:dyDescent="0.2">
      <c r="A22" s="13" t="s">
        <v>10</v>
      </c>
      <c r="B22" s="12">
        <v>156</v>
      </c>
      <c r="C22" s="11">
        <v>113.60709954100854</v>
      </c>
      <c r="D22" s="11">
        <v>98.203040021076703</v>
      </c>
      <c r="E22" s="10">
        <v>92</v>
      </c>
    </row>
    <row r="23" spans="1:5" x14ac:dyDescent="0.2">
      <c r="A23" s="3" t="s">
        <v>9</v>
      </c>
      <c r="B23" s="8">
        <v>151.99209685704668</v>
      </c>
      <c r="C23" s="8">
        <v>114.53346660154698</v>
      </c>
      <c r="D23" s="8">
        <v>91.748605906230623</v>
      </c>
      <c r="E23" s="4">
        <v>83</v>
      </c>
    </row>
    <row r="24" spans="1:5" x14ac:dyDescent="0.2">
      <c r="A24" s="3" t="s">
        <v>8</v>
      </c>
      <c r="B24" s="8">
        <v>157.84027450949802</v>
      </c>
      <c r="C24" s="8">
        <v>114.53214240352803</v>
      </c>
      <c r="D24" s="8">
        <v>98.437327425263973</v>
      </c>
      <c r="E24" s="4">
        <v>94</v>
      </c>
    </row>
    <row r="25" spans="1:5" x14ac:dyDescent="0.2">
      <c r="A25" s="3" t="s">
        <v>7</v>
      </c>
      <c r="B25" s="8">
        <v>156.88343210800116</v>
      </c>
      <c r="C25" s="8">
        <v>112.13781996064813</v>
      </c>
      <c r="D25" s="8">
        <v>101.38150329750964</v>
      </c>
      <c r="E25" s="4">
        <v>94</v>
      </c>
    </row>
    <row r="26" spans="1:5" ht="22.5" x14ac:dyDescent="0.2">
      <c r="A26" s="7" t="s">
        <v>6</v>
      </c>
      <c r="B26" s="4"/>
      <c r="C26" s="4"/>
      <c r="D26" s="4"/>
      <c r="E26" s="4"/>
    </row>
    <row r="27" spans="1:5" x14ac:dyDescent="0.2">
      <c r="A27" s="3" t="s">
        <v>5</v>
      </c>
      <c r="B27" s="2">
        <v>25.1</v>
      </c>
      <c r="C27" s="2">
        <v>40.200000000000003</v>
      </c>
      <c r="D27" s="2">
        <v>68.3</v>
      </c>
      <c r="E27" s="2">
        <v>69.7</v>
      </c>
    </row>
    <row r="28" spans="1:5" x14ac:dyDescent="0.2">
      <c r="A28" s="3" t="s">
        <v>4</v>
      </c>
      <c r="B28" s="2">
        <v>57.1</v>
      </c>
      <c r="C28" s="2">
        <v>78</v>
      </c>
      <c r="D28" s="2">
        <v>88.6</v>
      </c>
      <c r="E28" s="2">
        <v>89.3</v>
      </c>
    </row>
    <row r="29" spans="1:5" x14ac:dyDescent="0.2">
      <c r="A29" s="3" t="s">
        <v>3</v>
      </c>
      <c r="B29" s="2">
        <v>66.8</v>
      </c>
      <c r="C29" s="2">
        <v>83.8</v>
      </c>
      <c r="D29" s="2">
        <v>91</v>
      </c>
      <c r="E29" s="2">
        <v>91.6</v>
      </c>
    </row>
    <row r="30" spans="1:5" x14ac:dyDescent="0.2">
      <c r="A30" s="6" t="s">
        <v>2</v>
      </c>
      <c r="B30" s="2">
        <v>36.6</v>
      </c>
      <c r="C30" s="2">
        <v>43.8</v>
      </c>
      <c r="D30" s="2">
        <v>55.6</v>
      </c>
      <c r="E30" s="2">
        <v>56.9</v>
      </c>
    </row>
    <row r="31" spans="1:5" x14ac:dyDescent="0.2">
      <c r="A31" s="5" t="s">
        <v>1</v>
      </c>
      <c r="B31" s="4">
        <v>59.2</v>
      </c>
      <c r="C31" s="4">
        <v>78.3</v>
      </c>
      <c r="D31" s="4">
        <v>88.8</v>
      </c>
      <c r="E31" s="4">
        <v>89.6</v>
      </c>
    </row>
    <row r="32" spans="1:5" x14ac:dyDescent="0.2">
      <c r="A32" s="3" t="s">
        <v>0</v>
      </c>
      <c r="B32" s="2">
        <v>52.5</v>
      </c>
      <c r="C32" s="2">
        <v>74.099999999999994</v>
      </c>
      <c r="D32" s="2">
        <v>85</v>
      </c>
      <c r="E32" s="2">
        <v>86.1</v>
      </c>
    </row>
  </sheetData>
  <pageMargins left="0.75" right="0.75" top="1" bottom="1" header="0.5" footer="0.5"/>
  <pageSetup paperSize="9" orientation="portrait" horizontalDpi="300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F87E3-1015-4E8B-A3DB-D41A9168D4AE}">
  <sheetPr codeName="Munka2"/>
  <dimension ref="A1:E34"/>
  <sheetViews>
    <sheetView zoomScaleNormal="100" workbookViewId="0"/>
  </sheetViews>
  <sheetFormatPr defaultRowHeight="11.25" x14ac:dyDescent="0.2"/>
  <cols>
    <col min="1" max="1" width="24.28515625" style="30" customWidth="1"/>
    <col min="2" max="5" width="9.85546875" style="30" customWidth="1"/>
    <col min="6" max="16384" width="9.140625" style="30"/>
  </cols>
  <sheetData>
    <row r="1" spans="1:5" s="34" customFormat="1" ht="12" thickBot="1" x14ac:dyDescent="0.3">
      <c r="A1" s="53" t="s">
        <v>47</v>
      </c>
    </row>
    <row r="2" spans="1:5" x14ac:dyDescent="0.2">
      <c r="A2" s="27" t="s">
        <v>21</v>
      </c>
      <c r="B2" s="52">
        <v>2000</v>
      </c>
      <c r="C2" s="52">
        <v>2004</v>
      </c>
      <c r="D2" s="52">
        <v>2005</v>
      </c>
      <c r="E2" s="51">
        <v>2006</v>
      </c>
    </row>
    <row r="3" spans="1:5" x14ac:dyDescent="0.2">
      <c r="A3" s="50" t="s">
        <v>46</v>
      </c>
      <c r="B3" s="48">
        <v>21583</v>
      </c>
      <c r="C3" s="48">
        <v>43913</v>
      </c>
      <c r="D3" s="48">
        <v>41084</v>
      </c>
      <c r="E3" s="48">
        <v>33864</v>
      </c>
    </row>
    <row r="4" spans="1:5" x14ac:dyDescent="0.2">
      <c r="A4" s="22" t="s">
        <v>19</v>
      </c>
      <c r="B4" s="49"/>
      <c r="C4" s="49"/>
      <c r="D4" s="49"/>
      <c r="E4" s="49"/>
    </row>
    <row r="5" spans="1:5" x14ac:dyDescent="0.2">
      <c r="A5" s="20" t="s">
        <v>9</v>
      </c>
      <c r="B5" s="44">
        <v>3113</v>
      </c>
      <c r="C5" s="44">
        <v>10152</v>
      </c>
      <c r="D5" s="44">
        <v>12303</v>
      </c>
      <c r="E5" s="44">
        <v>8239</v>
      </c>
    </row>
    <row r="6" spans="1:5" x14ac:dyDescent="0.2">
      <c r="A6" s="20" t="s">
        <v>8</v>
      </c>
      <c r="B6" s="45">
        <v>9760</v>
      </c>
      <c r="C6" s="44">
        <v>21713</v>
      </c>
      <c r="D6" s="44">
        <v>19145</v>
      </c>
      <c r="E6" s="44">
        <v>17088</v>
      </c>
    </row>
    <row r="7" spans="1:5" x14ac:dyDescent="0.2">
      <c r="A7" s="20" t="s">
        <v>7</v>
      </c>
      <c r="B7" s="45">
        <v>8710</v>
      </c>
      <c r="C7" s="44">
        <v>12048</v>
      </c>
      <c r="D7" s="44">
        <v>9636</v>
      </c>
      <c r="E7" s="44">
        <v>8537</v>
      </c>
    </row>
    <row r="8" spans="1:5" x14ac:dyDescent="0.2">
      <c r="A8" s="36" t="s">
        <v>45</v>
      </c>
      <c r="B8" s="48"/>
      <c r="C8" s="48"/>
      <c r="D8" s="48"/>
      <c r="E8" s="43"/>
    </row>
    <row r="9" spans="1:5" x14ac:dyDescent="0.2">
      <c r="A9" s="47" t="s">
        <v>44</v>
      </c>
      <c r="B9" s="34">
        <v>193</v>
      </c>
      <c r="C9" s="44">
        <v>577</v>
      </c>
      <c r="D9" s="44">
        <v>724</v>
      </c>
      <c r="E9" s="30">
        <v>295</v>
      </c>
    </row>
    <row r="10" spans="1:5" x14ac:dyDescent="0.2">
      <c r="A10" s="33" t="s">
        <v>43</v>
      </c>
      <c r="B10" s="34">
        <v>6</v>
      </c>
      <c r="C10" s="44">
        <v>248</v>
      </c>
      <c r="D10" s="44">
        <v>11</v>
      </c>
      <c r="E10" s="30">
        <v>6</v>
      </c>
    </row>
    <row r="11" spans="1:5" x14ac:dyDescent="0.2">
      <c r="A11" s="33" t="s">
        <v>42</v>
      </c>
      <c r="B11" s="45">
        <v>3132</v>
      </c>
      <c r="C11" s="44">
        <v>16534</v>
      </c>
      <c r="D11" s="44">
        <v>18353</v>
      </c>
      <c r="E11" s="44">
        <v>14674</v>
      </c>
    </row>
    <row r="12" spans="1:5" x14ac:dyDescent="0.2">
      <c r="A12" s="33" t="s">
        <v>41</v>
      </c>
      <c r="B12" s="34"/>
      <c r="C12" s="44"/>
      <c r="D12" s="44"/>
      <c r="E12" s="44"/>
    </row>
    <row r="13" spans="1:5" x14ac:dyDescent="0.2">
      <c r="A13" s="46" t="s">
        <v>40</v>
      </c>
      <c r="B13" s="34">
        <v>82</v>
      </c>
      <c r="C13" s="44">
        <v>135</v>
      </c>
      <c r="D13" s="44">
        <v>44</v>
      </c>
      <c r="E13" s="44">
        <v>15</v>
      </c>
    </row>
    <row r="14" spans="1:5" x14ac:dyDescent="0.2">
      <c r="A14" s="33" t="s">
        <v>39</v>
      </c>
      <c r="B14" s="45">
        <v>17989</v>
      </c>
      <c r="C14" s="44">
        <v>25161</v>
      </c>
      <c r="D14" s="44">
        <v>20694</v>
      </c>
      <c r="E14" s="44">
        <v>18591</v>
      </c>
    </row>
    <row r="15" spans="1:5" x14ac:dyDescent="0.2">
      <c r="A15" s="33" t="s">
        <v>38</v>
      </c>
      <c r="B15" s="34">
        <v>263</v>
      </c>
      <c r="C15" s="44">
        <v>1393</v>
      </c>
      <c r="D15" s="44">
        <v>1302</v>
      </c>
      <c r="E15" s="44">
        <v>298</v>
      </c>
    </row>
    <row r="16" spans="1:5" x14ac:dyDescent="0.2">
      <c r="A16" s="43" t="s">
        <v>37</v>
      </c>
    </row>
    <row r="17" spans="1:5" x14ac:dyDescent="0.2">
      <c r="A17" s="3" t="s">
        <v>5</v>
      </c>
      <c r="B17" s="31">
        <v>77.099999999999994</v>
      </c>
      <c r="C17" s="31">
        <v>92</v>
      </c>
      <c r="D17" s="31">
        <v>92.3</v>
      </c>
      <c r="E17" s="42">
        <v>90.9</v>
      </c>
    </row>
    <row r="18" spans="1:5" x14ac:dyDescent="0.2">
      <c r="A18" s="3" t="s">
        <v>4</v>
      </c>
      <c r="B18" s="31">
        <v>96.6</v>
      </c>
      <c r="C18" s="31">
        <v>98.6</v>
      </c>
      <c r="D18" s="31">
        <v>98.7</v>
      </c>
      <c r="E18" s="42">
        <v>99.1</v>
      </c>
    </row>
    <row r="19" spans="1:5" x14ac:dyDescent="0.2">
      <c r="A19" s="3" t="s">
        <v>36</v>
      </c>
      <c r="B19" s="31">
        <v>58.1</v>
      </c>
      <c r="C19" s="31">
        <v>81.8</v>
      </c>
      <c r="D19" s="31">
        <v>83.8</v>
      </c>
      <c r="E19" s="42">
        <v>83.8</v>
      </c>
    </row>
    <row r="20" spans="1:5" x14ac:dyDescent="0.2">
      <c r="A20" s="3" t="s">
        <v>35</v>
      </c>
      <c r="B20" s="31">
        <v>41.9</v>
      </c>
      <c r="C20" s="31">
        <v>18.2</v>
      </c>
      <c r="D20" s="31">
        <v>16.2</v>
      </c>
      <c r="E20" s="42">
        <v>16.2</v>
      </c>
    </row>
    <row r="21" spans="1:5" x14ac:dyDescent="0.2">
      <c r="A21" s="5" t="s">
        <v>34</v>
      </c>
      <c r="B21" s="31">
        <v>97.4</v>
      </c>
      <c r="C21" s="31">
        <v>98.4</v>
      </c>
      <c r="D21" s="31">
        <v>98.4</v>
      </c>
      <c r="E21" s="41">
        <v>98.2</v>
      </c>
    </row>
    <row r="22" spans="1:5" s="40" customFormat="1" ht="22.5" x14ac:dyDescent="0.2">
      <c r="A22" s="37" t="s">
        <v>33</v>
      </c>
      <c r="B22" s="37"/>
      <c r="C22" s="37"/>
      <c r="D22" s="37"/>
    </row>
    <row r="23" spans="1:5" s="35" customFormat="1" x14ac:dyDescent="0.2">
      <c r="A23" s="35" t="s">
        <v>32</v>
      </c>
    </row>
    <row r="24" spans="1:5" x14ac:dyDescent="0.2">
      <c r="A24" s="33" t="s">
        <v>17</v>
      </c>
      <c r="B24" s="34">
        <v>5.3</v>
      </c>
      <c r="C24" s="30">
        <v>7.6</v>
      </c>
      <c r="D24" s="31">
        <v>9</v>
      </c>
      <c r="E24" s="31">
        <v>7.7</v>
      </c>
    </row>
    <row r="25" spans="1:5" x14ac:dyDescent="0.2">
      <c r="A25" s="33" t="s">
        <v>16</v>
      </c>
      <c r="B25" s="39">
        <v>23</v>
      </c>
      <c r="C25" s="30">
        <v>24.6</v>
      </c>
      <c r="D25" s="31">
        <v>27.6</v>
      </c>
      <c r="E25" s="31">
        <v>24.7</v>
      </c>
    </row>
    <row r="26" spans="1:5" x14ac:dyDescent="0.2">
      <c r="A26" s="33" t="s">
        <v>31</v>
      </c>
      <c r="B26" s="34">
        <v>71.7</v>
      </c>
      <c r="C26" s="30">
        <v>67.8</v>
      </c>
      <c r="D26" s="31">
        <v>63.4</v>
      </c>
      <c r="E26" s="30">
        <v>67.599999999999994</v>
      </c>
    </row>
    <row r="27" spans="1:5" x14ac:dyDescent="0.2">
      <c r="A27" s="34" t="s">
        <v>30</v>
      </c>
      <c r="B27" s="34">
        <v>3.2</v>
      </c>
      <c r="C27" s="30">
        <v>3.1</v>
      </c>
      <c r="D27" s="31">
        <v>3</v>
      </c>
      <c r="E27" s="30">
        <v>3.1</v>
      </c>
    </row>
    <row r="28" spans="1:5" x14ac:dyDescent="0.2">
      <c r="A28" s="35" t="s">
        <v>29</v>
      </c>
      <c r="B28" s="35">
        <v>98.4</v>
      </c>
      <c r="C28" s="38">
        <v>93.1</v>
      </c>
      <c r="D28" s="35">
        <v>86.7</v>
      </c>
      <c r="E28" s="30">
        <v>89.3</v>
      </c>
    </row>
    <row r="29" spans="1:5" s="35" customFormat="1" ht="22.5" x14ac:dyDescent="0.2">
      <c r="A29" s="37" t="s">
        <v>28</v>
      </c>
      <c r="B29" s="36"/>
      <c r="C29" s="36"/>
      <c r="D29" s="36"/>
    </row>
    <row r="30" spans="1:5" x14ac:dyDescent="0.2">
      <c r="A30" s="33" t="s">
        <v>27</v>
      </c>
      <c r="B30" s="34">
        <v>83.4</v>
      </c>
      <c r="C30" s="30">
        <v>78.3</v>
      </c>
      <c r="D30" s="31">
        <v>74.3</v>
      </c>
      <c r="E30" s="31">
        <v>74.900000000000006</v>
      </c>
    </row>
    <row r="31" spans="1:5" x14ac:dyDescent="0.2">
      <c r="A31" s="33" t="s">
        <v>26</v>
      </c>
      <c r="B31" s="34">
        <v>4.0999999999999996</v>
      </c>
      <c r="C31" s="30">
        <v>2.1</v>
      </c>
      <c r="D31" s="31">
        <v>1.7</v>
      </c>
      <c r="E31" s="31">
        <v>2.1</v>
      </c>
    </row>
    <row r="32" spans="1:5" x14ac:dyDescent="0.2">
      <c r="A32" s="33" t="s">
        <v>25</v>
      </c>
      <c r="B32" s="34">
        <v>0.9</v>
      </c>
      <c r="C32" s="30">
        <v>0.2</v>
      </c>
      <c r="D32" s="31">
        <v>0.2</v>
      </c>
      <c r="E32" s="31">
        <v>0</v>
      </c>
    </row>
    <row r="33" spans="1:5" x14ac:dyDescent="0.2">
      <c r="A33" s="33" t="s">
        <v>24</v>
      </c>
      <c r="B33" s="34">
        <v>2.6</v>
      </c>
      <c r="C33" s="30">
        <v>1.7</v>
      </c>
      <c r="D33" s="31">
        <v>1.8</v>
      </c>
      <c r="E33" s="31">
        <v>1.7</v>
      </c>
    </row>
    <row r="34" spans="1:5" x14ac:dyDescent="0.2">
      <c r="A34" s="33" t="s">
        <v>23</v>
      </c>
      <c r="B34" s="32">
        <v>9</v>
      </c>
      <c r="C34" s="30">
        <v>17.7</v>
      </c>
      <c r="D34" s="31">
        <v>22</v>
      </c>
      <c r="E34" s="30">
        <v>21.3</v>
      </c>
    </row>
  </sheetData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40414-796D-41AA-A437-D62C6695EA15}">
  <sheetPr codeName="Munka3"/>
  <dimension ref="A1:G16"/>
  <sheetViews>
    <sheetView zoomScaleNormal="100" workbookViewId="0"/>
  </sheetViews>
  <sheetFormatPr defaultRowHeight="11.25" x14ac:dyDescent="0.2"/>
  <cols>
    <col min="1" max="1" width="21.28515625" style="30" customWidth="1"/>
    <col min="2" max="7" width="11.28515625" style="30" customWidth="1"/>
    <col min="8" max="16384" width="9.140625" style="30"/>
  </cols>
  <sheetData>
    <row r="1" spans="1:7" s="67" customFormat="1" ht="12" thickBot="1" x14ac:dyDescent="0.3">
      <c r="A1" s="68" t="s">
        <v>69</v>
      </c>
      <c r="B1" s="68"/>
      <c r="C1" s="68"/>
      <c r="D1" s="68"/>
      <c r="E1" s="68"/>
      <c r="F1" s="68"/>
      <c r="G1" s="68"/>
    </row>
    <row r="2" spans="1:7" s="64" customFormat="1" ht="32.25" customHeight="1" x14ac:dyDescent="0.2">
      <c r="A2" s="107" t="s">
        <v>68</v>
      </c>
      <c r="B2" s="109" t="s">
        <v>67</v>
      </c>
      <c r="C2" s="109" t="s">
        <v>66</v>
      </c>
      <c r="D2" s="109" t="s">
        <v>65</v>
      </c>
      <c r="E2" s="109" t="s">
        <v>64</v>
      </c>
      <c r="F2" s="111" t="s">
        <v>63</v>
      </c>
      <c r="G2" s="112"/>
    </row>
    <row r="3" spans="1:7" s="64" customFormat="1" ht="33.75" x14ac:dyDescent="0.2">
      <c r="A3" s="108"/>
      <c r="B3" s="110"/>
      <c r="C3" s="110"/>
      <c r="D3" s="110"/>
      <c r="E3" s="110"/>
      <c r="F3" s="66" t="s">
        <v>62</v>
      </c>
      <c r="G3" s="65" t="s">
        <v>61</v>
      </c>
    </row>
    <row r="4" spans="1:7" s="35" customFormat="1" x14ac:dyDescent="0.2">
      <c r="A4" s="63" t="s">
        <v>60</v>
      </c>
      <c r="B4" s="59">
        <v>83</v>
      </c>
      <c r="C4" s="57">
        <v>19.3</v>
      </c>
      <c r="D4" s="58">
        <v>1124</v>
      </c>
      <c r="E4" s="57">
        <v>161</v>
      </c>
      <c r="F4" s="57">
        <v>88.9</v>
      </c>
      <c r="G4" s="57">
        <v>12.3</v>
      </c>
    </row>
    <row r="5" spans="1:7" x14ac:dyDescent="0.2">
      <c r="A5" s="61" t="s">
        <v>59</v>
      </c>
      <c r="B5" s="59">
        <v>436</v>
      </c>
      <c r="C5" s="57">
        <v>18.399999999999999</v>
      </c>
      <c r="D5" s="58">
        <v>1070</v>
      </c>
      <c r="E5" s="57">
        <v>182</v>
      </c>
      <c r="F5" s="57">
        <v>90.4</v>
      </c>
      <c r="G5" s="57">
        <v>22.8</v>
      </c>
    </row>
    <row r="6" spans="1:7" x14ac:dyDescent="0.2">
      <c r="A6" s="61" t="s">
        <v>58</v>
      </c>
      <c r="B6" s="59">
        <v>891</v>
      </c>
      <c r="C6" s="57">
        <v>18.3</v>
      </c>
      <c r="D6" s="58">
        <v>1054</v>
      </c>
      <c r="E6" s="57">
        <v>221</v>
      </c>
      <c r="F6" s="57">
        <v>89.3</v>
      </c>
      <c r="G6" s="57">
        <v>30.3</v>
      </c>
    </row>
    <row r="7" spans="1:7" x14ac:dyDescent="0.2">
      <c r="A7" s="62" t="s">
        <v>57</v>
      </c>
      <c r="B7" s="59">
        <v>2219</v>
      </c>
      <c r="C7" s="57">
        <v>23.8</v>
      </c>
      <c r="D7" s="58">
        <v>1070</v>
      </c>
      <c r="E7" s="57">
        <v>247</v>
      </c>
      <c r="F7" s="57">
        <v>89.6</v>
      </c>
      <c r="G7" s="57">
        <v>36.700000000000003</v>
      </c>
    </row>
    <row r="8" spans="1:7" x14ac:dyDescent="0.2">
      <c r="A8" s="62" t="s">
        <v>56</v>
      </c>
      <c r="B8" s="59">
        <v>3608</v>
      </c>
      <c r="C8" s="57">
        <v>24.2</v>
      </c>
      <c r="D8" s="58">
        <v>1137</v>
      </c>
      <c r="E8" s="57">
        <v>275</v>
      </c>
      <c r="F8" s="57">
        <v>91.1</v>
      </c>
      <c r="G8" s="57">
        <v>43.7</v>
      </c>
    </row>
    <row r="9" spans="1:7" x14ac:dyDescent="0.2">
      <c r="A9" s="62" t="s">
        <v>55</v>
      </c>
      <c r="B9" s="59">
        <v>3147</v>
      </c>
      <c r="C9" s="57">
        <v>33.200000000000003</v>
      </c>
      <c r="D9" s="58">
        <v>1124</v>
      </c>
      <c r="E9" s="57">
        <v>301</v>
      </c>
      <c r="F9" s="57">
        <v>92.8</v>
      </c>
      <c r="G9" s="57">
        <v>50.1</v>
      </c>
    </row>
    <row r="10" spans="1:7" x14ac:dyDescent="0.2">
      <c r="A10" s="62" t="s">
        <v>54</v>
      </c>
      <c r="B10" s="59">
        <v>4409</v>
      </c>
      <c r="C10" s="57">
        <v>38.6</v>
      </c>
      <c r="D10" s="58">
        <v>1134</v>
      </c>
      <c r="E10" s="57">
        <v>287</v>
      </c>
      <c r="F10" s="57">
        <v>93.7</v>
      </c>
      <c r="G10" s="57">
        <v>70.3</v>
      </c>
    </row>
    <row r="11" spans="1:7" x14ac:dyDescent="0.2">
      <c r="A11" s="62" t="s">
        <v>53</v>
      </c>
      <c r="B11" s="59">
        <v>3863</v>
      </c>
      <c r="C11" s="57">
        <v>32.799999999999997</v>
      </c>
      <c r="D11" s="58">
        <v>1097</v>
      </c>
      <c r="E11" s="57">
        <v>308</v>
      </c>
      <c r="F11" s="57">
        <v>93.3</v>
      </c>
      <c r="G11" s="57">
        <v>71.5</v>
      </c>
    </row>
    <row r="12" spans="1:7" x14ac:dyDescent="0.2">
      <c r="A12" s="62" t="s">
        <v>52</v>
      </c>
      <c r="B12" s="59">
        <v>2532</v>
      </c>
      <c r="C12" s="57">
        <v>33.4</v>
      </c>
      <c r="D12" s="57">
        <v>948</v>
      </c>
      <c r="E12" s="57">
        <v>358</v>
      </c>
      <c r="F12" s="57">
        <v>96.3</v>
      </c>
      <c r="G12" s="57">
        <v>82.3</v>
      </c>
    </row>
    <row r="13" spans="1:7" x14ac:dyDescent="0.2">
      <c r="A13" s="62" t="s">
        <v>51</v>
      </c>
      <c r="B13" s="59">
        <v>3628</v>
      </c>
      <c r="C13" s="57">
        <v>38.200000000000003</v>
      </c>
      <c r="D13" s="57">
        <v>978</v>
      </c>
      <c r="E13" s="57">
        <v>384</v>
      </c>
      <c r="F13" s="57">
        <v>98.8</v>
      </c>
      <c r="G13" s="57">
        <v>90.6</v>
      </c>
    </row>
    <row r="14" spans="1:7" x14ac:dyDescent="0.2">
      <c r="A14" s="61" t="s">
        <v>50</v>
      </c>
      <c r="B14" s="59">
        <v>809</v>
      </c>
      <c r="C14" s="60">
        <v>39.6</v>
      </c>
      <c r="D14" s="58">
        <v>1020</v>
      </c>
      <c r="E14" s="57">
        <v>334</v>
      </c>
      <c r="F14" s="57">
        <v>96.5</v>
      </c>
      <c r="G14" s="57">
        <v>73.7</v>
      </c>
    </row>
    <row r="15" spans="1:7" s="35" customFormat="1" x14ac:dyDescent="0.2">
      <c r="A15" s="40" t="s">
        <v>49</v>
      </c>
      <c r="B15" s="59">
        <v>8239</v>
      </c>
      <c r="C15" s="57">
        <v>48.5</v>
      </c>
      <c r="D15" s="58">
        <v>1212</v>
      </c>
      <c r="E15" s="57">
        <v>435</v>
      </c>
      <c r="F15" s="57">
        <v>98.5</v>
      </c>
      <c r="G15" s="57">
        <v>98.1</v>
      </c>
    </row>
    <row r="16" spans="1:7" s="35" customFormat="1" x14ac:dyDescent="0.2">
      <c r="A16" s="37" t="s">
        <v>48</v>
      </c>
      <c r="B16" s="56">
        <v>33864</v>
      </c>
      <c r="C16" s="54">
        <v>33.6</v>
      </c>
      <c r="D16" s="55">
        <v>1100</v>
      </c>
      <c r="E16" s="54">
        <v>320</v>
      </c>
      <c r="F16" s="54">
        <v>94.3</v>
      </c>
      <c r="G16" s="54">
        <v>67.400000000000006</v>
      </c>
    </row>
  </sheetData>
  <mergeCells count="6">
    <mergeCell ref="A2:A3"/>
    <mergeCell ref="B2:B3"/>
    <mergeCell ref="F2:G2"/>
    <mergeCell ref="C2:C3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D1763-AF64-4DDB-9E26-941F3DF20C9D}">
  <sheetPr codeName="Munka4"/>
  <dimension ref="A1:G18"/>
  <sheetViews>
    <sheetView zoomScaleNormal="100" workbookViewId="0"/>
  </sheetViews>
  <sheetFormatPr defaultRowHeight="11.25" x14ac:dyDescent="0.2"/>
  <cols>
    <col min="1" max="1" width="26.28515625" style="30" customWidth="1"/>
    <col min="2" max="7" width="10.28515625" style="30" customWidth="1"/>
    <col min="8" max="16384" width="9.140625" style="30"/>
  </cols>
  <sheetData>
    <row r="1" spans="1:7" s="34" customFormat="1" ht="12" thickBot="1" x14ac:dyDescent="0.3">
      <c r="A1" s="68" t="s">
        <v>77</v>
      </c>
      <c r="B1" s="68"/>
      <c r="C1" s="68"/>
      <c r="D1" s="68"/>
      <c r="E1" s="68"/>
      <c r="F1" s="68"/>
      <c r="G1" s="68"/>
    </row>
    <row r="2" spans="1:7" s="71" customFormat="1" ht="22.5" x14ac:dyDescent="0.25">
      <c r="A2" s="74" t="s">
        <v>76</v>
      </c>
      <c r="B2" s="73" t="s">
        <v>75</v>
      </c>
      <c r="C2" s="73" t="s">
        <v>74</v>
      </c>
      <c r="D2" s="73" t="s">
        <v>73</v>
      </c>
      <c r="E2" s="73" t="s">
        <v>72</v>
      </c>
      <c r="F2" s="73" t="s">
        <v>71</v>
      </c>
      <c r="G2" s="72" t="s">
        <v>48</v>
      </c>
    </row>
    <row r="3" spans="1:7" x14ac:dyDescent="0.2">
      <c r="A3" s="61">
        <v>1995</v>
      </c>
      <c r="B3" s="45">
        <v>89</v>
      </c>
      <c r="C3" s="45">
        <v>2530</v>
      </c>
      <c r="D3" s="45">
        <v>19</v>
      </c>
      <c r="E3" s="45">
        <v>3081</v>
      </c>
      <c r="F3" s="45">
        <v>704</v>
      </c>
      <c r="G3" s="45">
        <v>6423</v>
      </c>
    </row>
    <row r="4" spans="1:7" x14ac:dyDescent="0.2">
      <c r="A4" s="61">
        <v>1996</v>
      </c>
      <c r="B4" s="45">
        <v>203</v>
      </c>
      <c r="C4" s="45">
        <v>2710</v>
      </c>
      <c r="D4" s="45">
        <v>29</v>
      </c>
      <c r="E4" s="45">
        <v>2936</v>
      </c>
      <c r="F4" s="45">
        <v>706</v>
      </c>
      <c r="G4" s="45">
        <v>6584</v>
      </c>
    </row>
    <row r="5" spans="1:7" x14ac:dyDescent="0.2">
      <c r="A5" s="61">
        <v>1997</v>
      </c>
      <c r="B5" s="45">
        <v>271</v>
      </c>
      <c r="C5" s="45">
        <v>2932</v>
      </c>
      <c r="D5" s="45">
        <v>36</v>
      </c>
      <c r="E5" s="45">
        <v>2874</v>
      </c>
      <c r="F5" s="45">
        <v>846</v>
      </c>
      <c r="G5" s="45">
        <v>6959</v>
      </c>
    </row>
    <row r="6" spans="1:7" x14ac:dyDescent="0.2">
      <c r="A6" s="61">
        <v>1998</v>
      </c>
      <c r="B6" s="45">
        <v>136</v>
      </c>
      <c r="C6" s="45">
        <v>1873</v>
      </c>
      <c r="D6" s="45">
        <v>14</v>
      </c>
      <c r="E6" s="45">
        <v>1876</v>
      </c>
      <c r="F6" s="45">
        <v>686</v>
      </c>
      <c r="G6" s="45">
        <v>4585</v>
      </c>
    </row>
    <row r="7" spans="1:7" x14ac:dyDescent="0.2">
      <c r="A7" s="61">
        <v>1999</v>
      </c>
      <c r="B7" s="45">
        <v>126</v>
      </c>
      <c r="C7" s="45">
        <v>2504</v>
      </c>
      <c r="D7" s="45">
        <v>483</v>
      </c>
      <c r="E7" s="45">
        <v>1956</v>
      </c>
      <c r="F7" s="45">
        <v>752</v>
      </c>
      <c r="G7" s="45">
        <v>5821</v>
      </c>
    </row>
    <row r="8" spans="1:7" x14ac:dyDescent="0.2">
      <c r="A8" s="61">
        <v>2000</v>
      </c>
      <c r="B8" s="45">
        <v>151</v>
      </c>
      <c r="C8" s="45">
        <v>2780</v>
      </c>
      <c r="D8" s="45">
        <v>330</v>
      </c>
      <c r="E8" s="45">
        <v>2035</v>
      </c>
      <c r="F8" s="45">
        <v>757</v>
      </c>
      <c r="G8" s="45">
        <v>6053</v>
      </c>
    </row>
    <row r="9" spans="1:7" x14ac:dyDescent="0.2">
      <c r="A9" s="61">
        <v>2001</v>
      </c>
      <c r="B9" s="45">
        <v>70</v>
      </c>
      <c r="C9" s="45">
        <v>2553</v>
      </c>
      <c r="D9" s="45">
        <v>1392</v>
      </c>
      <c r="E9" s="45">
        <v>1864</v>
      </c>
      <c r="F9" s="45">
        <v>693</v>
      </c>
      <c r="G9" s="45">
        <v>6572</v>
      </c>
    </row>
    <row r="10" spans="1:7" x14ac:dyDescent="0.2">
      <c r="A10" s="61">
        <v>2002</v>
      </c>
      <c r="B10" s="45">
        <v>69</v>
      </c>
      <c r="C10" s="45">
        <v>2030</v>
      </c>
      <c r="D10" s="45">
        <v>69</v>
      </c>
      <c r="E10" s="45">
        <v>2031</v>
      </c>
      <c r="F10" s="45">
        <v>703</v>
      </c>
      <c r="G10" s="45">
        <v>4902</v>
      </c>
    </row>
    <row r="11" spans="1:7" x14ac:dyDescent="0.2">
      <c r="A11" s="61">
        <v>2003</v>
      </c>
      <c r="B11" s="45">
        <v>88</v>
      </c>
      <c r="C11" s="45">
        <v>2128</v>
      </c>
      <c r="D11" s="45">
        <v>37</v>
      </c>
      <c r="E11" s="45">
        <v>2629</v>
      </c>
      <c r="F11" s="45">
        <v>705</v>
      </c>
      <c r="G11" s="45">
        <v>5587</v>
      </c>
    </row>
    <row r="12" spans="1:7" x14ac:dyDescent="0.2">
      <c r="A12" s="61">
        <v>2004</v>
      </c>
      <c r="B12" s="45">
        <v>166</v>
      </c>
      <c r="C12" s="45">
        <v>2043</v>
      </c>
      <c r="D12" s="45">
        <v>38</v>
      </c>
      <c r="E12" s="45">
        <v>2205</v>
      </c>
      <c r="F12" s="45">
        <v>649</v>
      </c>
      <c r="G12" s="45">
        <v>5101</v>
      </c>
    </row>
    <row r="13" spans="1:7" x14ac:dyDescent="0.2">
      <c r="A13" s="61">
        <v>2005</v>
      </c>
      <c r="B13" s="45">
        <v>148</v>
      </c>
      <c r="C13" s="45">
        <v>1707</v>
      </c>
      <c r="D13" s="45">
        <v>43</v>
      </c>
      <c r="E13" s="45">
        <v>1903</v>
      </c>
      <c r="F13" s="45">
        <v>598</v>
      </c>
      <c r="G13" s="45">
        <v>4399</v>
      </c>
    </row>
    <row r="14" spans="1:7" x14ac:dyDescent="0.2">
      <c r="A14" s="61">
        <v>2006</v>
      </c>
      <c r="B14" s="69">
        <v>506</v>
      </c>
      <c r="C14" s="69">
        <v>1939</v>
      </c>
      <c r="D14" s="69">
        <v>59</v>
      </c>
      <c r="E14" s="45">
        <v>1846</v>
      </c>
      <c r="F14" s="45">
        <v>534</v>
      </c>
      <c r="G14" s="69">
        <v>4884</v>
      </c>
    </row>
    <row r="15" spans="1:7" x14ac:dyDescent="0.2">
      <c r="A15" s="34" t="s">
        <v>19</v>
      </c>
      <c r="B15" s="45"/>
      <c r="C15" s="45"/>
      <c r="D15" s="45"/>
      <c r="E15" s="45"/>
      <c r="F15" s="45"/>
      <c r="G15" s="45"/>
    </row>
    <row r="16" spans="1:7" x14ac:dyDescent="0.2">
      <c r="A16" s="33" t="s">
        <v>9</v>
      </c>
      <c r="B16" s="69">
        <v>429</v>
      </c>
      <c r="C16" s="69">
        <v>225</v>
      </c>
      <c r="D16" s="70" t="s">
        <v>70</v>
      </c>
      <c r="E16" s="69">
        <v>302</v>
      </c>
      <c r="F16" s="45">
        <v>134</v>
      </c>
      <c r="G16" s="69">
        <v>1090</v>
      </c>
    </row>
    <row r="17" spans="1:7" x14ac:dyDescent="0.2">
      <c r="A17" s="33" t="s">
        <v>8</v>
      </c>
      <c r="B17" s="69">
        <v>66</v>
      </c>
      <c r="C17" s="69">
        <v>973</v>
      </c>
      <c r="D17" s="69">
        <v>29</v>
      </c>
      <c r="E17" s="45">
        <v>1039</v>
      </c>
      <c r="F17" s="45">
        <v>293</v>
      </c>
      <c r="G17" s="69">
        <v>2400</v>
      </c>
    </row>
    <row r="18" spans="1:7" x14ac:dyDescent="0.2">
      <c r="A18" s="33" t="s">
        <v>7</v>
      </c>
      <c r="B18" s="69">
        <v>11</v>
      </c>
      <c r="C18" s="69">
        <v>741</v>
      </c>
      <c r="D18" s="69">
        <v>30</v>
      </c>
      <c r="E18" s="45">
        <v>505</v>
      </c>
      <c r="F18" s="45">
        <v>107</v>
      </c>
      <c r="G18" s="69">
        <v>1394</v>
      </c>
    </row>
  </sheetData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B9DA2-5C71-4050-995C-0258BCC38F1A}">
  <sheetPr codeName="Munka5"/>
  <dimension ref="A1:G19"/>
  <sheetViews>
    <sheetView zoomScaleNormal="100" workbookViewId="0"/>
  </sheetViews>
  <sheetFormatPr defaultRowHeight="11.25" x14ac:dyDescent="0.2"/>
  <cols>
    <col min="1" max="1" width="23.7109375" style="30" customWidth="1"/>
    <col min="2" max="7" width="10.7109375" style="30" customWidth="1"/>
    <col min="8" max="16384" width="9.140625" style="30"/>
  </cols>
  <sheetData>
    <row r="1" spans="1:7" s="35" customFormat="1" ht="12" thickBot="1" x14ac:dyDescent="0.25">
      <c r="A1" s="78" t="s">
        <v>86</v>
      </c>
      <c r="B1" s="77"/>
    </row>
    <row r="2" spans="1:7" s="71" customFormat="1" ht="45" x14ac:dyDescent="0.25">
      <c r="A2" s="107" t="s">
        <v>76</v>
      </c>
      <c r="B2" s="76" t="s">
        <v>85</v>
      </c>
      <c r="C2" s="76" t="s">
        <v>84</v>
      </c>
      <c r="D2" s="76" t="s">
        <v>83</v>
      </c>
      <c r="E2" s="76" t="s">
        <v>82</v>
      </c>
      <c r="F2" s="76" t="s">
        <v>81</v>
      </c>
      <c r="G2" s="75" t="s">
        <v>80</v>
      </c>
    </row>
    <row r="3" spans="1:7" s="71" customFormat="1" x14ac:dyDescent="0.25">
      <c r="A3" s="108"/>
      <c r="B3" s="113" t="s">
        <v>79</v>
      </c>
      <c r="C3" s="114"/>
      <c r="D3" s="115"/>
      <c r="E3" s="113" t="s">
        <v>78</v>
      </c>
      <c r="F3" s="114"/>
      <c r="G3" s="114"/>
    </row>
    <row r="4" spans="1:7" x14ac:dyDescent="0.2">
      <c r="A4" s="61">
        <v>1995</v>
      </c>
      <c r="B4" s="32">
        <v>42.6</v>
      </c>
      <c r="C4" s="32">
        <v>349.5</v>
      </c>
      <c r="D4" s="32">
        <v>284.5</v>
      </c>
      <c r="E4" s="45">
        <v>8182</v>
      </c>
      <c r="F4" s="45">
        <v>15935</v>
      </c>
      <c r="G4" s="45">
        <v>3989</v>
      </c>
    </row>
    <row r="5" spans="1:7" x14ac:dyDescent="0.2">
      <c r="A5" s="61">
        <v>1996</v>
      </c>
      <c r="B5" s="32">
        <v>41.6</v>
      </c>
      <c r="C5" s="32">
        <v>275</v>
      </c>
      <c r="D5" s="32">
        <v>220.9</v>
      </c>
      <c r="E5" s="45">
        <v>9074</v>
      </c>
      <c r="F5" s="45">
        <v>19856</v>
      </c>
      <c r="G5" s="45">
        <v>4325</v>
      </c>
    </row>
    <row r="6" spans="1:7" x14ac:dyDescent="0.2">
      <c r="A6" s="61">
        <v>1997</v>
      </c>
      <c r="B6" s="32">
        <v>44.5</v>
      </c>
      <c r="C6" s="32">
        <v>274</v>
      </c>
      <c r="D6" s="32">
        <v>215.8</v>
      </c>
      <c r="E6" s="45">
        <v>11363</v>
      </c>
      <c r="F6" s="45">
        <v>20618</v>
      </c>
      <c r="G6" s="45">
        <v>4847</v>
      </c>
    </row>
    <row r="7" spans="1:7" x14ac:dyDescent="0.2">
      <c r="A7" s="61">
        <v>1998</v>
      </c>
      <c r="B7" s="32">
        <v>46.5</v>
      </c>
      <c r="C7" s="32">
        <v>253.5</v>
      </c>
      <c r="D7" s="32">
        <v>198</v>
      </c>
      <c r="E7" s="45">
        <v>11961</v>
      </c>
      <c r="F7" s="45">
        <v>22920</v>
      </c>
      <c r="G7" s="45">
        <v>5218</v>
      </c>
    </row>
    <row r="8" spans="1:7" x14ac:dyDescent="0.2">
      <c r="A8" s="61">
        <v>1999</v>
      </c>
      <c r="B8" s="32">
        <v>44.9</v>
      </c>
      <c r="C8" s="32">
        <v>238.4</v>
      </c>
      <c r="D8" s="32">
        <v>185.4</v>
      </c>
      <c r="E8" s="45">
        <v>10910</v>
      </c>
      <c r="F8" s="45">
        <v>25475</v>
      </c>
      <c r="G8" s="45">
        <v>5999</v>
      </c>
    </row>
    <row r="9" spans="1:7" x14ac:dyDescent="0.2">
      <c r="A9" s="61">
        <v>2000</v>
      </c>
      <c r="B9" s="32">
        <v>43.4</v>
      </c>
      <c r="C9" s="32">
        <v>227.6</v>
      </c>
      <c r="D9" s="32">
        <v>176.5</v>
      </c>
      <c r="E9" s="45">
        <v>11647</v>
      </c>
      <c r="F9" s="45">
        <v>26459</v>
      </c>
      <c r="G9" s="45">
        <v>6781</v>
      </c>
    </row>
    <row r="10" spans="1:7" x14ac:dyDescent="0.2">
      <c r="A10" s="61">
        <v>2001</v>
      </c>
      <c r="B10" s="32">
        <v>42.4</v>
      </c>
      <c r="C10" s="32">
        <v>213.2</v>
      </c>
      <c r="D10" s="32">
        <v>165.6</v>
      </c>
      <c r="E10" s="45">
        <v>12594</v>
      </c>
      <c r="F10" s="45">
        <v>28390</v>
      </c>
      <c r="G10" s="45">
        <v>6830</v>
      </c>
    </row>
    <row r="11" spans="1:7" x14ac:dyDescent="0.2">
      <c r="A11" s="61">
        <v>2002</v>
      </c>
      <c r="B11" s="32">
        <v>41.5</v>
      </c>
      <c r="C11" s="32">
        <v>207.7</v>
      </c>
      <c r="D11" s="32">
        <v>161.80000000000001</v>
      </c>
      <c r="E11" s="45">
        <v>13472</v>
      </c>
      <c r="F11" s="45">
        <v>29472</v>
      </c>
      <c r="G11" s="45">
        <v>7478</v>
      </c>
    </row>
    <row r="12" spans="1:7" x14ac:dyDescent="0.2">
      <c r="A12" s="61">
        <v>2003</v>
      </c>
      <c r="B12" s="32">
        <v>43.5</v>
      </c>
      <c r="C12" s="32">
        <v>209.3</v>
      </c>
      <c r="D12" s="32">
        <v>162.69999999999999</v>
      </c>
      <c r="E12" s="45">
        <v>11168</v>
      </c>
      <c r="F12" s="45">
        <v>33078</v>
      </c>
      <c r="G12" s="45">
        <v>9724</v>
      </c>
    </row>
    <row r="13" spans="1:7" x14ac:dyDescent="0.2">
      <c r="A13" s="61">
        <v>2004</v>
      </c>
      <c r="B13" s="32">
        <v>43.8</v>
      </c>
      <c r="C13" s="32">
        <v>200.2</v>
      </c>
      <c r="D13" s="32">
        <v>154.4</v>
      </c>
      <c r="E13" s="45">
        <v>10968</v>
      </c>
      <c r="F13" s="45">
        <v>33855</v>
      </c>
      <c r="G13" s="45">
        <v>10479</v>
      </c>
    </row>
    <row r="14" spans="1:7" x14ac:dyDescent="0.2">
      <c r="A14" s="61">
        <v>2005</v>
      </c>
      <c r="B14" s="32">
        <v>41.7</v>
      </c>
      <c r="C14" s="32">
        <v>185.6</v>
      </c>
      <c r="D14" s="32">
        <v>141.5</v>
      </c>
      <c r="E14" s="45">
        <v>12024</v>
      </c>
      <c r="F14" s="45">
        <v>36509</v>
      </c>
      <c r="G14" s="45">
        <v>11164</v>
      </c>
    </row>
    <row r="15" spans="1:7" x14ac:dyDescent="0.2">
      <c r="A15" s="61">
        <v>2006</v>
      </c>
      <c r="B15" s="32">
        <v>39.799999999999997</v>
      </c>
      <c r="C15" s="32">
        <v>177.8</v>
      </c>
      <c r="D15" s="32">
        <v>135.19999999999999</v>
      </c>
      <c r="E15" s="45">
        <v>15232</v>
      </c>
      <c r="F15" s="45">
        <v>38038</v>
      </c>
      <c r="G15" s="45">
        <v>11729</v>
      </c>
    </row>
    <row r="16" spans="1:7" x14ac:dyDescent="0.2">
      <c r="A16" s="34" t="s">
        <v>19</v>
      </c>
      <c r="B16" s="32"/>
      <c r="C16" s="32"/>
      <c r="D16" s="32"/>
      <c r="E16" s="45"/>
      <c r="F16" s="45"/>
      <c r="G16" s="45"/>
    </row>
    <row r="17" spans="1:7" x14ac:dyDescent="0.2">
      <c r="A17" s="33" t="s">
        <v>9</v>
      </c>
      <c r="B17" s="32">
        <v>13.1</v>
      </c>
      <c r="C17" s="32">
        <v>73.900000000000006</v>
      </c>
      <c r="D17" s="32">
        <v>54.5</v>
      </c>
      <c r="E17" s="45">
        <v>7449</v>
      </c>
      <c r="F17" s="45">
        <v>18430</v>
      </c>
      <c r="G17" s="45">
        <v>4692</v>
      </c>
    </row>
    <row r="18" spans="1:7" x14ac:dyDescent="0.2">
      <c r="A18" s="33" t="s">
        <v>8</v>
      </c>
      <c r="B18" s="32">
        <v>21.3</v>
      </c>
      <c r="C18" s="32">
        <v>95.1</v>
      </c>
      <c r="D18" s="32">
        <v>74</v>
      </c>
      <c r="E18" s="45">
        <v>7366</v>
      </c>
      <c r="F18" s="45">
        <v>18234</v>
      </c>
      <c r="G18" s="45">
        <v>6517</v>
      </c>
    </row>
    <row r="19" spans="1:7" x14ac:dyDescent="0.2">
      <c r="A19" s="33" t="s">
        <v>7</v>
      </c>
      <c r="B19" s="32">
        <v>5.5</v>
      </c>
      <c r="C19" s="32">
        <v>8.8000000000000007</v>
      </c>
      <c r="D19" s="32">
        <v>6.6</v>
      </c>
      <c r="E19" s="45">
        <v>417</v>
      </c>
      <c r="F19" s="45">
        <v>1374</v>
      </c>
      <c r="G19" s="45">
        <v>520</v>
      </c>
    </row>
  </sheetData>
  <mergeCells count="3">
    <mergeCell ref="B3:D3"/>
    <mergeCell ref="E3:G3"/>
    <mergeCell ref="A2:A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AF80A-5D8D-4A02-922C-C1474C8EEFBB}">
  <sheetPr codeName="Munka6"/>
  <dimension ref="A1:F25"/>
  <sheetViews>
    <sheetView zoomScaleNormal="100" workbookViewId="0"/>
  </sheetViews>
  <sheetFormatPr defaultRowHeight="11.25" x14ac:dyDescent="0.2"/>
  <cols>
    <col min="1" max="1" width="31.5703125" style="30" customWidth="1"/>
    <col min="2" max="2" width="10.5703125" style="30" customWidth="1"/>
    <col min="3" max="3" width="11" style="30" customWidth="1"/>
    <col min="4" max="4" width="11.28515625" style="30" customWidth="1"/>
    <col min="5" max="5" width="11" style="30" customWidth="1"/>
    <col min="6" max="6" width="12.140625" style="30" customWidth="1"/>
    <col min="7" max="16384" width="9.140625" style="30"/>
  </cols>
  <sheetData>
    <row r="1" spans="1:6" s="34" customFormat="1" ht="12" thickBot="1" x14ac:dyDescent="0.3">
      <c r="A1" s="68" t="s">
        <v>94</v>
      </c>
      <c r="B1" s="68"/>
      <c r="C1" s="68"/>
      <c r="D1" s="68"/>
      <c r="E1" s="68"/>
      <c r="F1" s="68"/>
    </row>
    <row r="2" spans="1:6" s="71" customFormat="1" ht="17.25" customHeight="1" x14ac:dyDescent="0.25">
      <c r="A2" s="116" t="s">
        <v>93</v>
      </c>
      <c r="B2" s="118" t="s">
        <v>92</v>
      </c>
      <c r="C2" s="111" t="s">
        <v>91</v>
      </c>
      <c r="D2" s="120"/>
      <c r="E2" s="111" t="s">
        <v>90</v>
      </c>
      <c r="F2" s="112"/>
    </row>
    <row r="3" spans="1:6" s="71" customFormat="1" ht="22.5" x14ac:dyDescent="0.25">
      <c r="A3" s="117"/>
      <c r="B3" s="119"/>
      <c r="C3" s="66" t="s">
        <v>89</v>
      </c>
      <c r="D3" s="66" t="s">
        <v>88</v>
      </c>
      <c r="E3" s="66" t="s">
        <v>89</v>
      </c>
      <c r="F3" s="65" t="s">
        <v>88</v>
      </c>
    </row>
    <row r="4" spans="1:6" x14ac:dyDescent="0.2">
      <c r="A4" s="63">
        <v>1990</v>
      </c>
      <c r="B4" s="80">
        <v>54023</v>
      </c>
      <c r="C4" s="79">
        <v>1148.5</v>
      </c>
      <c r="D4" s="79">
        <v>21.2</v>
      </c>
      <c r="E4" s="79">
        <v>268.8</v>
      </c>
      <c r="F4" s="79">
        <v>5</v>
      </c>
    </row>
    <row r="5" spans="1:6" x14ac:dyDescent="0.2">
      <c r="A5" s="61">
        <v>1991</v>
      </c>
      <c r="B5" s="45">
        <v>82118</v>
      </c>
      <c r="C5" s="32">
        <v>1121.4000000000001</v>
      </c>
      <c r="D5" s="32">
        <v>21.8</v>
      </c>
      <c r="E5" s="32">
        <v>259.7</v>
      </c>
      <c r="F5" s="32">
        <v>5.0999999999999996</v>
      </c>
    </row>
    <row r="6" spans="1:6" x14ac:dyDescent="0.2">
      <c r="A6" s="61">
        <v>1992</v>
      </c>
      <c r="B6" s="45">
        <v>74133</v>
      </c>
      <c r="C6" s="32">
        <v>1024.9000000000001</v>
      </c>
      <c r="D6" s="32">
        <v>23.1</v>
      </c>
      <c r="E6" s="32">
        <v>236.3</v>
      </c>
      <c r="F6" s="32">
        <v>5.3</v>
      </c>
    </row>
    <row r="7" spans="1:6" x14ac:dyDescent="0.2">
      <c r="A7" s="61">
        <v>1993</v>
      </c>
      <c r="B7" s="45">
        <v>58391</v>
      </c>
      <c r="C7" s="32">
        <v>1223.3</v>
      </c>
      <c r="D7" s="32">
        <v>23.3</v>
      </c>
      <c r="E7" s="32">
        <v>306.8</v>
      </c>
      <c r="F7" s="32">
        <v>5.8</v>
      </c>
    </row>
    <row r="8" spans="1:6" x14ac:dyDescent="0.2">
      <c r="A8" s="61">
        <v>1994</v>
      </c>
      <c r="B8" s="45">
        <v>91959</v>
      </c>
      <c r="C8" s="32">
        <v>1353.9</v>
      </c>
      <c r="D8" s="32">
        <v>25.1</v>
      </c>
      <c r="E8" s="32">
        <v>369.5</v>
      </c>
      <c r="F8" s="32">
        <v>6.9</v>
      </c>
    </row>
    <row r="9" spans="1:6" x14ac:dyDescent="0.2">
      <c r="A9" s="61">
        <v>1995</v>
      </c>
      <c r="B9" s="45">
        <v>105924</v>
      </c>
      <c r="C9" s="32">
        <v>1396.7</v>
      </c>
      <c r="D9" s="32">
        <v>27</v>
      </c>
      <c r="E9" s="32">
        <v>433</v>
      </c>
      <c r="F9" s="32">
        <v>8.4</v>
      </c>
    </row>
    <row r="10" spans="1:6" x14ac:dyDescent="0.2">
      <c r="A10" s="61">
        <v>1996</v>
      </c>
      <c r="B10" s="45">
        <v>46774</v>
      </c>
      <c r="C10" s="32">
        <v>1488.2</v>
      </c>
      <c r="D10" s="32">
        <v>28.2</v>
      </c>
      <c r="E10" s="32">
        <v>441.2</v>
      </c>
      <c r="F10" s="32">
        <v>8.4</v>
      </c>
    </row>
    <row r="11" spans="1:6" x14ac:dyDescent="0.2">
      <c r="A11" s="61">
        <v>1997</v>
      </c>
      <c r="B11" s="45">
        <v>19221</v>
      </c>
      <c r="C11" s="32">
        <v>2025.2</v>
      </c>
      <c r="D11" s="32">
        <v>33.5</v>
      </c>
      <c r="E11" s="32">
        <v>506.8</v>
      </c>
      <c r="F11" s="32">
        <v>8.4</v>
      </c>
    </row>
    <row r="12" spans="1:6" x14ac:dyDescent="0.2">
      <c r="A12" s="61">
        <v>1998</v>
      </c>
      <c r="B12" s="45">
        <v>14068</v>
      </c>
      <c r="C12" s="32">
        <v>2303.6</v>
      </c>
      <c r="D12" s="32">
        <v>40.700000000000003</v>
      </c>
      <c r="E12" s="32">
        <v>568.20000000000005</v>
      </c>
      <c r="F12" s="32">
        <v>10</v>
      </c>
    </row>
    <row r="13" spans="1:6" x14ac:dyDescent="0.2">
      <c r="A13" s="61">
        <v>1999</v>
      </c>
      <c r="B13" s="45">
        <v>10117</v>
      </c>
      <c r="C13" s="32">
        <v>2508.1999999999998</v>
      </c>
      <c r="D13" s="32">
        <v>43.2</v>
      </c>
      <c r="E13" s="32">
        <v>736.7</v>
      </c>
      <c r="F13" s="32">
        <v>12.7</v>
      </c>
    </row>
    <row r="14" spans="1:6" x14ac:dyDescent="0.2">
      <c r="A14" s="61">
        <v>2000</v>
      </c>
      <c r="B14" s="45">
        <v>13245</v>
      </c>
      <c r="C14" s="32">
        <v>2708</v>
      </c>
      <c r="D14" s="32">
        <v>45.7</v>
      </c>
      <c r="E14" s="32">
        <v>826.4</v>
      </c>
      <c r="F14" s="32">
        <v>13.9</v>
      </c>
    </row>
    <row r="15" spans="1:6" x14ac:dyDescent="0.2">
      <c r="A15" s="61">
        <v>2001</v>
      </c>
      <c r="B15" s="45">
        <v>11095</v>
      </c>
      <c r="C15" s="32">
        <v>4054.7</v>
      </c>
      <c r="D15" s="32">
        <v>84.2</v>
      </c>
      <c r="E15" s="32">
        <v>1129.3</v>
      </c>
      <c r="F15" s="32">
        <v>23.5</v>
      </c>
    </row>
    <row r="16" spans="1:6" x14ac:dyDescent="0.2">
      <c r="A16" s="61">
        <v>2002</v>
      </c>
      <c r="B16" s="45">
        <v>6265</v>
      </c>
      <c r="C16" s="32">
        <v>5054</v>
      </c>
      <c r="D16" s="32">
        <v>98.7</v>
      </c>
      <c r="E16" s="32">
        <v>1573.3</v>
      </c>
      <c r="F16" s="32">
        <v>30.7</v>
      </c>
    </row>
    <row r="17" spans="1:6" x14ac:dyDescent="0.2">
      <c r="A17" s="61">
        <v>2003</v>
      </c>
      <c r="B17" s="45">
        <v>4148</v>
      </c>
      <c r="C17" s="32">
        <v>5215.5</v>
      </c>
      <c r="D17" s="32">
        <v>104.4</v>
      </c>
      <c r="E17" s="32">
        <v>1851</v>
      </c>
      <c r="F17" s="32">
        <v>37</v>
      </c>
    </row>
    <row r="18" spans="1:6" x14ac:dyDescent="0.2">
      <c r="A18" s="61">
        <v>2004</v>
      </c>
      <c r="B18" s="45">
        <v>3449</v>
      </c>
      <c r="C18" s="32">
        <v>5472.4</v>
      </c>
      <c r="D18" s="32">
        <v>106.9</v>
      </c>
      <c r="E18" s="32">
        <v>2022</v>
      </c>
      <c r="F18" s="32">
        <v>39.5</v>
      </c>
    </row>
    <row r="19" spans="1:6" x14ac:dyDescent="0.2">
      <c r="A19" s="61">
        <v>2005</v>
      </c>
      <c r="B19" s="45">
        <v>4033</v>
      </c>
      <c r="C19" s="32">
        <v>5478.9</v>
      </c>
      <c r="D19" s="32">
        <v>110.7</v>
      </c>
      <c r="E19" s="32">
        <v>2053.8000000000002</v>
      </c>
      <c r="F19" s="32">
        <v>41.5</v>
      </c>
    </row>
    <row r="20" spans="1:6" x14ac:dyDescent="0.2">
      <c r="A20" s="61">
        <v>2006</v>
      </c>
      <c r="B20" s="45">
        <v>3648</v>
      </c>
      <c r="C20" s="32">
        <v>6940.1</v>
      </c>
      <c r="D20" s="32">
        <v>144.9</v>
      </c>
      <c r="E20" s="32">
        <v>3151.9</v>
      </c>
      <c r="F20" s="32">
        <v>65.8</v>
      </c>
    </row>
    <row r="21" spans="1:6" x14ac:dyDescent="0.2">
      <c r="A21" s="34" t="s">
        <v>19</v>
      </c>
      <c r="B21" s="45"/>
      <c r="C21" s="32"/>
      <c r="D21" s="32"/>
      <c r="E21" s="32"/>
      <c r="F21" s="32"/>
    </row>
    <row r="22" spans="1:6" x14ac:dyDescent="0.2">
      <c r="A22" s="33" t="s">
        <v>9</v>
      </c>
      <c r="B22" s="45">
        <v>2378</v>
      </c>
      <c r="C22" s="32">
        <v>8107.7</v>
      </c>
      <c r="D22" s="32">
        <v>173.9</v>
      </c>
      <c r="E22" s="32">
        <v>3003.8</v>
      </c>
      <c r="F22" s="32">
        <v>64.400000000000006</v>
      </c>
    </row>
    <row r="23" spans="1:6" x14ac:dyDescent="0.2">
      <c r="A23" s="33" t="s">
        <v>87</v>
      </c>
      <c r="B23" s="45">
        <v>510</v>
      </c>
      <c r="C23" s="32">
        <v>5391.5</v>
      </c>
      <c r="D23" s="32">
        <v>127.2</v>
      </c>
      <c r="E23" s="32">
        <v>3734.4</v>
      </c>
      <c r="F23" s="32">
        <v>88.1</v>
      </c>
    </row>
    <row r="24" spans="1:6" x14ac:dyDescent="0.2">
      <c r="A24" s="33" t="s">
        <v>8</v>
      </c>
      <c r="B24" s="45">
        <v>583</v>
      </c>
      <c r="C24" s="32">
        <v>4838.8</v>
      </c>
      <c r="D24" s="32">
        <v>90.4</v>
      </c>
      <c r="E24" s="32">
        <v>3473.4</v>
      </c>
      <c r="F24" s="32">
        <v>64.900000000000006</v>
      </c>
    </row>
    <row r="25" spans="1:6" x14ac:dyDescent="0.2">
      <c r="A25" s="33" t="s">
        <v>7</v>
      </c>
      <c r="B25" s="30">
        <v>177</v>
      </c>
      <c r="C25" s="41">
        <v>2636.3</v>
      </c>
      <c r="D25" s="30">
        <v>42.2</v>
      </c>
      <c r="E25" s="41">
        <v>2403</v>
      </c>
      <c r="F25" s="30">
        <v>38.5</v>
      </c>
    </row>
  </sheetData>
  <mergeCells count="4">
    <mergeCell ref="A2:A3"/>
    <mergeCell ref="B2:B3"/>
    <mergeCell ref="C2:D2"/>
    <mergeCell ref="E2:F2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03BDD-695C-4F57-BC3E-D3F22D53F8DF}">
  <sheetPr codeName="Munka7"/>
  <dimension ref="A1:E60"/>
  <sheetViews>
    <sheetView zoomScaleNormal="100" workbookViewId="0"/>
  </sheetViews>
  <sheetFormatPr defaultRowHeight="11.25" x14ac:dyDescent="0.2"/>
  <cols>
    <col min="1" max="1" width="49" style="40" customWidth="1"/>
    <col min="2" max="5" width="9.7109375" style="30" customWidth="1"/>
    <col min="6" max="16384" width="9.140625" style="30"/>
  </cols>
  <sheetData>
    <row r="1" spans="1:5" s="34" customFormat="1" ht="12" thickBot="1" x14ac:dyDescent="0.3">
      <c r="A1" s="103" t="s">
        <v>132</v>
      </c>
    </row>
    <row r="2" spans="1:5" x14ac:dyDescent="0.2">
      <c r="A2" s="102" t="s">
        <v>131</v>
      </c>
      <c r="B2" s="52">
        <v>2000</v>
      </c>
      <c r="C2" s="52">
        <v>2004</v>
      </c>
      <c r="D2" s="51">
        <v>2005</v>
      </c>
      <c r="E2" s="51">
        <v>2006</v>
      </c>
    </row>
    <row r="3" spans="1:5" s="34" customFormat="1" x14ac:dyDescent="0.25">
      <c r="A3" s="121" t="s">
        <v>130</v>
      </c>
      <c r="B3" s="121"/>
      <c r="C3" s="121"/>
      <c r="D3" s="121"/>
      <c r="E3" s="121"/>
    </row>
    <row r="4" spans="1:5" x14ac:dyDescent="0.2">
      <c r="A4" s="90" t="s">
        <v>129</v>
      </c>
      <c r="B4" s="83">
        <v>99.9</v>
      </c>
      <c r="C4" s="83">
        <v>99.9</v>
      </c>
      <c r="D4" s="83">
        <v>99.9</v>
      </c>
      <c r="E4" s="92">
        <v>99.9</v>
      </c>
    </row>
    <row r="5" spans="1:5" x14ac:dyDescent="0.2">
      <c r="A5" s="90" t="s">
        <v>128</v>
      </c>
      <c r="B5" s="88">
        <v>62285</v>
      </c>
      <c r="C5" s="81">
        <v>64355</v>
      </c>
      <c r="D5" s="81">
        <v>64887</v>
      </c>
      <c r="E5" s="88">
        <v>65550</v>
      </c>
    </row>
    <row r="6" spans="1:5" x14ac:dyDescent="0.2">
      <c r="A6" s="90" t="s">
        <v>113</v>
      </c>
      <c r="B6" s="92">
        <v>580</v>
      </c>
      <c r="C6" s="81">
        <v>769.8</v>
      </c>
      <c r="D6" s="81">
        <v>654</v>
      </c>
      <c r="E6" s="92">
        <v>845</v>
      </c>
    </row>
    <row r="7" spans="1:5" x14ac:dyDescent="0.2">
      <c r="A7" s="90" t="s">
        <v>127</v>
      </c>
      <c r="B7" s="88">
        <v>50854</v>
      </c>
      <c r="C7" s="81">
        <v>39582</v>
      </c>
      <c r="D7" s="81">
        <v>44491</v>
      </c>
      <c r="E7" s="88">
        <v>36725</v>
      </c>
    </row>
    <row r="8" spans="1:5" x14ac:dyDescent="0.2">
      <c r="A8" s="90" t="s">
        <v>126</v>
      </c>
      <c r="B8" s="88">
        <v>3752</v>
      </c>
      <c r="C8" s="81">
        <v>3910</v>
      </c>
      <c r="D8" s="81">
        <v>3956</v>
      </c>
      <c r="E8" s="88">
        <v>3996</v>
      </c>
    </row>
    <row r="9" spans="1:5" x14ac:dyDescent="0.2">
      <c r="A9" s="89" t="s">
        <v>19</v>
      </c>
      <c r="B9" s="88"/>
      <c r="C9" s="88"/>
      <c r="D9" s="88"/>
      <c r="E9" s="88"/>
    </row>
    <row r="10" spans="1:5" x14ac:dyDescent="0.2">
      <c r="A10" s="33" t="s">
        <v>9</v>
      </c>
      <c r="B10" s="88">
        <v>808</v>
      </c>
      <c r="C10" s="81">
        <v>832</v>
      </c>
      <c r="D10" s="99">
        <v>839</v>
      </c>
      <c r="E10" s="88">
        <v>851</v>
      </c>
    </row>
    <row r="11" spans="1:5" x14ac:dyDescent="0.2">
      <c r="A11" s="93" t="s">
        <v>8</v>
      </c>
      <c r="B11" s="88">
        <v>1708</v>
      </c>
      <c r="C11" s="81">
        <v>1857</v>
      </c>
      <c r="D11" s="98">
        <v>1919</v>
      </c>
      <c r="E11" s="88">
        <v>1963</v>
      </c>
    </row>
    <row r="12" spans="1:5" x14ac:dyDescent="0.2">
      <c r="A12" s="33" t="s">
        <v>7</v>
      </c>
      <c r="B12" s="88">
        <v>1236</v>
      </c>
      <c r="C12" s="81">
        <v>1221</v>
      </c>
      <c r="D12" s="98">
        <v>1198</v>
      </c>
      <c r="E12" s="88">
        <v>1182</v>
      </c>
    </row>
    <row r="13" spans="1:5" x14ac:dyDescent="0.2">
      <c r="A13" s="90" t="s">
        <v>125</v>
      </c>
      <c r="B13" s="92">
        <v>388</v>
      </c>
      <c r="C13" s="83">
        <v>372</v>
      </c>
      <c r="D13" s="83">
        <v>371</v>
      </c>
      <c r="E13" s="92">
        <v>370</v>
      </c>
    </row>
    <row r="14" spans="1:5" x14ac:dyDescent="0.2">
      <c r="A14" s="90" t="s">
        <v>124</v>
      </c>
      <c r="B14" s="92">
        <v>38</v>
      </c>
      <c r="C14" s="83">
        <v>37</v>
      </c>
      <c r="D14" s="83">
        <v>37</v>
      </c>
      <c r="E14" s="92">
        <v>37</v>
      </c>
    </row>
    <row r="15" spans="1:5" x14ac:dyDescent="0.2">
      <c r="A15" s="121" t="s">
        <v>123</v>
      </c>
      <c r="B15" s="121"/>
      <c r="C15" s="121"/>
      <c r="D15" s="121"/>
      <c r="E15" s="121"/>
    </row>
    <row r="16" spans="1:5" s="40" customFormat="1" ht="22.5" x14ac:dyDescent="0.2">
      <c r="A16" s="40" t="s">
        <v>122</v>
      </c>
      <c r="B16" s="83">
        <v>27.2</v>
      </c>
      <c r="C16" s="85">
        <v>44.3</v>
      </c>
      <c r="D16" s="101">
        <v>46.8</v>
      </c>
      <c r="E16" s="100">
        <v>49.1</v>
      </c>
    </row>
    <row r="17" spans="1:5" x14ac:dyDescent="0.2">
      <c r="A17" s="90" t="s">
        <v>121</v>
      </c>
      <c r="B17" s="81">
        <v>24683</v>
      </c>
      <c r="C17" s="81">
        <v>35447</v>
      </c>
      <c r="D17" s="88">
        <v>36861</v>
      </c>
      <c r="E17" s="88">
        <v>38743</v>
      </c>
    </row>
    <row r="18" spans="1:5" x14ac:dyDescent="0.2">
      <c r="A18" s="89" t="s">
        <v>19</v>
      </c>
      <c r="B18" s="92"/>
      <c r="C18" s="92"/>
      <c r="D18" s="92"/>
      <c r="E18" s="92"/>
    </row>
    <row r="19" spans="1:5" x14ac:dyDescent="0.2">
      <c r="A19" s="93" t="s">
        <v>120</v>
      </c>
      <c r="B19" s="81">
        <v>4834</v>
      </c>
      <c r="C19" s="81">
        <v>5976</v>
      </c>
      <c r="D19" s="88">
        <v>5957</v>
      </c>
      <c r="E19" s="88">
        <v>4599</v>
      </c>
    </row>
    <row r="20" spans="1:5" x14ac:dyDescent="0.2">
      <c r="A20" s="93" t="s">
        <v>119</v>
      </c>
      <c r="B20" s="81">
        <v>19849</v>
      </c>
      <c r="C20" s="81">
        <v>29471</v>
      </c>
      <c r="D20" s="88">
        <v>30904</v>
      </c>
      <c r="E20" s="88">
        <v>34144</v>
      </c>
    </row>
    <row r="21" spans="1:5" x14ac:dyDescent="0.2">
      <c r="A21" s="93" t="s">
        <v>118</v>
      </c>
      <c r="B21" s="81">
        <v>1929</v>
      </c>
      <c r="C21" s="81">
        <v>2118</v>
      </c>
      <c r="D21" s="88">
        <v>1344</v>
      </c>
      <c r="E21" s="88">
        <v>1512</v>
      </c>
    </row>
    <row r="22" spans="1:5" ht="22.5" x14ac:dyDescent="0.2">
      <c r="A22" s="90" t="s">
        <v>117</v>
      </c>
      <c r="B22" s="88">
        <v>2079</v>
      </c>
      <c r="C22" s="88">
        <v>2595</v>
      </c>
      <c r="D22" s="88">
        <v>2734</v>
      </c>
      <c r="E22" s="88">
        <v>2859</v>
      </c>
    </row>
    <row r="23" spans="1:5" x14ac:dyDescent="0.2">
      <c r="A23" s="89" t="s">
        <v>19</v>
      </c>
      <c r="B23" s="88"/>
      <c r="C23" s="88"/>
      <c r="D23" s="88"/>
      <c r="E23" s="88"/>
    </row>
    <row r="24" spans="1:5" x14ac:dyDescent="0.2">
      <c r="A24" s="33" t="s">
        <v>9</v>
      </c>
      <c r="B24" s="88">
        <v>754</v>
      </c>
      <c r="C24" s="81">
        <v>802</v>
      </c>
      <c r="D24" s="99">
        <v>819</v>
      </c>
      <c r="E24" s="88">
        <v>847</v>
      </c>
    </row>
    <row r="25" spans="1:5" x14ac:dyDescent="0.2">
      <c r="A25" s="93" t="s">
        <v>8</v>
      </c>
      <c r="B25" s="88">
        <v>1087</v>
      </c>
      <c r="C25" s="81">
        <v>1357</v>
      </c>
      <c r="D25" s="98">
        <v>1451</v>
      </c>
      <c r="E25" s="88">
        <v>1530</v>
      </c>
    </row>
    <row r="26" spans="1:5" x14ac:dyDescent="0.2">
      <c r="A26" s="33" t="s">
        <v>7</v>
      </c>
      <c r="B26" s="88">
        <v>238</v>
      </c>
      <c r="C26" s="81">
        <v>436</v>
      </c>
      <c r="D26" s="98">
        <v>464</v>
      </c>
      <c r="E26" s="88">
        <v>482</v>
      </c>
    </row>
    <row r="27" spans="1:5" x14ac:dyDescent="0.2">
      <c r="A27" s="121" t="s">
        <v>116</v>
      </c>
      <c r="B27" s="121"/>
      <c r="C27" s="121"/>
      <c r="D27" s="121"/>
      <c r="E27" s="121"/>
    </row>
    <row r="28" spans="1:5" x14ac:dyDescent="0.2">
      <c r="A28" s="90" t="s">
        <v>115</v>
      </c>
      <c r="B28" s="97">
        <v>80</v>
      </c>
      <c r="C28" s="97">
        <v>89.9</v>
      </c>
      <c r="D28" s="97">
        <v>90.5</v>
      </c>
      <c r="E28" s="97">
        <v>91.3</v>
      </c>
    </row>
    <row r="29" spans="1:5" x14ac:dyDescent="0.2">
      <c r="A29" s="90" t="s">
        <v>114</v>
      </c>
      <c r="B29" s="88">
        <v>72540</v>
      </c>
      <c r="C29" s="88">
        <v>79377</v>
      </c>
      <c r="D29" s="88">
        <v>80519</v>
      </c>
      <c r="E29" s="88">
        <v>81020</v>
      </c>
    </row>
    <row r="30" spans="1:5" x14ac:dyDescent="0.2">
      <c r="A30" s="90" t="s">
        <v>113</v>
      </c>
      <c r="B30" s="88">
        <v>2200</v>
      </c>
      <c r="C30" s="88">
        <v>1515</v>
      </c>
      <c r="D30" s="88">
        <v>1120</v>
      </c>
      <c r="E30" s="92">
        <v>775</v>
      </c>
    </row>
    <row r="31" spans="1:5" ht="22.5" x14ac:dyDescent="0.2">
      <c r="A31" s="90" t="s">
        <v>112</v>
      </c>
      <c r="B31" s="88">
        <v>2824</v>
      </c>
      <c r="C31" s="88">
        <v>3100</v>
      </c>
      <c r="D31" s="88">
        <v>3158</v>
      </c>
      <c r="E31" s="88">
        <v>3216</v>
      </c>
    </row>
    <row r="32" spans="1:5" x14ac:dyDescent="0.2">
      <c r="A32" s="90" t="s">
        <v>111</v>
      </c>
      <c r="B32" s="88">
        <v>3466</v>
      </c>
      <c r="C32" s="88">
        <v>4425</v>
      </c>
      <c r="D32" s="88">
        <v>4600</v>
      </c>
      <c r="E32" s="88">
        <v>4415</v>
      </c>
    </row>
    <row r="33" spans="1:5" ht="22.5" x14ac:dyDescent="0.2">
      <c r="A33" s="90" t="s">
        <v>110</v>
      </c>
      <c r="B33" s="85">
        <v>102.3</v>
      </c>
      <c r="C33" s="85">
        <v>118.9</v>
      </c>
      <c r="D33" s="96">
        <v>121.4</v>
      </c>
      <c r="E33" s="92">
        <v>114.4</v>
      </c>
    </row>
    <row r="34" spans="1:5" x14ac:dyDescent="0.2">
      <c r="A34" s="121" t="s">
        <v>109</v>
      </c>
      <c r="B34" s="121"/>
      <c r="C34" s="121"/>
      <c r="D34" s="121"/>
      <c r="E34" s="121"/>
    </row>
    <row r="35" spans="1:5" x14ac:dyDescent="0.2">
      <c r="A35" s="90" t="s">
        <v>108</v>
      </c>
      <c r="B35" s="88">
        <v>9786</v>
      </c>
      <c r="C35" s="81">
        <v>10867</v>
      </c>
      <c r="D35" s="88">
        <v>10918.431</v>
      </c>
      <c r="E35" s="88">
        <v>11077</v>
      </c>
    </row>
    <row r="36" spans="1:5" x14ac:dyDescent="0.2">
      <c r="A36" s="90" t="s">
        <v>107</v>
      </c>
      <c r="B36" s="92">
        <v>31.7</v>
      </c>
      <c r="C36" s="85">
        <v>32.207355061269041</v>
      </c>
      <c r="D36" s="86">
        <v>32.557344346374045</v>
      </c>
      <c r="E36" s="97">
        <v>31.899166463886104</v>
      </c>
    </row>
    <row r="37" spans="1:5" x14ac:dyDescent="0.2">
      <c r="A37" s="90" t="s">
        <v>106</v>
      </c>
      <c r="B37" s="88">
        <v>4728</v>
      </c>
      <c r="C37" s="81">
        <v>4910</v>
      </c>
      <c r="D37" s="88">
        <v>4921.2259999999997</v>
      </c>
      <c r="E37" s="88">
        <v>4983</v>
      </c>
    </row>
    <row r="38" spans="1:5" x14ac:dyDescent="0.2">
      <c r="A38" s="90" t="s">
        <v>105</v>
      </c>
      <c r="B38" s="92">
        <v>173.3</v>
      </c>
      <c r="C38" s="83">
        <v>184.4</v>
      </c>
      <c r="D38" s="96">
        <f>+D35/D37/12*1000</f>
        <v>184.88670302887942</v>
      </c>
      <c r="E38" s="95">
        <v>185.3</v>
      </c>
    </row>
    <row r="39" spans="1:5" x14ac:dyDescent="0.2">
      <c r="A39" s="90" t="s">
        <v>104</v>
      </c>
      <c r="B39" s="94">
        <v>976</v>
      </c>
      <c r="C39" s="88">
        <v>1075</v>
      </c>
      <c r="D39" s="88">
        <v>1082</v>
      </c>
      <c r="E39" s="88">
        <v>1100.4531094774488</v>
      </c>
    </row>
    <row r="40" spans="1:5" x14ac:dyDescent="0.2">
      <c r="A40" s="84" t="s">
        <v>103</v>
      </c>
      <c r="B40" s="88">
        <v>10256</v>
      </c>
      <c r="C40" s="81">
        <v>11003</v>
      </c>
      <c r="D40" s="88">
        <v>11167.9</v>
      </c>
      <c r="E40" s="88">
        <v>11305.9</v>
      </c>
    </row>
    <row r="41" spans="1:5" x14ac:dyDescent="0.2">
      <c r="A41" s="89" t="s">
        <v>19</v>
      </c>
      <c r="B41" s="88"/>
      <c r="C41" s="81"/>
      <c r="D41" s="88"/>
      <c r="E41" s="88"/>
    </row>
    <row r="42" spans="1:5" x14ac:dyDescent="0.2">
      <c r="A42" s="33" t="s">
        <v>9</v>
      </c>
      <c r="B42" s="88">
        <v>2458</v>
      </c>
      <c r="C42" s="81">
        <v>2616</v>
      </c>
      <c r="D42" s="88">
        <v>2655.8</v>
      </c>
      <c r="E42" s="81">
        <v>2695.3</v>
      </c>
    </row>
    <row r="43" spans="1:5" x14ac:dyDescent="0.2">
      <c r="A43" s="93" t="s">
        <v>8</v>
      </c>
      <c r="B43" s="88">
        <v>7002</v>
      </c>
      <c r="C43" s="81">
        <v>7515</v>
      </c>
      <c r="D43" s="88">
        <v>7636.7</v>
      </c>
      <c r="E43" s="81">
        <v>7756</v>
      </c>
    </row>
    <row r="44" spans="1:5" x14ac:dyDescent="0.2">
      <c r="A44" s="33" t="s">
        <v>7</v>
      </c>
      <c r="B44" s="92">
        <v>796</v>
      </c>
      <c r="C44" s="83">
        <v>872</v>
      </c>
      <c r="D44" s="88">
        <v>875.4</v>
      </c>
      <c r="E44" s="81">
        <v>855.2</v>
      </c>
    </row>
    <row r="45" spans="1:5" s="91" customFormat="1" x14ac:dyDescent="0.25">
      <c r="A45" s="121" t="s">
        <v>102</v>
      </c>
      <c r="B45" s="121"/>
      <c r="C45" s="121"/>
      <c r="D45" s="121"/>
      <c r="E45" s="121"/>
    </row>
    <row r="46" spans="1:5" s="34" customFormat="1" x14ac:dyDescent="0.25">
      <c r="A46" s="90" t="s">
        <v>101</v>
      </c>
      <c r="B46" s="88">
        <v>648679</v>
      </c>
      <c r="C46" s="81">
        <v>624948</v>
      </c>
      <c r="D46" s="81">
        <v>653944</v>
      </c>
      <c r="E46" s="81">
        <v>653447</v>
      </c>
    </row>
    <row r="47" spans="1:5" s="34" customFormat="1" x14ac:dyDescent="0.25">
      <c r="A47" s="89" t="s">
        <v>19</v>
      </c>
      <c r="B47" s="88"/>
      <c r="C47" s="88"/>
      <c r="D47" s="88"/>
      <c r="E47" s="88"/>
    </row>
    <row r="48" spans="1:5" s="34" customFormat="1" x14ac:dyDescent="0.25">
      <c r="A48" s="33" t="s">
        <v>9</v>
      </c>
      <c r="B48" s="88">
        <v>241402</v>
      </c>
      <c r="C48" s="88">
        <v>241185</v>
      </c>
      <c r="D48" s="81">
        <v>240958</v>
      </c>
      <c r="E48" s="88">
        <v>241794</v>
      </c>
    </row>
    <row r="49" spans="1:5" s="34" customFormat="1" x14ac:dyDescent="0.25">
      <c r="A49" s="87" t="s">
        <v>8</v>
      </c>
      <c r="B49" s="81">
        <v>403433</v>
      </c>
      <c r="C49" s="81">
        <v>380389</v>
      </c>
      <c r="D49" s="81">
        <v>410262</v>
      </c>
      <c r="E49" s="81">
        <v>408882</v>
      </c>
    </row>
    <row r="50" spans="1:5" s="34" customFormat="1" x14ac:dyDescent="0.25">
      <c r="A50" s="82" t="s">
        <v>7</v>
      </c>
      <c r="B50" s="81">
        <f>+B46-B48-B49</f>
        <v>3844</v>
      </c>
      <c r="C50" s="81">
        <f>+C46-C48-C49</f>
        <v>3374</v>
      </c>
      <c r="D50" s="81">
        <f>+D46-D48-D49</f>
        <v>2724</v>
      </c>
      <c r="E50" s="81">
        <f>+E46-E48-E49</f>
        <v>2771</v>
      </c>
    </row>
    <row r="51" spans="1:5" s="34" customFormat="1" x14ac:dyDescent="0.25">
      <c r="A51" s="84" t="s">
        <v>100</v>
      </c>
      <c r="B51" s="85">
        <v>16</v>
      </c>
      <c r="C51" s="86">
        <v>15.535059979018746</v>
      </c>
      <c r="D51" s="83">
        <v>15.6</v>
      </c>
      <c r="E51" s="85">
        <v>15.417114550312236</v>
      </c>
    </row>
    <row r="52" spans="1:5" s="34" customFormat="1" x14ac:dyDescent="0.25">
      <c r="A52" s="84" t="s">
        <v>99</v>
      </c>
      <c r="B52" s="81">
        <v>595640</v>
      </c>
      <c r="C52" s="81">
        <v>574835</v>
      </c>
      <c r="D52" s="81">
        <v>602609</v>
      </c>
      <c r="E52" s="81">
        <v>603536</v>
      </c>
    </row>
    <row r="53" spans="1:5" s="34" customFormat="1" x14ac:dyDescent="0.25">
      <c r="A53" s="89" t="s">
        <v>19</v>
      </c>
      <c r="B53" s="88"/>
      <c r="C53" s="88"/>
      <c r="D53" s="88"/>
      <c r="E53" s="88"/>
    </row>
    <row r="54" spans="1:5" s="34" customFormat="1" x14ac:dyDescent="0.25">
      <c r="A54" s="33" t="s">
        <v>9</v>
      </c>
      <c r="B54" s="88">
        <v>227281</v>
      </c>
      <c r="C54" s="81">
        <v>227960</v>
      </c>
      <c r="D54" s="88">
        <v>227742</v>
      </c>
      <c r="E54" s="88">
        <v>228352</v>
      </c>
    </row>
    <row r="55" spans="1:5" s="34" customFormat="1" x14ac:dyDescent="0.25">
      <c r="A55" s="87" t="s">
        <v>8</v>
      </c>
      <c r="B55" s="81">
        <v>365439</v>
      </c>
      <c r="C55" s="81">
        <v>343618</v>
      </c>
      <c r="D55" s="81">
        <v>372144</v>
      </c>
      <c r="E55" s="81">
        <v>372532</v>
      </c>
    </row>
    <row r="56" spans="1:5" s="34" customFormat="1" x14ac:dyDescent="0.25">
      <c r="A56" s="82" t="s">
        <v>7</v>
      </c>
      <c r="B56" s="81">
        <f>+B52-B54-B55</f>
        <v>2920</v>
      </c>
      <c r="C56" s="81">
        <f>+C52-C54-C55</f>
        <v>3257</v>
      </c>
      <c r="D56" s="81">
        <f>+D52-D54-D55</f>
        <v>2723</v>
      </c>
      <c r="E56" s="81">
        <f>+E52-E54-E55</f>
        <v>2652</v>
      </c>
    </row>
    <row r="57" spans="1:5" s="34" customFormat="1" ht="22.5" x14ac:dyDescent="0.25">
      <c r="A57" s="84" t="s">
        <v>98</v>
      </c>
      <c r="B57" s="85">
        <v>14.7</v>
      </c>
      <c r="C57" s="86">
        <v>13.8</v>
      </c>
      <c r="D57" s="85">
        <v>14.315548363310175</v>
      </c>
      <c r="E57" s="85">
        <v>14.23953839750928</v>
      </c>
    </row>
    <row r="58" spans="1:5" s="34" customFormat="1" x14ac:dyDescent="0.25">
      <c r="A58" s="84" t="s">
        <v>97</v>
      </c>
      <c r="B58" s="83"/>
      <c r="C58" s="83"/>
      <c r="D58" s="83"/>
      <c r="E58" s="83"/>
    </row>
    <row r="59" spans="1:5" s="34" customFormat="1" x14ac:dyDescent="0.25">
      <c r="A59" s="82" t="s">
        <v>96</v>
      </c>
      <c r="B59" s="81">
        <v>39811</v>
      </c>
      <c r="C59" s="81">
        <v>50563</v>
      </c>
      <c r="D59" s="81">
        <v>57254</v>
      </c>
      <c r="E59" s="81">
        <v>56185</v>
      </c>
    </row>
    <row r="60" spans="1:5" s="34" customFormat="1" x14ac:dyDescent="0.25">
      <c r="A60" s="82" t="s">
        <v>95</v>
      </c>
      <c r="B60" s="81">
        <v>12192</v>
      </c>
      <c r="C60" s="81">
        <v>10771</v>
      </c>
      <c r="D60" s="81">
        <v>14068</v>
      </c>
      <c r="E60" s="81">
        <v>14320</v>
      </c>
    </row>
  </sheetData>
  <mergeCells count="5">
    <mergeCell ref="A45:E45"/>
    <mergeCell ref="A3:E3"/>
    <mergeCell ref="A15:E15"/>
    <mergeCell ref="A27:E27"/>
    <mergeCell ref="A34:E34"/>
  </mergeCells>
  <pageMargins left="0.74803149606299213" right="0.74803149606299213" top="0.62992125984251968" bottom="0.86614173228346458" header="0.51181102362204722" footer="0.59055118110236227"/>
  <pageSetup paperSize="9" orientation="portrait" horizontalDpi="3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8</vt:i4>
      </vt:variant>
    </vt:vector>
  </HeadingPairs>
  <TitlesOfParts>
    <vt:vector size="8" baseType="lpstr">
      <vt:lpstr>Table of Contents</vt:lpstr>
      <vt:lpstr>3.3.1.</vt:lpstr>
      <vt:lpstr>3.3.2.</vt:lpstr>
      <vt:lpstr>3.3.3.</vt:lpstr>
      <vt:lpstr>3.3.4.</vt:lpstr>
      <vt:lpstr>3.3.5.</vt:lpstr>
      <vt:lpstr>3.3.6.</vt:lpstr>
      <vt:lpstr>3.3.7.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2025-03-20T16:09:21Z</dcterms:created>
  <dcterms:modified xsi:type="dcterms:W3CDTF">2025-03-20T16:09:21Z</dcterms:modified>
</cp:coreProperties>
</file>