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7326B895-603C-4606-BA48-37A721B50D2C}" xr6:coauthVersionLast="36" xr6:coauthVersionMax="36" xr10:uidLastSave="{00000000-0000-0000-0000-000000000000}"/>
  <bookViews>
    <workbookView xWindow="0" yWindow="0" windowWidth="28800" windowHeight="13425" xr2:uid="{939A08D9-1EEE-4750-8E54-BFB37B78DFAF}"/>
  </bookViews>
  <sheets>
    <sheet name="Table of Contents" sheetId="30" r:id="rId1"/>
    <sheet name="3.4.1." sheetId="2" r:id="rId2"/>
    <sheet name="3.4.2." sheetId="3" r:id="rId3"/>
    <sheet name="3.4.3." sheetId="4" r:id="rId4"/>
    <sheet name="3.4.4." sheetId="5" r:id="rId5"/>
    <sheet name="3.4.5." sheetId="6" r:id="rId6"/>
    <sheet name="3.4.6." sheetId="7" r:id="rId7"/>
    <sheet name="3.4.7." sheetId="8" r:id="rId8"/>
    <sheet name="3.4.8." sheetId="9" r:id="rId9"/>
    <sheet name="3.4.9." sheetId="10" r:id="rId10"/>
    <sheet name="3.4.10." sheetId="11" r:id="rId11"/>
    <sheet name="3.4.11." sheetId="12" r:id="rId12"/>
    <sheet name="3.4.12." sheetId="13" r:id="rId13"/>
    <sheet name="3.4.13." sheetId="14" r:id="rId14"/>
    <sheet name="3.4.14." sheetId="15" r:id="rId15"/>
    <sheet name="3.4.15." sheetId="16" r:id="rId16"/>
    <sheet name="3.4.16." sheetId="17" r:id="rId17"/>
    <sheet name="3.4.17." sheetId="18" r:id="rId18"/>
    <sheet name="3.4.18." sheetId="19" r:id="rId19"/>
    <sheet name="3.4.19." sheetId="20" r:id="rId20"/>
    <sheet name="3.4.20." sheetId="21" r:id="rId21"/>
    <sheet name="3.4.21." sheetId="22" r:id="rId22"/>
    <sheet name="3.4.22." sheetId="23" r:id="rId23"/>
    <sheet name="3.4.23." sheetId="24" r:id="rId24"/>
    <sheet name="3.4.24." sheetId="25" r:id="rId25"/>
    <sheet name="3.4.25." sheetId="26" r:id="rId26"/>
    <sheet name="3.4.26." sheetId="27" r:id="rId27"/>
    <sheet name="3.4.27." sheetId="28" r:id="rId28"/>
    <sheet name="3.4.28." sheetId="29" r:id="rId2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6" l="1"/>
  <c r="H5" i="26"/>
  <c r="H8" i="25"/>
  <c r="H9" i="25"/>
  <c r="H10" i="25"/>
  <c r="H11" i="25"/>
  <c r="H12" i="25"/>
  <c r="F5" i="23"/>
  <c r="F6" i="23"/>
  <c r="F7" i="23"/>
  <c r="F8" i="23"/>
  <c r="F9" i="23"/>
  <c r="F11" i="23"/>
  <c r="F12" i="23"/>
  <c r="F13" i="23"/>
  <c r="F14" i="23"/>
  <c r="F15" i="23"/>
  <c r="E5" i="16"/>
  <c r="E6" i="16"/>
  <c r="E7" i="16"/>
  <c r="B8" i="16"/>
  <c r="C8" i="16"/>
  <c r="D8" i="16"/>
  <c r="F8" i="16"/>
  <c r="G8" i="16"/>
  <c r="D10" i="15"/>
  <c r="D12" i="15" s="1"/>
  <c r="E12" i="15"/>
  <c r="B5" i="14"/>
  <c r="C5" i="14"/>
  <c r="B8" i="14"/>
  <c r="B11" i="14"/>
  <c r="B5" i="7"/>
  <c r="B18" i="7" s="1"/>
  <c r="C5" i="7"/>
  <c r="C18" i="7" s="1"/>
  <c r="D5" i="7"/>
  <c r="D18" i="7"/>
  <c r="E15" i="6"/>
  <c r="E8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1273ED3-1B28-4F6B-8C60-BAE4A96DB91E}">
      <text>
        <r>
          <rPr>
            <sz val="8"/>
            <color indexed="81"/>
            <rFont val="Tahoma"/>
            <family val="2"/>
            <charset val="238"/>
          </rPr>
          <t>Source: National Health Insurance Fund Administration.</t>
        </r>
      </text>
    </comment>
    <comment ref="A49" authorId="0" shapeId="0" xr:uid="{5B14ECD1-E649-4FD1-BD0A-ACC75F9C1F28}">
      <text>
        <r>
          <rPr>
            <sz val="8"/>
            <color indexed="81"/>
            <rFont val="Arial"/>
            <family val="2"/>
            <charset val="238"/>
          </rPr>
          <t>Main benefits.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09FE3D-7850-46F8-B619-24FA38436463}">
      <text>
        <r>
          <rPr>
            <sz val="8"/>
            <color indexed="81"/>
            <rFont val="Tahoma"/>
            <family val="2"/>
            <charset val="238"/>
          </rPr>
          <t>Source: Central Administration of National Pension Insurance.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9FFEFDE-8756-49FA-A9BF-5EA5D9060EFB}">
      <text>
        <r>
          <rPr>
            <sz val="8"/>
            <color indexed="81"/>
            <rFont val="Tahoma"/>
            <family val="2"/>
            <charset val="238"/>
          </rPr>
          <t>Excluding military bodies and dependent provisions, including data on the Hungarian State Railways. Source: Central Administration of National Pension Insurance.</t>
        </r>
      </text>
    </comment>
    <comment ref="A5" authorId="0" shapeId="0" xr:uid="{530B0BB5-058A-441D-B4C0-6AD99E74D415}">
      <text>
        <r>
          <rPr>
            <sz val="8"/>
            <color indexed="81"/>
            <rFont val="Tahoma"/>
            <family val="2"/>
            <charset val="238"/>
          </rPr>
          <t>Claims for old age-, disability-, accident  disability-, dependent-, accident dependent pensions.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047786A-6623-4850-BF8B-8BD3EC62BFBE}">
      <text>
        <r>
          <rPr>
            <sz val="8"/>
            <color indexed="81"/>
            <rFont val="Tahoma"/>
            <family val="2"/>
            <charset val="238"/>
          </rPr>
          <t>Source: Central Administration of National Pension Insurance.</t>
        </r>
      </text>
    </comment>
    <comment ref="A7" authorId="0" shapeId="0" xr:uid="{FF7472DA-6CD4-44A8-A9D7-B055602F33B2}">
      <text>
        <r>
          <rPr>
            <sz val="8"/>
            <color indexed="81"/>
            <rFont val="Arial"/>
            <family val="2"/>
            <charset val="238"/>
          </rPr>
          <t>Data include the sum of thirteenth month pension paid since 2004.</t>
        </r>
      </text>
    </comment>
    <comment ref="B16" authorId="0" shapeId="0" xr:uid="{F72E9EC9-A35B-4030-B067-E1D4B942754D}">
      <text>
        <r>
          <rPr>
            <sz val="8"/>
            <color indexed="81"/>
            <rFont val="Arial"/>
            <family val="2"/>
            <charset val="238"/>
          </rPr>
          <t xml:space="preserve"> Fogyasztóiár-index-szel (109,8) számolva -  Calculated with consumer price index (109,8)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35574715-18A8-4A89-843E-99870B8FE21A}">
      <text>
        <r>
          <rPr>
            <sz val="8"/>
            <color indexed="81"/>
            <rFont val="Arial"/>
            <family val="2"/>
            <charset val="238"/>
          </rPr>
          <t xml:space="preserve">See Methodology.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19" authorId="0" shapeId="0" xr:uid="{183E17C9-9632-4FDD-8EC7-1417BA1475A1}">
      <text>
        <r>
          <rPr>
            <sz val="8"/>
            <color indexed="81"/>
            <rFont val="Tahoma"/>
            <family val="2"/>
            <charset val="238"/>
          </rPr>
          <t xml:space="preserve"> Fogyasztóiár-index-szel (109,8) számolva -  Calculated with consumer price index (109,8)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6277CE8-F757-4683-9A90-BD289E5AF96E}">
      <text>
        <r>
          <rPr>
            <sz val="8"/>
            <color indexed="81"/>
            <rFont val="Tahoma"/>
            <family val="2"/>
            <charset val="238"/>
          </rPr>
          <t>Including exemption by age pension.</t>
        </r>
      </text>
    </comment>
    <comment ref="D2" authorId="0" shapeId="0" xr:uid="{0E91F731-64FA-4529-9C36-75B6C2711A6B}">
      <text>
        <r>
          <rPr>
            <sz val="8"/>
            <color indexed="81"/>
            <rFont val="Arial"/>
            <family val="2"/>
            <charset val="238"/>
          </rPr>
          <t>Including early retirement, pre- and miners' pensions.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0A8300-D10D-4766-B2AE-8A243FD1DF67}">
      <text>
        <r>
          <rPr>
            <sz val="8"/>
            <color indexed="81"/>
            <rFont val="Arial"/>
            <family val="2"/>
            <charset val="238"/>
          </rPr>
          <t>Source: Central Administration of National Pension Insurance.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D3252CE4-F94F-4FE2-9D83-54F180DD1C9F}">
      <text>
        <r>
          <rPr>
            <sz val="8"/>
            <color indexed="81"/>
            <rFont val="Tahoma"/>
            <family val="2"/>
            <charset val="238"/>
          </rPr>
          <t>Including temporary widowhood pensioners.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4DA2A9-2A1F-4C23-86A0-448E11480F88}">
      <text>
        <r>
          <rPr>
            <sz val="8"/>
            <color indexed="81"/>
            <rFont val="Arial"/>
            <family val="2"/>
            <charset val="238"/>
          </rPr>
          <t>Data after pension increase.
Source: Central Administration of National Pension Insurance.</t>
        </r>
      </text>
    </comment>
    <comment ref="E2" authorId="0" shapeId="0" xr:uid="{71617C55-11C9-4AA6-9F8C-8220EE3E5ECA}">
      <text>
        <r>
          <rPr>
            <sz val="8"/>
            <color indexed="81"/>
            <rFont val="Tahoma"/>
            <family val="2"/>
            <charset val="238"/>
          </rPr>
          <t>Including early retirement, pre- and miners' pensions.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F86D78B-3397-4DFC-BA5B-28D58E2415E0}">
      <text>
        <r>
          <rPr>
            <sz val="8"/>
            <color indexed="81"/>
            <rFont val="Tahoma"/>
            <family val="2"/>
            <charset val="238"/>
          </rPr>
          <t>Including data of the Hungarian State Railways, excluding data of professionals serving at armed forces, military organizations and civil national security services. The sick-pay data include also accident sick-pay. Source: National Health Insurance Fund Administration.</t>
        </r>
      </text>
    </comment>
    <comment ref="C3" authorId="0" shapeId="0" xr:uid="{9A6D31EE-6621-431E-BB0E-27327D859C3C}">
      <text>
        <r>
          <rPr>
            <sz val="8"/>
            <color indexed="81"/>
            <rFont val="Arial"/>
            <family val="2"/>
            <charset val="238"/>
          </rPr>
          <t>Estimation, based on the Labour Force Survey data of HCSO.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02CAD4F-C8BA-4C9C-A33A-720C727A3C9D}">
      <text>
        <r>
          <rPr>
            <sz val="8"/>
            <color indexed="81"/>
            <rFont val="Tahoma"/>
            <family val="2"/>
            <charset val="238"/>
          </rPr>
          <t>Data of pay offices, where sick-pay was directly paid. The data include employers where social security pay-office functions. Source: National Health Insurance Fund Administration.</t>
        </r>
      </text>
    </comment>
    <comment ref="A6" authorId="0" shapeId="0" xr:uid="{8301A9BA-6E8D-48BC-83D7-A6A9E84730B3}">
      <text>
        <r>
          <rPr>
            <sz val="8"/>
            <color indexed="81"/>
            <rFont val="Arial"/>
            <family val="2"/>
            <charset val="238"/>
          </rPr>
          <t xml:space="preserve">By working  days.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CA01AD1-3D2E-4071-BD88-6CCD71D1174B}">
      <text>
        <r>
          <rPr>
            <sz val="8"/>
            <color indexed="81"/>
            <rFont val="Tahoma"/>
            <family val="2"/>
            <charset val="238"/>
          </rPr>
          <t>Source: National Health Insurance Fund Administration, Hungarian State Treasury.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5A5DFBB-FC36-4279-8E30-A4C2A2E4BC77}">
      <text>
        <r>
          <rPr>
            <sz val="8"/>
            <color indexed="81"/>
            <rFont val="Tahoma"/>
            <family val="2"/>
            <charset val="238"/>
          </rPr>
          <t>Source: Act LXXXIV of 1998, Act XXXIII of 2002.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2CBCFEF-1C2B-4623-AD29-EF92610F1A8D}">
      <text>
        <r>
          <rPr>
            <sz val="8"/>
            <color indexed="81"/>
            <rFont val="Tahoma"/>
            <family val="2"/>
            <charset val="238"/>
          </rPr>
          <t>Between 1999 and 8 November 2002 child-care assistance benefit: combined data of family allowance and schooling support. Source: Hungarian State Treasury.</t>
        </r>
      </text>
    </comment>
    <comment ref="A6" authorId="0" shapeId="0" xr:uid="{960D01BB-1C51-4D85-A689-2EAF1C53A20D}">
      <text>
        <r>
          <rPr>
            <sz val="8"/>
            <color indexed="81"/>
            <rFont val="Arial"/>
            <family val="2"/>
            <charset val="238"/>
          </rPr>
          <t>From 2002 including 13th-month supplement.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25C2822-ACD0-47F0-A419-FB35998F4044}">
      <text>
        <r>
          <rPr>
            <sz val="8"/>
            <color indexed="81"/>
            <rFont val="Tahoma"/>
            <family val="2"/>
            <charset val="238"/>
          </rPr>
          <t>Excluding children living in children's homes. Source: Hungarian State Treasury.</t>
        </r>
      </text>
    </comment>
    <comment ref="A7" authorId="0" shapeId="0" xr:uid="{9646C0A5-CA18-4846-A2F8-A94A15F85933}">
      <text>
        <r>
          <rPr>
            <sz val="8"/>
            <color indexed="81"/>
            <rFont val="Arial"/>
            <family val="2"/>
            <charset val="238"/>
          </rPr>
          <t>Including co-habitees.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0" authorId="0" shapeId="0" xr:uid="{DAB8304B-65D3-4B25-BF55-F9AD7B24E9CD}">
      <text>
        <r>
          <rPr>
            <sz val="8"/>
            <color indexed="81"/>
            <rFont val="Arial"/>
            <family val="2"/>
            <charset val="238"/>
          </rPr>
          <t>Including co-habitees.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3" authorId="0" shapeId="0" xr:uid="{3536A232-E5E8-4807-B4EE-F051C20821EC}">
      <text>
        <r>
          <rPr>
            <sz val="8"/>
            <color indexed="81"/>
            <rFont val="Arial"/>
            <family val="2"/>
            <charset val="238"/>
          </rPr>
          <t>Including co-habitees.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B0BA167-F275-4A53-AAA9-7771A074A1F1}">
      <text>
        <r>
          <rPr>
            <sz val="8"/>
            <color indexed="81"/>
            <rFont val="Tahoma"/>
            <family val="2"/>
            <charset val="238"/>
          </rPr>
          <t>Including young people receiving after-care provision.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269DCDF9-2D14-4AF7-90BF-67CE95525353}">
      <text>
        <r>
          <rPr>
            <sz val="8"/>
            <color indexed="81"/>
            <rFont val="Tahoma"/>
            <family val="2"/>
            <charset val="238"/>
          </rPr>
          <t>Excluding supports.</t>
        </r>
      </text>
    </comment>
    <comment ref="A4" authorId="0" shapeId="0" xr:uid="{34F2C3B6-7DC0-4F89-BA03-F0D678F84870}">
      <text>
        <r>
          <rPr>
            <sz val="8"/>
            <color indexed="81"/>
            <rFont val="Tahoma"/>
            <family val="2"/>
            <charset val="238"/>
          </rPr>
          <t>Excluding supports.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A1D6AA2-13EC-45FC-8C3D-79B0103534EC}">
      <text>
        <r>
          <rPr>
            <sz val="8"/>
            <color indexed="81"/>
            <rFont val="Tahoma"/>
            <family val="2"/>
            <charset val="238"/>
          </rPr>
          <t>Data apply to 31 May.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4" authorId="0" shapeId="0" xr:uid="{BB71A50B-EED5-45D3-9EB0-BF77319E1219}">
      <text>
        <r>
          <rPr>
            <sz val="8"/>
            <color indexed="81"/>
            <rFont val="Arial"/>
            <family val="2"/>
            <charset val="238"/>
          </rPr>
          <t>Including social organizations.</t>
        </r>
      </text>
    </comment>
    <comment ref="F5" authorId="0" shapeId="0" xr:uid="{FA1280A1-3406-4735-8157-B74D78A2C9E3}">
      <text>
        <r>
          <rPr>
            <sz val="8"/>
            <color indexed="81"/>
            <rFont val="Arial"/>
            <family val="2"/>
            <charset val="238"/>
          </rPr>
          <t>Including social organizations.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888827B1-E6A7-4059-A1CE-24142D58F12F}">
      <text>
        <r>
          <rPr>
            <sz val="8"/>
            <color indexed="81"/>
            <rFont val="Tahoma"/>
            <family val="2"/>
            <charset val="238"/>
          </rPr>
          <t>Including social organizations.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A9451E4B-0D9C-4562-A442-5435CF793206}">
      <text>
        <r>
          <rPr>
            <sz val="8"/>
            <color indexed="81"/>
            <rFont val="Arial"/>
            <family val="2"/>
            <charset val="238"/>
          </rPr>
          <t>Due to 1 July 2006 eligibility changes social benefit recipient data (average number) and per capita average benefits refer to the 1 July 2006 – 31 December 2006 period.</t>
        </r>
      </text>
    </comment>
    <comment ref="E4" authorId="0" shapeId="0" xr:uid="{668F3545-25CA-4A68-BE0B-FBE0D9580D09}">
      <text>
        <r>
          <rPr>
            <sz val="8"/>
            <color indexed="81"/>
            <rFont val="Arial"/>
            <family val="2"/>
            <charset val="238"/>
          </rPr>
          <t>Due to 1 July 2006 eligibility changes social benefit recipient data (average number) and per capita average benefits refer to the 1 July 2006 – 31 December 2006 period.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D0F525A-49CF-4426-A240-AF9755623B35}">
      <text>
        <r>
          <rPr>
            <b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Data after pension increase.
Source: Central Administration of National Pension Insurance.</t>
        </r>
      </text>
    </comment>
    <comment ref="A31" authorId="0" shapeId="0" xr:uid="{CD63A80C-94FA-452A-9CD4-CFC20AA60C43}">
      <text>
        <r>
          <rPr>
            <sz val="8"/>
            <color indexed="81"/>
            <rFont val="Arial"/>
            <family val="2"/>
            <charset val="238"/>
          </rPr>
          <t>Including temporary-, regular social and miners health deterioration allowances.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4D59B9-80B4-423F-993A-7C794AB0B41D}">
      <text>
        <r>
          <rPr>
            <sz val="8"/>
            <color indexed="81"/>
            <rFont val="Arial"/>
            <family val="2"/>
            <charset val="238"/>
          </rPr>
          <t>Data after pension increase.</t>
        </r>
      </text>
    </comment>
    <comment ref="A31" authorId="0" shapeId="0" xr:uid="{8EE8416C-565A-451E-A919-A48D47CE8A19}">
      <text>
        <r>
          <rPr>
            <sz val="8"/>
            <color indexed="81"/>
            <rFont val="Arial"/>
            <family val="2"/>
            <charset val="238"/>
          </rPr>
          <t>Including temporary-, regular social and miners health deterioration allowances.</t>
        </r>
      </text>
    </comment>
  </commentList>
</comments>
</file>

<file path=xl/sharedStrings.xml><?xml version="1.0" encoding="utf-8"?>
<sst xmlns="http://schemas.openxmlformats.org/spreadsheetml/2006/main" count="684" uniqueCount="394">
  <si>
    <t>Expenditures, total</t>
  </si>
  <si>
    <t>expenses of asset management</t>
  </si>
  <si>
    <t>other expenses</t>
  </si>
  <si>
    <t>Of which: operational expenses</t>
  </si>
  <si>
    <t>Other expenses</t>
  </si>
  <si>
    <t>13th month pension</t>
  </si>
  <si>
    <t>dependent's pension provision</t>
  </si>
  <si>
    <t>Of which: disability and accident disability pension of degree III under the age limit</t>
  </si>
  <si>
    <t>Pension benefit</t>
  </si>
  <si>
    <t>accident rent</t>
  </si>
  <si>
    <t>expenses of paying child-care fee</t>
  </si>
  <si>
    <t>pregnancy and confinement benefit</t>
  </si>
  <si>
    <t>compensation rent</t>
  </si>
  <si>
    <t>sickness benefits</t>
  </si>
  <si>
    <t>Of which: sick-pay</t>
  </si>
  <si>
    <t>Benefits in cash</t>
  </si>
  <si>
    <t>expenses resulting from international agreements and emergency treatments provided abroad</t>
  </si>
  <si>
    <t>refunding of travel expenses</t>
  </si>
  <si>
    <t>subsidization of therapeutical equipments</t>
  </si>
  <si>
    <t>subsidization of medicaments</t>
  </si>
  <si>
    <t>mother's milk supply</t>
  </si>
  <si>
    <t>balneological services</t>
  </si>
  <si>
    <t>Of which: curative-preventive health cares</t>
  </si>
  <si>
    <t>Provisions in kind</t>
  </si>
  <si>
    <t>Expenditures</t>
  </si>
  <si>
    <t>Revenues, total</t>
  </si>
  <si>
    <t>Revenues used for operation</t>
  </si>
  <si>
    <t xml:space="preserve">Revenues from assets management </t>
  </si>
  <si>
    <t>repayments of health care providers</t>
  </si>
  <si>
    <t>-</t>
  </si>
  <si>
    <t>payments of social security institutions</t>
  </si>
  <si>
    <t>reimbursement of benefits based on international agreements</t>
  </si>
  <si>
    <t>payment of medicament producers, distributors</t>
  </si>
  <si>
    <t>return of payments, other revenues</t>
  </si>
  <si>
    <t xml:space="preserve">accident and other damage compensation </t>
  </si>
  <si>
    <t>Of which: private charge of abortion</t>
  </si>
  <si>
    <t>Other revenues</t>
  </si>
  <si>
    <t>reimbursement of expenses on child-care fee</t>
  </si>
  <si>
    <t>received liquid assetst from the central budget</t>
  </si>
  <si>
    <t>budgetary contribution to expenses connected with handling of health tasks</t>
  </si>
  <si>
    <t>Of which: reimbursement of costs connected with abortion</t>
  </si>
  <si>
    <t>Central budget contributions</t>
  </si>
  <si>
    <t>charge of overdue payments, fine</t>
  </si>
  <si>
    <t>health contribution</t>
  </si>
  <si>
    <t>contribution to the expenses of the preferential pension provision benefit of armed corporations</t>
  </si>
  <si>
    <t>employer's contribution to sick-pay</t>
  </si>
  <si>
    <t>insuree's health insurance contribution</t>
  </si>
  <si>
    <t>contribution paid according to agreement</t>
  </si>
  <si>
    <t>accident contribution</t>
  </si>
  <si>
    <t xml:space="preserve">within it: health insurance contribution for unemployed provision </t>
  </si>
  <si>
    <t>Of which: employer's health insurance contribution</t>
  </si>
  <si>
    <t>Revenues and contributions</t>
  </si>
  <si>
    <t>Revenues</t>
  </si>
  <si>
    <t>million, HUF</t>
  </si>
  <si>
    <t>Revenues and expenditures</t>
  </si>
  <si>
    <t>3.4.1. Revenues and expenditures of the Health Insurance Fund, 2006</t>
  </si>
  <si>
    <t xml:space="preserve">Total  </t>
  </si>
  <si>
    <t>Expenditures of assets management</t>
  </si>
  <si>
    <t>Operational expenditure</t>
  </si>
  <si>
    <t>Pension insurance and other expenditure</t>
  </si>
  <si>
    <t>Lump-sum payment under special consideration</t>
  </si>
  <si>
    <t>13th month retirement pension</t>
  </si>
  <si>
    <t>retirement allowances paid to dependents of the retired person</t>
  </si>
  <si>
    <t xml:space="preserve">disabillity and accident disabillity pensions </t>
  </si>
  <si>
    <t>old-age pension</t>
  </si>
  <si>
    <t>Of which:</t>
  </si>
  <si>
    <t>Retirement allowances</t>
  </si>
  <si>
    <t>Total</t>
  </si>
  <si>
    <t>Revenues connected with assets management</t>
  </si>
  <si>
    <t>other revenues connected with pension insurance</t>
  </si>
  <si>
    <t xml:space="preserve">contributions from central government </t>
  </si>
  <si>
    <t>interest on overdue payments and penalty</t>
  </si>
  <si>
    <t>other revenues and contributions</t>
  </si>
  <si>
    <t>pension contribution revenues from insured persons</t>
  </si>
  <si>
    <t>employer's pension insurance revenues</t>
  </si>
  <si>
    <t>Million HUF</t>
  </si>
  <si>
    <t>3.4.2. Revenues and expenditures of the Pension Insurance Fund, 2006</t>
  </si>
  <si>
    <t>Disability allowance</t>
  </si>
  <si>
    <t xml:space="preserve">Benefits to persons with reduced working ability </t>
  </si>
  <si>
    <t xml:space="preserve">Number of approval rulings for retirement claims </t>
  </si>
  <si>
    <t xml:space="preserve">Number of resolutions, total </t>
  </si>
  <si>
    <t xml:space="preserve"> Disability allowance</t>
  </si>
  <si>
    <t>Benefits to persons with reduced working ability</t>
  </si>
  <si>
    <t xml:space="preserve"> Application for approval of contribution period</t>
  </si>
  <si>
    <t>Claims for pension announcement</t>
  </si>
  <si>
    <t xml:space="preserve"> Of which:</t>
  </si>
  <si>
    <t>Number of claims, total</t>
  </si>
  <si>
    <t>Denomination</t>
  </si>
  <si>
    <t>3.4.3. Retirement claims</t>
  </si>
  <si>
    <t>Change of the real value of pensions</t>
  </si>
  <si>
    <t>Change of the nominal value of pensions</t>
  </si>
  <si>
    <t>Net pension index</t>
  </si>
  <si>
    <t>Real terms of monthly provision per provisioner</t>
  </si>
  <si>
    <t>..</t>
  </si>
  <si>
    <t>Consumer price index for pensioners</t>
  </si>
  <si>
    <t>Nominal amount of monthly provision per provisioner</t>
  </si>
  <si>
    <t>Previous year = 100.0</t>
  </si>
  <si>
    <t>2000 = 100,0</t>
  </si>
  <si>
    <t>as a  % of the average net nominal earnings</t>
  </si>
  <si>
    <t>Monthly nominal amount of provision per capita, HUF</t>
  </si>
  <si>
    <t xml:space="preserve"> as a % of the GDP</t>
  </si>
  <si>
    <t>Amounts paid, billion HUF</t>
  </si>
  <si>
    <t>as a % of the population</t>
  </si>
  <si>
    <t xml:space="preserve">Average number of provisioners, thousands </t>
  </si>
  <si>
    <t xml:space="preserve">Denomination </t>
  </si>
  <si>
    <t>3.4.4. Pensions, retirement  provisions</t>
  </si>
  <si>
    <t>pensions</t>
  </si>
  <si>
    <t>Pensions by total own right</t>
  </si>
  <si>
    <t>Pensions by cause of employment policy</t>
  </si>
  <si>
    <t>Disability and accident disability</t>
  </si>
  <si>
    <t>Old-age</t>
  </si>
  <si>
    <t>Year</t>
  </si>
  <si>
    <t>3.4.5. Number of new pensions by own right in the respective year</t>
  </si>
  <si>
    <t>Recipients of other retirement provision</t>
  </si>
  <si>
    <t>Recipients of marital supplement</t>
  </si>
  <si>
    <t>Recipients of disability benefit</t>
  </si>
  <si>
    <t>Recipients of accident benefit</t>
  </si>
  <si>
    <t>Rentiers of agricultural co-operatives</t>
  </si>
  <si>
    <t>Recipients of orphan's allowance</t>
  </si>
  <si>
    <t>Recipients of parents’ pension</t>
  </si>
  <si>
    <t>Widowhood pensioners</t>
  </si>
  <si>
    <t>Miners’ and early retirement pensioners</t>
  </si>
  <si>
    <t>below retirement age</t>
  </si>
  <si>
    <t>above retirement age</t>
  </si>
  <si>
    <t>Disability pensioners</t>
  </si>
  <si>
    <t>Old-age pensioners</t>
  </si>
  <si>
    <t>females</t>
  </si>
  <si>
    <t>males</t>
  </si>
  <si>
    <t>Of which</t>
  </si>
  <si>
    <t>Provisioners</t>
  </si>
  <si>
    <t>3.4.6. Pensioners and retirement provisioners by type of provision, January 2007 [persons]</t>
  </si>
  <si>
    <t>150 000–</t>
  </si>
  <si>
    <t>120 000–149 999</t>
  </si>
  <si>
    <t>110 000–119 999</t>
  </si>
  <si>
    <t>100 000–109 999</t>
  </si>
  <si>
    <t xml:space="preserve">  90 000–  99 999</t>
  </si>
  <si>
    <t xml:space="preserve">  80 000–  89 999</t>
  </si>
  <si>
    <t xml:space="preserve">  70 000–  79 999</t>
  </si>
  <si>
    <t xml:space="preserve">  60 000–  69 999</t>
  </si>
  <si>
    <t xml:space="preserve">  50 000–  59 999</t>
  </si>
  <si>
    <t xml:space="preserve">  40 000–  49 999</t>
  </si>
  <si>
    <t xml:space="preserve">  30 000–  39 999</t>
  </si>
  <si>
    <t>−</t>
  </si>
  <si>
    <t xml:space="preserve">  20 000–  29 999</t>
  </si>
  <si>
    <t xml:space="preserve">–  19 999  </t>
  </si>
  <si>
    <t>Females</t>
  </si>
  <si>
    <t>Males</t>
  </si>
  <si>
    <t>pensioners below retirement age</t>
  </si>
  <si>
    <t>pensioners above retirement age</t>
  </si>
  <si>
    <t>Pensioners by own right, total</t>
  </si>
  <si>
    <t>Pensioners by cause of employ-ment policy</t>
  </si>
  <si>
    <t>Disability pension</t>
  </si>
  <si>
    <t>Monthly sum of full provision, HUF</t>
  </si>
  <si>
    <t>3.4.7. Number of full pensioners by monthly provision, January 2007 [persons]</t>
  </si>
  <si>
    <t>Expenditure per sick-pay day, HUF</t>
  </si>
  <si>
    <t>Sick-pay expenditure, million HUF</t>
  </si>
  <si>
    <t>self employed</t>
  </si>
  <si>
    <t>employees</t>
  </si>
  <si>
    <t xml:space="preserve">Of which: </t>
  </si>
  <si>
    <t>Sick-pay days per case</t>
  </si>
  <si>
    <t>Sick-pay days per claimants</t>
  </si>
  <si>
    <t>Number of sick-pay days, million</t>
  </si>
  <si>
    <t xml:space="preserve">Rate of persons on sick-pay, %  </t>
  </si>
  <si>
    <t>self employed, thousands</t>
  </si>
  <si>
    <t>employees, thousands</t>
  </si>
  <si>
    <t>Daily average number of persons on sick-pay, thousands</t>
  </si>
  <si>
    <t>Daily average number of claimants, thousands</t>
  </si>
  <si>
    <t xml:space="preserve">Denomination  </t>
  </si>
  <si>
    <t>3.4.8. Sick-pay</t>
  </si>
  <si>
    <t>Expenditure per working day, HUF</t>
  </si>
  <si>
    <t>Expenditure on  sick-leave, million HUF</t>
  </si>
  <si>
    <t xml:space="preserve">Daily average number of persons on sick-leave, thousands </t>
  </si>
  <si>
    <t>Of which: working days, million</t>
  </si>
  <si>
    <t xml:space="preserve">Number of calendar days of sick-leave, million </t>
  </si>
  <si>
    <t>Average number of employees, thousands</t>
  </si>
  <si>
    <t xml:space="preserve">Denomination   </t>
  </si>
  <si>
    <t>3.4.9. Sick-leave</t>
  </si>
  <si>
    <t xml:space="preserve">Amount of child care allowance and fee as a % of the GDP </t>
  </si>
  <si>
    <t>Per capita average, HUF/month</t>
  </si>
  <si>
    <t>Amount paid, million HUF</t>
  </si>
  <si>
    <t>Actual number of person receiving fee, thousands</t>
  </si>
  <si>
    <t>Fee</t>
  </si>
  <si>
    <t>Actual number of persons entitled for allowance, thousands</t>
  </si>
  <si>
    <t>Allowance</t>
  </si>
  <si>
    <t>3.4.10. Child-care allowance and fee</t>
  </si>
  <si>
    <t xml:space="preserve">                ..</t>
  </si>
  <si>
    <t>family</t>
  </si>
  <si>
    <t>single parent</t>
  </si>
  <si>
    <t>For chronically ill or handicapped children per child</t>
  </si>
  <si>
    <t>For three and more children per child</t>
  </si>
  <si>
    <t>For two children per child</t>
  </si>
  <si>
    <t>For one child</t>
  </si>
  <si>
    <t>January
2007</t>
  </si>
  <si>
    <t>January
2006</t>
  </si>
  <si>
    <t>September
2004</t>
  </si>
  <si>
    <t>January
2000</t>
  </si>
  <si>
    <t>Net amount per capita in a family</t>
  </si>
  <si>
    <t>Ellátásban részesülő</t>
  </si>
  <si>
    <t>3.4.11. Monthly amount of family allowances by modification dates [HUF]</t>
  </si>
  <si>
    <t>Average amount per family, HUF/month</t>
  </si>
  <si>
    <t>Amount paid as a % of the GDP</t>
  </si>
  <si>
    <t>Amount paid, billion HUF</t>
  </si>
  <si>
    <t xml:space="preserve">Number of children receiving benefit as a % of ages 0–18 years </t>
  </si>
  <si>
    <t>Average monthly number of children receiving benefit, thousands</t>
  </si>
  <si>
    <t xml:space="preserve">Average monthly number of  families receiving benefit, thousands </t>
  </si>
  <si>
    <t>3.4.12. Comprehensive data on family allowance</t>
  </si>
  <si>
    <t>married couples</t>
  </si>
  <si>
    <t>single parents</t>
  </si>
  <si>
    <t>For three children</t>
  </si>
  <si>
    <t>For two children</t>
  </si>
  <si>
    <t>Number of recipients of benefit</t>
  </si>
  <si>
    <t>April 2006</t>
  </si>
  <si>
    <t>April 2005</t>
  </si>
  <si>
    <t>July 2004</t>
  </si>
  <si>
    <t>July 2000</t>
  </si>
  <si>
    <t>Number of children</t>
  </si>
  <si>
    <t>Number of families</t>
  </si>
  <si>
    <t>3.4.13. Recipients of family allowance [thousands]</t>
  </si>
  <si>
    <t xml:space="preserve">Aged 18 years and over </t>
  </si>
  <si>
    <t>Minors  total</t>
  </si>
  <si>
    <t>15–17 years old</t>
  </si>
  <si>
    <t>12–14 years old</t>
  </si>
  <si>
    <t>10–11 years old</t>
  </si>
  <si>
    <t xml:space="preserve">  6–  9 years old</t>
  </si>
  <si>
    <t xml:space="preserve">  4–  5 years old</t>
  </si>
  <si>
    <t xml:space="preserve">  –  3 years old</t>
  </si>
  <si>
    <t>Rate per ten thousand inhabitants of the same age</t>
  </si>
  <si>
    <t xml:space="preserve">    –  3 years old</t>
  </si>
  <si>
    <t>Number of young people receiving child protection</t>
  </si>
  <si>
    <t xml:space="preserve"> Age-groups</t>
  </si>
  <si>
    <t>3.4.14. Young people under child protection by age-groups</t>
  </si>
  <si>
    <t>Home providing nursing care</t>
  </si>
  <si>
    <t>Network of foster parents</t>
  </si>
  <si>
    <t>Children’s home</t>
  </si>
  <si>
    <t>foster care</t>
  </si>
  <si>
    <t>of which girls</t>
  </si>
  <si>
    <t>total</t>
  </si>
  <si>
    <t>long-term</t>
  </si>
  <si>
    <t>short-term</t>
  </si>
  <si>
    <t>temporary placement</t>
  </si>
  <si>
    <t>Young adults</t>
  </si>
  <si>
    <t>Minors</t>
  </si>
  <si>
    <t>Type of placement</t>
  </si>
  <si>
    <t>3.4.15. Placement of children and young adults who are under child protection, 2006</t>
  </si>
  <si>
    <t>Number of families where endangered minors live</t>
  </si>
  <si>
    <t>due to reasons of health</t>
  </si>
  <si>
    <t>due to financial reasons</t>
  </si>
  <si>
    <t>due to behaviour</t>
  </si>
  <si>
    <t>due to circumstances</t>
  </si>
  <si>
    <t>Number of endangered minors</t>
  </si>
  <si>
    <t>Number of persons under truesteeship</t>
  </si>
  <si>
    <t>Number of minors under guardianship</t>
  </si>
  <si>
    <t>Number of filed documents</t>
  </si>
  <si>
    <t>Number of resolutions of the public guardianship authority</t>
  </si>
  <si>
    <t>3.4.16. Public guardianship authorities</t>
  </si>
  <si>
    <t>Minors declared as adoptable</t>
  </si>
  <si>
    <t>Dissolved adoptions</t>
  </si>
  <si>
    <t>For foreign citizens</t>
  </si>
  <si>
    <t>Approved adoptions</t>
  </si>
  <si>
    <t>3.4.17. Adoption</t>
  </si>
  <si>
    <t>Average daily number of infants nursed as a  % of places</t>
  </si>
  <si>
    <t>Infants enrolled as a % of infants in nursery age</t>
  </si>
  <si>
    <t>to other nurseries</t>
  </si>
  <si>
    <t>to private nurseries</t>
  </si>
  <si>
    <t>to nonprofit nurseries</t>
  </si>
  <si>
    <t xml:space="preserve">to nurseries of local governments </t>
  </si>
  <si>
    <t>Infants enrolled, total</t>
  </si>
  <si>
    <t>qualified, subordinate nurses</t>
  </si>
  <si>
    <t>Child-care nurse</t>
  </si>
  <si>
    <t>Number of places(active)</t>
  </si>
  <si>
    <t>Infant nurseries (active)</t>
  </si>
  <si>
    <t>3.4.18. Infant nurseries</t>
  </si>
  <si>
    <t>Number of children receiving care</t>
  </si>
  <si>
    <t>Number of persons employed in service</t>
  </si>
  <si>
    <t>Number of settlements covered by service</t>
  </si>
  <si>
    <t>Number of settlements providing services</t>
  </si>
  <si>
    <t>Number of services</t>
  </si>
  <si>
    <t>Child welfare services</t>
  </si>
  <si>
    <t>Family care services</t>
  </si>
  <si>
    <t>3.4.19. Main data on family care services and child welfare services</t>
  </si>
  <si>
    <t>Budapest</t>
  </si>
  <si>
    <t xml:space="preserve">100 000–           </t>
  </si>
  <si>
    <t xml:space="preserve">  50 000–99 999</t>
  </si>
  <si>
    <t xml:space="preserve">  20 000–49 999</t>
  </si>
  <si>
    <t xml:space="preserve">  10 000–19 999</t>
  </si>
  <si>
    <t xml:space="preserve">    5 000–  9 999</t>
  </si>
  <si>
    <t xml:space="preserve">    2 000–  4 999</t>
  </si>
  <si>
    <t xml:space="preserve">    1 000–  1 999</t>
  </si>
  <si>
    <t xml:space="preserve">      500–    999</t>
  </si>
  <si>
    <t xml:space="preserve">            –    499</t>
  </si>
  <si>
    <t>rate per ten thousand inhabitants over 60 years of age</t>
  </si>
  <si>
    <t>rate per ten thousand inhabitants</t>
  </si>
  <si>
    <t>number</t>
  </si>
  <si>
    <t>recipients</t>
  </si>
  <si>
    <t>Domestic care</t>
  </si>
  <si>
    <t>Social catering</t>
  </si>
  <si>
    <t>Year, population size-groups, persons</t>
  </si>
  <si>
    <t>3.4.20. Main data on social catering and domestic care by population size-group of settlements</t>
  </si>
  <si>
    <t>Persons cared per ten thousand inhabitants</t>
  </si>
  <si>
    <t>Number of nurses</t>
  </si>
  <si>
    <t>Number of cared persons</t>
  </si>
  <si>
    <t>Number of active places</t>
  </si>
  <si>
    <t>Day-time institutions</t>
  </si>
  <si>
    <t>Day-time homes for the handicapped</t>
  </si>
  <si>
    <t xml:space="preserve">Persons cared per ten thousand inhabitants over 60 years of age </t>
  </si>
  <si>
    <t>Number of  active places</t>
  </si>
  <si>
    <t>Number of clubs</t>
  </si>
  <si>
    <t>Clubs for the aged</t>
  </si>
  <si>
    <t>3.4.21. Social institutions providing day-time care</t>
  </si>
  <si>
    <t>Home for homeless persons, homeless shelter</t>
  </si>
  <si>
    <t>Home for addicts</t>
  </si>
  <si>
    <t>Home for handicapped persons</t>
  </si>
  <si>
    <t>Home for psychiatric patients</t>
  </si>
  <si>
    <t>Home for the aged</t>
  </si>
  <si>
    <t xml:space="preserve">                                                                        </t>
  </si>
  <si>
    <t>Occupancy rate,%</t>
  </si>
  <si>
    <t>Residents per ten thousand inhabitants</t>
  </si>
  <si>
    <t>Number of residents</t>
  </si>
  <si>
    <t>Beds</t>
  </si>
  <si>
    <t>Number of sites</t>
  </si>
  <si>
    <t>Year, type of institution</t>
  </si>
  <si>
    <t>3.4.22. Long- and short-term residential social institutions</t>
  </si>
  <si>
    <t>Other home</t>
  </si>
  <si>
    <t>Home for homeless persons, homeless shelter and night-shelter</t>
  </si>
  <si>
    <t>Ebből: residential home</t>
  </si>
  <si>
    <t>Home and temporary home for handicapped people</t>
  </si>
  <si>
    <t>Of which: residential home</t>
  </si>
  <si>
    <t>Home and temporary home for the aged</t>
  </si>
  <si>
    <t>Type</t>
  </si>
  <si>
    <t>3.4.23. Number of residents in long- and short-term residental social institutions by type [persons]</t>
  </si>
  <si>
    <t>Out of the residents those who pay for care</t>
  </si>
  <si>
    <t>home for homeless persons, homeless shelter</t>
  </si>
  <si>
    <t>in home for addicts</t>
  </si>
  <si>
    <t>in home for the handicapped</t>
  </si>
  <si>
    <t>in home for psychiatric patients</t>
  </si>
  <si>
    <t>in home for the aged</t>
  </si>
  <si>
    <t>Other</t>
  </si>
  <si>
    <t>Association</t>
  </si>
  <si>
    <t>Foundation</t>
  </si>
  <si>
    <t>Private enterprise</t>
  </si>
  <si>
    <t>Church</t>
  </si>
  <si>
    <t>Local government</t>
  </si>
  <si>
    <t>3.4.24. Number of residents in long- and short-term residential social institutions by maintainers [persons]</t>
  </si>
  <si>
    <t>Ratio of qualified nurses to all nurses, percent</t>
  </si>
  <si>
    <t>number of nurses</t>
  </si>
  <si>
    <t>Number of employees, total</t>
  </si>
  <si>
    <t>Operational costs, million HUF</t>
  </si>
  <si>
    <t>Total paid in charges, million HUF</t>
  </si>
  <si>
    <t>Monthly compulsory charge to be paid in per capita, HUF</t>
  </si>
  <si>
    <t>3.4.25. Data on costs and personnel of long- and short-term residential social institutions, 2006</t>
  </si>
  <si>
    <t>per capita average, HUF</t>
  </si>
  <si>
    <t>Number of recipients of extraordinary child-protection benefit</t>
  </si>
  <si>
    <t>per capita monthly average, HUF</t>
  </si>
  <si>
    <t>Monthly average number of recipients of complementary child-protection benefit</t>
  </si>
  <si>
    <t>Monthly average number of recipients of regular child-protection allowance</t>
  </si>
  <si>
    <t>Monthly average number of recipients of regular child-protection benefit</t>
  </si>
  <si>
    <t>Monthly average number or recipients of old-age benefit</t>
  </si>
  <si>
    <t>Monthly average number of persons receiving nursing fee</t>
  </si>
  <si>
    <t>Number of persons with public medical treatment card</t>
  </si>
  <si>
    <t>transport related support</t>
  </si>
  <si>
    <t>for car transformation, number of cases</t>
  </si>
  <si>
    <t>for car purchase, number of cases</t>
  </si>
  <si>
    <t>Transport support of disabled persons</t>
  </si>
  <si>
    <t>amount per funeral, HUF</t>
  </si>
  <si>
    <t>Number of public funerals</t>
  </si>
  <si>
    <t>Number of funeral aid recipients</t>
  </si>
  <si>
    <t>Recipients of emergency support</t>
  </si>
  <si>
    <t>Recipients of dwelling benefits</t>
  </si>
  <si>
    <t>Monthly average number of persons receiving regular social support</t>
  </si>
  <si>
    <t>3.4.26. Social assistance by type of support</t>
  </si>
  <si>
    <t xml:space="preserve"> Within it: </t>
  </si>
  <si>
    <t>Retirement provision, total</t>
  </si>
  <si>
    <t>Widowhood pension</t>
  </si>
  <si>
    <t>Disability pension below age</t>
  </si>
  <si>
    <t>Disability pension above age</t>
  </si>
  <si>
    <t>Old-age pension</t>
  </si>
  <si>
    <t xml:space="preserve">Within it: </t>
  </si>
  <si>
    <t>Pensions, total</t>
  </si>
  <si>
    <t>years</t>
  </si>
  <si>
    <t>–1919</t>
  </si>
  <si>
    <t>1920–1924</t>
  </si>
  <si>
    <t>1925–1929</t>
  </si>
  <si>
    <t>1930–1934</t>
  </si>
  <si>
    <t>1935–1939</t>
  </si>
  <si>
    <t>1940–1944</t>
  </si>
  <si>
    <t>1945–1949</t>
  </si>
  <si>
    <t>–1950</t>
  </si>
  <si>
    <t>Of which recipients born in</t>
  </si>
  <si>
    <t xml:space="preserve">Type of provision </t>
  </si>
  <si>
    <t>3.4.27. Pension recipients and retirement provisions by year of birth, January 2007</t>
  </si>
  <si>
    <t xml:space="preserve"> years</t>
  </si>
  <si>
    <t>3.4.28. Amount of pension provisions and retirement allowances by year of birth, January 2007 [HUF per person]</t>
  </si>
  <si>
    <t>3.4.4. Pensions, retirement provisions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</si>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</sst>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,##0.0____"/>
    <numFmt numFmtId="165" formatCode="#,##0.0"/>
    <numFmt numFmtId="166" formatCode="0.0"/>
    <numFmt numFmtId="167" formatCode="0.0_ ;[Red]\-0.0\ "/>
    <numFmt numFmtId="168" formatCode="#,###.0__"/>
    <numFmt numFmtId="169" formatCode="#,###__"/>
  </numFmts>
  <fonts count="1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7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/>
    <xf numFmtId="165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vertical="top" inden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Border="1"/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center" wrapText="1" indent="2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indent="4"/>
    </xf>
    <xf numFmtId="0" fontId="3" fillId="0" borderId="4" xfId="0" applyFont="1" applyFill="1" applyBorder="1" applyAlignment="1">
      <alignment horizontal="left" vertical="top"/>
    </xf>
    <xf numFmtId="0" fontId="1" fillId="0" borderId="0" xfId="0" applyFont="1"/>
    <xf numFmtId="165" fontId="2" fillId="0" borderId="0" xfId="0" applyNumberFormat="1" applyFont="1"/>
    <xf numFmtId="0" fontId="2" fillId="0" borderId="0" xfId="0" applyFont="1"/>
    <xf numFmtId="0" fontId="6" fillId="0" borderId="0" xfId="0" applyFont="1"/>
    <xf numFmtId="165" fontId="1" fillId="0" borderId="0" xfId="0" applyNumberFormat="1" applyFont="1"/>
    <xf numFmtId="0" fontId="1" fillId="0" borderId="0" xfId="0" applyFont="1" applyBorder="1" applyAlignment="1">
      <alignment horizontal="left" indent="1"/>
    </xf>
    <xf numFmtId="165" fontId="1" fillId="0" borderId="0" xfId="0" applyNumberFormat="1" applyFont="1" applyAlignment="1">
      <alignment vertical="top"/>
    </xf>
    <xf numFmtId="0" fontId="7" fillId="0" borderId="0" xfId="0" applyFont="1" applyBorder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vertical="center" inden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left" wrapText="1" indent="1"/>
    </xf>
    <xf numFmtId="165" fontId="1" fillId="0" borderId="0" xfId="0" applyNumberFormat="1" applyFont="1"/>
    <xf numFmtId="0" fontId="1" fillId="0" borderId="0" xfId="0" applyFont="1" applyAlignment="1">
      <alignment wrapText="1"/>
    </xf>
    <xf numFmtId="165" fontId="9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165" fontId="9" fillId="0" borderId="0" xfId="0" applyNumberFormat="1" applyFont="1"/>
    <xf numFmtId="0" fontId="1" fillId="0" borderId="0" xfId="0" applyFont="1" applyAlignment="1"/>
    <xf numFmtId="165" fontId="1" fillId="0" borderId="0" xfId="0" applyNumberFormat="1" applyFont="1" applyAlignment="1">
      <alignment horizontal="right"/>
    </xf>
    <xf numFmtId="165" fontId="10" fillId="0" borderId="0" xfId="0" applyNumberFormat="1" applyFont="1"/>
    <xf numFmtId="0" fontId="1" fillId="0" borderId="0" xfId="0" applyFont="1" applyAlignment="1">
      <alignment horizontal="left" indent="1"/>
    </xf>
    <xf numFmtId="165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top" indent="3"/>
    </xf>
    <xf numFmtId="0" fontId="2" fillId="0" borderId="4" xfId="0" applyFont="1" applyBorder="1" applyAlignment="1">
      <alignment horizontal="left" vertical="top" indent="3"/>
    </xf>
    <xf numFmtId="0" fontId="2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3" fontId="1" fillId="0" borderId="0" xfId="0" applyNumberFormat="1" applyFont="1" applyAlignment="1">
      <alignment horizontal="righ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 indent="3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4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vertic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0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3" fontId="1" fillId="0" borderId="0" xfId="0" applyNumberFormat="1" applyFont="1" applyAlignment="1"/>
    <xf numFmtId="3" fontId="1" fillId="0" borderId="0" xfId="0" applyNumberFormat="1" applyFont="1" applyFill="1" applyAlignment="1"/>
    <xf numFmtId="0" fontId="1" fillId="0" borderId="1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/>
    <xf numFmtId="166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/>
    </xf>
    <xf numFmtId="3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vertical="top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/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Fill="1" applyAlignment="1"/>
    <xf numFmtId="165" fontId="6" fillId="0" borderId="0" xfId="0" applyNumberFormat="1" applyFont="1" applyFill="1" applyAlignment="1"/>
    <xf numFmtId="0" fontId="6" fillId="0" borderId="0" xfId="0" applyFont="1" applyFill="1" applyAlignment="1"/>
    <xf numFmtId="165" fontId="7" fillId="0" borderId="0" xfId="0" applyNumberFormat="1" applyFont="1" applyFill="1"/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4" xfId="0" applyFont="1" applyFill="1" applyBorder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3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Fill="1" applyAlignment="1">
      <alignment vertical="top"/>
    </xf>
    <xf numFmtId="2" fontId="1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9" fillId="0" borderId="0" xfId="0" applyNumberFormat="1" applyFont="1" applyAlignment="1">
      <alignment vertical="top"/>
    </xf>
    <xf numFmtId="2" fontId="1" fillId="0" borderId="0" xfId="0" applyNumberFormat="1" applyFont="1" applyAlignment="1"/>
    <xf numFmtId="2" fontId="7" fillId="0" borderId="0" xfId="0" applyNumberFormat="1" applyFont="1" applyAlignment="1">
      <alignment horizontal="left" wrapText="1"/>
    </xf>
    <xf numFmtId="167" fontId="1" fillId="0" borderId="0" xfId="0" applyNumberFormat="1" applyFont="1" applyAlignment="1">
      <alignment horizontal="right"/>
    </xf>
    <xf numFmtId="3" fontId="1" fillId="0" borderId="0" xfId="0" applyNumberFormat="1" applyFont="1" applyBorder="1"/>
    <xf numFmtId="0" fontId="2" fillId="0" borderId="4" xfId="0" applyFont="1" applyBorder="1" applyAlignment="1">
      <alignment horizontal="left" vertical="top" wrapText="1"/>
    </xf>
    <xf numFmtId="166" fontId="1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2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wrapText="1" indent="1"/>
    </xf>
    <xf numFmtId="3" fontId="1" fillId="0" borderId="0" xfId="0" applyNumberFormat="1" applyFont="1" applyBorder="1" applyAlignment="1">
      <alignment vertical="top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2"/>
    </xf>
    <xf numFmtId="0" fontId="9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indent="3"/>
    </xf>
    <xf numFmtId="3" fontId="1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applyFont="1" applyFill="1" applyAlignment="1">
      <alignment horizontal="left" vertical="center" wrapText="1" indent="2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3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top"/>
    </xf>
    <xf numFmtId="0" fontId="1" fillId="0" borderId="14" xfId="0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0" fontId="12" fillId="0" borderId="15" xfId="0" applyFont="1" applyFill="1" applyBorder="1" applyAlignment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1" applyFo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/>
    <xf numFmtId="0" fontId="1" fillId="0" borderId="6" xfId="0" applyFont="1" applyBorder="1"/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/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9" fontId="1" fillId="0" borderId="0" xfId="0" applyNumberFormat="1" applyFont="1"/>
    <xf numFmtId="0" fontId="1" fillId="0" borderId="1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B5B31-F3DE-442D-8710-37642B1CB7D3}">
  <sheetPr codeName="Munka29"/>
  <dimension ref="A1:A29"/>
  <sheetViews>
    <sheetView tabSelected="1" zoomScaleNormal="100" workbookViewId="0"/>
  </sheetViews>
  <sheetFormatPr defaultRowHeight="12.75" x14ac:dyDescent="0.2"/>
  <cols>
    <col min="1" max="1" width="96.28515625" style="222" bestFit="1" customWidth="1"/>
    <col min="2" max="16384" width="9.140625" style="222"/>
  </cols>
  <sheetData>
    <row r="1" spans="1:1" x14ac:dyDescent="0.2">
      <c r="A1" s="221" t="s">
        <v>393</v>
      </c>
    </row>
    <row r="2" spans="1:1" x14ac:dyDescent="0.2">
      <c r="A2" s="223" t="s">
        <v>55</v>
      </c>
    </row>
    <row r="3" spans="1:1" x14ac:dyDescent="0.2">
      <c r="A3" s="223" t="s">
        <v>76</v>
      </c>
    </row>
    <row r="4" spans="1:1" x14ac:dyDescent="0.2">
      <c r="A4" s="223" t="s">
        <v>88</v>
      </c>
    </row>
    <row r="5" spans="1:1" x14ac:dyDescent="0.2">
      <c r="A5" s="223" t="s">
        <v>392</v>
      </c>
    </row>
    <row r="6" spans="1:1" x14ac:dyDescent="0.2">
      <c r="A6" s="223" t="s">
        <v>112</v>
      </c>
    </row>
    <row r="7" spans="1:1" x14ac:dyDescent="0.2">
      <c r="A7" s="223" t="s">
        <v>130</v>
      </c>
    </row>
    <row r="8" spans="1:1" x14ac:dyDescent="0.2">
      <c r="A8" s="223" t="s">
        <v>153</v>
      </c>
    </row>
    <row r="9" spans="1:1" x14ac:dyDescent="0.2">
      <c r="A9" s="223" t="s">
        <v>168</v>
      </c>
    </row>
    <row r="10" spans="1:1" x14ac:dyDescent="0.2">
      <c r="A10" s="223" t="s">
        <v>176</v>
      </c>
    </row>
    <row r="11" spans="1:1" x14ac:dyDescent="0.2">
      <c r="A11" s="223" t="s">
        <v>184</v>
      </c>
    </row>
    <row r="12" spans="1:1" x14ac:dyDescent="0.2">
      <c r="A12" s="223" t="s">
        <v>198</v>
      </c>
    </row>
    <row r="13" spans="1:1" x14ac:dyDescent="0.2">
      <c r="A13" s="223" t="s">
        <v>205</v>
      </c>
    </row>
    <row r="14" spans="1:1" x14ac:dyDescent="0.2">
      <c r="A14" s="223" t="s">
        <v>217</v>
      </c>
    </row>
    <row r="15" spans="1:1" x14ac:dyDescent="0.2">
      <c r="A15" s="223" t="s">
        <v>230</v>
      </c>
    </row>
    <row r="16" spans="1:1" x14ac:dyDescent="0.2">
      <c r="A16" s="223" t="s">
        <v>243</v>
      </c>
    </row>
    <row r="17" spans="1:1" x14ac:dyDescent="0.2">
      <c r="A17" s="223" t="s">
        <v>254</v>
      </c>
    </row>
    <row r="18" spans="1:1" x14ac:dyDescent="0.2">
      <c r="A18" s="223" t="s">
        <v>259</v>
      </c>
    </row>
    <row r="19" spans="1:1" x14ac:dyDescent="0.2">
      <c r="A19" s="223" t="s">
        <v>271</v>
      </c>
    </row>
    <row r="20" spans="1:1" x14ac:dyDescent="0.2">
      <c r="A20" s="223" t="s">
        <v>279</v>
      </c>
    </row>
    <row r="21" spans="1:1" x14ac:dyDescent="0.2">
      <c r="A21" s="223" t="s">
        <v>297</v>
      </c>
    </row>
    <row r="22" spans="1:1" x14ac:dyDescent="0.2">
      <c r="A22" s="223" t="s">
        <v>308</v>
      </c>
    </row>
    <row r="23" spans="1:1" x14ac:dyDescent="0.2">
      <c r="A23" s="223" t="s">
        <v>321</v>
      </c>
    </row>
    <row r="24" spans="1:1" x14ac:dyDescent="0.2">
      <c r="A24" s="223" t="s">
        <v>329</v>
      </c>
    </row>
    <row r="25" spans="1:1" x14ac:dyDescent="0.2">
      <c r="A25" s="223" t="s">
        <v>342</v>
      </c>
    </row>
    <row r="26" spans="1:1" x14ac:dyDescent="0.2">
      <c r="A26" s="223" t="s">
        <v>349</v>
      </c>
    </row>
    <row r="27" spans="1:1" x14ac:dyDescent="0.2">
      <c r="A27" s="223" t="s">
        <v>369</v>
      </c>
    </row>
    <row r="28" spans="1:1" x14ac:dyDescent="0.2">
      <c r="A28" s="223" t="s">
        <v>389</v>
      </c>
    </row>
    <row r="29" spans="1:1" x14ac:dyDescent="0.2">
      <c r="A29" s="223" t="s">
        <v>391</v>
      </c>
    </row>
  </sheetData>
  <hyperlinks>
    <hyperlink ref="A2" location="3.4.1.!A1" display="3.4.1. Revenues and expenditures of the Health Insurance Fund, 2006" xr:uid="{1051586D-FF83-4D1D-B20D-0DA29E7E2034}"/>
    <hyperlink ref="A3" location="3.4.2.!A1" display="3.4.2. Revenues and expenditures of the Pension Insurance Fund, 2006" xr:uid="{67168315-4860-45B3-A28B-A06C543E3B81}"/>
    <hyperlink ref="A4" location="3.4.3.!A1" display="3.4.3. Retirement claims" xr:uid="{B6C2D2FF-68D4-4989-AB87-62FCE3758AA3}"/>
    <hyperlink ref="A5" location="3.4.4.!A1" display="3.4.4. Pensions, retirement provisions" xr:uid="{A008D058-BC27-4309-B308-6A26E758DD2C}"/>
    <hyperlink ref="A6" location="3.4.5.!A1" display="3.4.5. Number of new pensions by own right in the respective year" xr:uid="{3DBF23B3-2D8F-4E3A-970A-DE0CAE8707F7}"/>
    <hyperlink ref="A7" location="3.4.6.!A1" display="3.4.6. Pensioners and retirement provisioners by type of provision, January 2007 [persons]" xr:uid="{890E60DD-80DE-4096-A540-744BE7CB917B}"/>
    <hyperlink ref="A8" location="3.4.7.!A1" display="3.4.7. Number of full pensioners by monthly provision, January 2007 [persons]" xr:uid="{A60B2C3E-7535-44D3-88AD-56ECAF4C6482}"/>
    <hyperlink ref="A9" location="3.4.8.!A1" display="3.4.8. Sick-pay" xr:uid="{F8DA5409-64B6-48D9-8882-153F9F19B7AA}"/>
    <hyperlink ref="A10" location="3.4.9.!A1" display="3.4.9. Sick-leave" xr:uid="{764E553B-56B6-42AD-AB08-004B93BF9849}"/>
    <hyperlink ref="A11" location="3.4.10.!A1" display="3.4.10. Child-care allowance and fee" xr:uid="{78A2BC75-1A4D-4DE9-B20B-00D9F9BE8995}"/>
    <hyperlink ref="A12" location="3.4.11.!A1" display="3.4.11. Monthly amount of family allowances by modification dates [HUF]" xr:uid="{748F7E6C-E5D6-4E61-B6B5-AC1C7958E27F}"/>
    <hyperlink ref="A13" location="3.4.12.!A1" display="3.4.12. Comprehensive data on family allowance" xr:uid="{C1737512-7A66-4043-94FC-4DC345528C2D}"/>
    <hyperlink ref="A14" location="3.4.13.!A1" display="3.4.13. Recipients of family allowance [thousands]" xr:uid="{D81247D7-3392-4C27-8599-C1537DAF5125}"/>
    <hyperlink ref="A15" location="3.4.14.!A1" display="3.4.14. Young people under child protection by age-groups" xr:uid="{B57D58E0-2F55-43B0-BDF3-7A3F6FA89371}"/>
    <hyperlink ref="A16" location="3.4.15.!A1" display="3.4.15. Placement of children and young adults who are under child protection, 2006" xr:uid="{42718F1A-CCB5-4A25-ABF2-00968CF634B7}"/>
    <hyperlink ref="A17" location="3.4.16.!A1" display="3.4.16. Public guardianship authorities" xr:uid="{D633269C-82BC-4EDE-BC9A-A85A455702E5}"/>
    <hyperlink ref="A18" location="3.4.17.!A1" display="3.4.17. Adoption" xr:uid="{1282A48C-A3EA-4E86-BFA1-8EE4C85A734E}"/>
    <hyperlink ref="A19" location="3.4.18.!A1" display="3.4.18. Infant nurseries" xr:uid="{63A93F3E-EAB3-4CAB-B950-24606CCC40FC}"/>
    <hyperlink ref="A20" location="3.4.19.!A1" display="3.4.19. Main data on family care services and child welfare services" xr:uid="{A061A5CE-9B8C-4F39-A7FE-5C371CAD0DC9}"/>
    <hyperlink ref="A21" location="3.4.20.!A1" display="3.4.20. Main data on social catering and domestic care by population size-group of settlements" xr:uid="{42EE19AF-6824-4B68-AEE7-0DF6B2081DBE}"/>
    <hyperlink ref="A22" location="3.4.21.!A1" display="3.4.21. Social institutions providing day-time care" xr:uid="{22909D71-87BF-43E8-B75F-411D6104168F}"/>
    <hyperlink ref="A23" location="3.4.22.!A1" display="3.4.22. Long- and short-term residential social institutions" xr:uid="{EB7EF248-401E-427B-91DE-FCB0C3BA1DB0}"/>
    <hyperlink ref="A24" location="3.4.23.!A1" display="3.4.23. Number of residents in long- and short-term residental social institutions by type [persons]" xr:uid="{CAAC2DE2-7C0D-4476-9C60-74D81203DF6C}"/>
    <hyperlink ref="A25" location="3.4.24.!A1" display="3.4.24. Number of residents in long- and short-term residential social institutions by maintainers [persons]" xr:uid="{85AE920F-A2BF-46F0-9BAF-5D410F6891C7}"/>
    <hyperlink ref="A26" location="3.4.25.!A1" display="3.4.25. Data on costs and personnel of long- and short-term residential social institutions, 2006" xr:uid="{6ADA9B9E-2A19-4402-9816-81BB48DF714A}"/>
    <hyperlink ref="A27" location="3.4.26.!A1" display="3.4.26. Social assistance by type of support" xr:uid="{A446DFAB-AA89-496A-ABFA-6C27D0209958}"/>
    <hyperlink ref="A28" location="3.4.27.!A1" display="3.4.27. Pension recipients and retirement provisions by year of birth, January 2007" xr:uid="{82BCA53B-96BA-4E85-BB8C-47C0CF67BF0F}"/>
    <hyperlink ref="A29" location="3.4.28.!A1" display="3.4.28. Amount of pension provisions and retirement allowances by year of birth, January 2007 [HUF per person]" xr:uid="{EEE7C553-9F82-446B-8AE7-27FF105D9A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2A73-20D8-4360-AFC6-7FAEE05B51DA}">
  <sheetPr codeName="Munka1"/>
  <dimension ref="A1:B55"/>
  <sheetViews>
    <sheetView zoomScaleNormal="100" workbookViewId="0"/>
  </sheetViews>
  <sheetFormatPr defaultRowHeight="11.25" x14ac:dyDescent="0.2"/>
  <cols>
    <col min="1" max="1" width="38.85546875" style="1" customWidth="1"/>
    <col min="2" max="2" width="10.85546875" style="2" bestFit="1" customWidth="1"/>
    <col min="3" max="16384" width="9.140625" style="1"/>
  </cols>
  <sheetData>
    <row r="1" spans="1:2" s="26" customFormat="1" ht="12" thickBot="1" x14ac:dyDescent="0.3">
      <c r="A1" s="27" t="s">
        <v>55</v>
      </c>
      <c r="B1" s="27"/>
    </row>
    <row r="2" spans="1:2" s="23" customFormat="1" x14ac:dyDescent="0.2">
      <c r="A2" s="25" t="s">
        <v>54</v>
      </c>
      <c r="B2" s="24" t="s">
        <v>53</v>
      </c>
    </row>
    <row r="3" spans="1:2" s="22" customFormat="1" x14ac:dyDescent="0.25">
      <c r="A3" s="224" t="s">
        <v>52</v>
      </c>
      <c r="B3" s="224"/>
    </row>
    <row r="4" spans="1:2" x14ac:dyDescent="0.2">
      <c r="A4" s="15" t="s">
        <v>51</v>
      </c>
      <c r="B4" s="3">
        <v>1158236.6141359999</v>
      </c>
    </row>
    <row r="5" spans="1:2" x14ac:dyDescent="0.2">
      <c r="A5" s="14" t="s">
        <v>50</v>
      </c>
      <c r="B5" s="5">
        <v>736878.28621100006</v>
      </c>
    </row>
    <row r="6" spans="1:2" ht="22.5" x14ac:dyDescent="0.2">
      <c r="A6" s="21" t="s">
        <v>49</v>
      </c>
      <c r="B6" s="5">
        <v>6043.4212209999996</v>
      </c>
    </row>
    <row r="7" spans="1:2" x14ac:dyDescent="0.2">
      <c r="A7" s="8" t="s">
        <v>48</v>
      </c>
      <c r="B7" s="5">
        <v>2129.08275</v>
      </c>
    </row>
    <row r="8" spans="1:2" x14ac:dyDescent="0.2">
      <c r="A8" s="8" t="s">
        <v>47</v>
      </c>
      <c r="B8" s="5">
        <v>188.19419199999999</v>
      </c>
    </row>
    <row r="9" spans="1:2" s="9" customFormat="1" x14ac:dyDescent="0.25">
      <c r="A9" s="20"/>
      <c r="B9" s="5">
        <v>1016.575693</v>
      </c>
    </row>
    <row r="10" spans="1:2" x14ac:dyDescent="0.2">
      <c r="A10" s="6" t="s">
        <v>46</v>
      </c>
      <c r="B10" s="5">
        <v>278232.35855100001</v>
      </c>
    </row>
    <row r="11" spans="1:2" x14ac:dyDescent="0.2">
      <c r="A11" s="8" t="s">
        <v>45</v>
      </c>
      <c r="B11" s="5">
        <v>23820.956028000001</v>
      </c>
    </row>
    <row r="12" spans="1:2" ht="22.5" x14ac:dyDescent="0.2">
      <c r="A12" s="13" t="s">
        <v>44</v>
      </c>
      <c r="B12" s="5">
        <v>1866.8047879999999</v>
      </c>
    </row>
    <row r="13" spans="1:2" x14ac:dyDescent="0.2">
      <c r="A13" s="8" t="s">
        <v>43</v>
      </c>
      <c r="B13" s="5">
        <v>107696.559994</v>
      </c>
    </row>
    <row r="14" spans="1:2" x14ac:dyDescent="0.2">
      <c r="A14" s="8" t="s">
        <v>42</v>
      </c>
      <c r="B14" s="5">
        <v>6009.7850479999997</v>
      </c>
    </row>
    <row r="15" spans="1:2" x14ac:dyDescent="0.2">
      <c r="A15" s="15" t="s">
        <v>41</v>
      </c>
      <c r="B15" s="3">
        <v>378026</v>
      </c>
    </row>
    <row r="16" spans="1:2" ht="22.5" x14ac:dyDescent="0.2">
      <c r="A16" s="10" t="s">
        <v>40</v>
      </c>
      <c r="B16" s="5">
        <v>1300</v>
      </c>
    </row>
    <row r="17" spans="1:2" ht="22.5" x14ac:dyDescent="0.2">
      <c r="A17" s="13" t="s">
        <v>39</v>
      </c>
      <c r="B17" s="5">
        <v>3600</v>
      </c>
    </row>
    <row r="18" spans="1:2" s="19" customFormat="1" x14ac:dyDescent="0.2">
      <c r="A18" s="20" t="s">
        <v>38</v>
      </c>
      <c r="B18" s="5">
        <v>303992</v>
      </c>
    </row>
    <row r="19" spans="1:2" x14ac:dyDescent="0.2">
      <c r="A19" s="6" t="s">
        <v>37</v>
      </c>
      <c r="B19" s="5">
        <v>69134</v>
      </c>
    </row>
    <row r="20" spans="1:2" x14ac:dyDescent="0.2">
      <c r="A20" s="4" t="s">
        <v>36</v>
      </c>
      <c r="B20" s="3">
        <v>28463.067204000003</v>
      </c>
    </row>
    <row r="21" spans="1:2" x14ac:dyDescent="0.2">
      <c r="A21" s="14" t="s">
        <v>35</v>
      </c>
      <c r="B21" s="5">
        <v>664.40221799999995</v>
      </c>
    </row>
    <row r="22" spans="1:2" x14ac:dyDescent="0.2">
      <c r="A22" s="8" t="s">
        <v>34</v>
      </c>
      <c r="B22" s="5">
        <v>4045.6666690000002</v>
      </c>
    </row>
    <row r="23" spans="1:2" x14ac:dyDescent="0.2">
      <c r="A23" s="8" t="s">
        <v>33</v>
      </c>
      <c r="B23" s="5">
        <v>2109.150071</v>
      </c>
    </row>
    <row r="24" spans="1:2" x14ac:dyDescent="0.2">
      <c r="A24" s="8" t="s">
        <v>32</v>
      </c>
      <c r="B24" s="5">
        <v>21222.132610000001</v>
      </c>
    </row>
    <row r="25" spans="1:2" ht="22.5" x14ac:dyDescent="0.2">
      <c r="A25" s="13" t="s">
        <v>31</v>
      </c>
      <c r="B25" s="5">
        <v>318.31203799999997</v>
      </c>
    </row>
    <row r="26" spans="1:2" x14ac:dyDescent="0.2">
      <c r="A26" s="8" t="s">
        <v>30</v>
      </c>
      <c r="B26" s="18" t="s">
        <v>29</v>
      </c>
    </row>
    <row r="27" spans="1:2" x14ac:dyDescent="0.2">
      <c r="A27" s="8" t="s">
        <v>28</v>
      </c>
      <c r="B27" s="5">
        <v>103.403598</v>
      </c>
    </row>
    <row r="28" spans="1:2" x14ac:dyDescent="0.2">
      <c r="A28" s="15" t="s">
        <v>27</v>
      </c>
      <c r="B28" s="3">
        <v>188.49245400000001</v>
      </c>
    </row>
    <row r="29" spans="1:2" x14ac:dyDescent="0.2">
      <c r="A29" s="15" t="s">
        <v>26</v>
      </c>
      <c r="B29" s="3">
        <v>2449.9832299999998</v>
      </c>
    </row>
    <row r="30" spans="1:2" s="9" customFormat="1" x14ac:dyDescent="0.25">
      <c r="A30" s="17" t="s">
        <v>25</v>
      </c>
      <c r="B30" s="3">
        <v>1567364.1570239998</v>
      </c>
    </row>
    <row r="31" spans="1:2" s="16" customFormat="1" x14ac:dyDescent="0.25">
      <c r="A31" s="225" t="s">
        <v>24</v>
      </c>
      <c r="B31" s="225"/>
    </row>
    <row r="32" spans="1:2" x14ac:dyDescent="0.2">
      <c r="A32" s="15" t="s">
        <v>23</v>
      </c>
      <c r="B32" s="3">
        <v>1165602.8710360001</v>
      </c>
    </row>
    <row r="33" spans="1:2" x14ac:dyDescent="0.2">
      <c r="A33" s="14" t="s">
        <v>22</v>
      </c>
      <c r="B33" s="5">
        <v>713953.50175099995</v>
      </c>
    </row>
    <row r="34" spans="1:2" x14ac:dyDescent="0.2">
      <c r="A34" s="6" t="s">
        <v>21</v>
      </c>
      <c r="B34" s="5">
        <v>5163.0460240000002</v>
      </c>
    </row>
    <row r="35" spans="1:2" x14ac:dyDescent="0.2">
      <c r="A35" s="8" t="s">
        <v>20</v>
      </c>
      <c r="B35" s="5">
        <v>217.396941</v>
      </c>
    </row>
    <row r="36" spans="1:2" x14ac:dyDescent="0.2">
      <c r="A36" s="8" t="s">
        <v>19</v>
      </c>
      <c r="B36" s="5">
        <v>388710.835999</v>
      </c>
    </row>
    <row r="37" spans="1:2" x14ac:dyDescent="0.2">
      <c r="A37" s="8" t="s">
        <v>18</v>
      </c>
      <c r="B37" s="5">
        <v>48527.293063999998</v>
      </c>
    </row>
    <row r="38" spans="1:2" x14ac:dyDescent="0.2">
      <c r="A38" s="8" t="s">
        <v>17</v>
      </c>
      <c r="B38" s="5">
        <v>6261.3684270000003</v>
      </c>
    </row>
    <row r="39" spans="1:2" ht="22.5" x14ac:dyDescent="0.2">
      <c r="A39" s="13" t="s">
        <v>16</v>
      </c>
      <c r="B39" s="5">
        <v>2769.4288299999998</v>
      </c>
    </row>
    <row r="40" spans="1:2" x14ac:dyDescent="0.2">
      <c r="A40" s="11" t="s">
        <v>15</v>
      </c>
      <c r="B40" s="3">
        <v>209183.37444400002</v>
      </c>
    </row>
    <row r="41" spans="1:2" x14ac:dyDescent="0.2">
      <c r="A41" s="7" t="s">
        <v>14</v>
      </c>
      <c r="B41" s="5">
        <v>99954.266482000006</v>
      </c>
    </row>
    <row r="42" spans="1:2" x14ac:dyDescent="0.2">
      <c r="A42" s="8" t="s">
        <v>13</v>
      </c>
      <c r="B42" s="5">
        <v>1129.381032</v>
      </c>
    </row>
    <row r="43" spans="1:2" x14ac:dyDescent="0.2">
      <c r="A43" s="8" t="s">
        <v>12</v>
      </c>
      <c r="B43" s="5">
        <v>1189.3186619999999</v>
      </c>
    </row>
    <row r="44" spans="1:2" x14ac:dyDescent="0.2">
      <c r="A44" s="12" t="s">
        <v>11</v>
      </c>
      <c r="B44" s="5">
        <v>30315.316674000002</v>
      </c>
    </row>
    <row r="45" spans="1:2" x14ac:dyDescent="0.2">
      <c r="A45" s="6" t="s">
        <v>10</v>
      </c>
      <c r="B45" s="5">
        <v>68961.494235000006</v>
      </c>
    </row>
    <row r="46" spans="1:2" x14ac:dyDescent="0.2">
      <c r="A46" s="6" t="s">
        <v>9</v>
      </c>
      <c r="B46" s="5">
        <v>7633.5973590000003</v>
      </c>
    </row>
    <row r="47" spans="1:2" x14ac:dyDescent="0.2">
      <c r="A47" s="11" t="s">
        <v>8</v>
      </c>
      <c r="B47" s="3">
        <v>273942.71041699999</v>
      </c>
    </row>
    <row r="48" spans="1:2" ht="22.5" x14ac:dyDescent="0.2">
      <c r="A48" s="10" t="s">
        <v>7</v>
      </c>
      <c r="B48" s="5">
        <v>244062.340539</v>
      </c>
    </row>
    <row r="49" spans="1:2" s="9" customFormat="1" x14ac:dyDescent="0.25">
      <c r="A49" s="8" t="s">
        <v>6</v>
      </c>
      <c r="B49" s="5">
        <v>9649.9753479999999</v>
      </c>
    </row>
    <row r="50" spans="1:2" x14ac:dyDescent="0.2">
      <c r="A50" s="8" t="s">
        <v>5</v>
      </c>
      <c r="B50" s="5">
        <v>20230.394530000001</v>
      </c>
    </row>
    <row r="51" spans="1:2" x14ac:dyDescent="0.2">
      <c r="A51" s="4" t="s">
        <v>4</v>
      </c>
      <c r="B51" s="3">
        <v>29929.079487999999</v>
      </c>
    </row>
    <row r="52" spans="1:2" x14ac:dyDescent="0.2">
      <c r="A52" s="7" t="s">
        <v>3</v>
      </c>
      <c r="B52" s="5">
        <v>25289.315193999999</v>
      </c>
    </row>
    <row r="53" spans="1:2" x14ac:dyDescent="0.2">
      <c r="A53" s="6" t="s">
        <v>2</v>
      </c>
      <c r="B53" s="5">
        <v>4623.0830969999997</v>
      </c>
    </row>
    <row r="54" spans="1:2" x14ac:dyDescent="0.2">
      <c r="A54" s="6" t="s">
        <v>1</v>
      </c>
      <c r="B54" s="5">
        <v>16.681197000000001</v>
      </c>
    </row>
    <row r="55" spans="1:2" x14ac:dyDescent="0.2">
      <c r="A55" s="4" t="s">
        <v>0</v>
      </c>
      <c r="B55" s="3">
        <v>1678658.0353850001</v>
      </c>
    </row>
  </sheetData>
  <mergeCells count="2">
    <mergeCell ref="A3:B3"/>
    <mergeCell ref="A31:B31"/>
  </mergeCells>
  <pageMargins left="0.74803149606299213" right="0.74803149606299213" top="0.62992125984251968" bottom="0.86614173228346458" header="0.17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2D25-0111-403B-99AE-75311F584344}">
  <sheetPr codeName="Munka2"/>
  <dimension ref="A1:B26"/>
  <sheetViews>
    <sheetView zoomScaleNormal="100" workbookViewId="0"/>
  </sheetViews>
  <sheetFormatPr defaultRowHeight="11.25" x14ac:dyDescent="0.2"/>
  <cols>
    <col min="1" max="1" width="40" style="28" customWidth="1"/>
    <col min="2" max="2" width="12" style="28" customWidth="1"/>
    <col min="3" max="16384" width="9.140625" style="28"/>
  </cols>
  <sheetData>
    <row r="1" spans="1:2" s="40" customFormat="1" ht="12" thickBot="1" x14ac:dyDescent="0.3">
      <c r="A1" s="43" t="s">
        <v>76</v>
      </c>
      <c r="B1" s="43"/>
    </row>
    <row r="2" spans="1:2" s="40" customFormat="1" x14ac:dyDescent="0.25">
      <c r="A2" s="42" t="s">
        <v>54</v>
      </c>
      <c r="B2" s="41" t="s">
        <v>75</v>
      </c>
    </row>
    <row r="3" spans="1:2" s="39" customFormat="1" x14ac:dyDescent="0.25">
      <c r="A3" s="226" t="s">
        <v>52</v>
      </c>
      <c r="B3" s="226"/>
    </row>
    <row r="4" spans="1:2" x14ac:dyDescent="0.2">
      <c r="A4" s="31" t="s">
        <v>52</v>
      </c>
      <c r="B4" s="29">
        <v>2091334.4</v>
      </c>
    </row>
    <row r="5" spans="1:2" x14ac:dyDescent="0.2">
      <c r="A5" s="28" t="s">
        <v>65</v>
      </c>
      <c r="B5" s="32"/>
    </row>
    <row r="6" spans="1:2" x14ac:dyDescent="0.2">
      <c r="A6" s="37" t="s">
        <v>74</v>
      </c>
      <c r="B6" s="32">
        <v>1205654.2</v>
      </c>
    </row>
    <row r="7" spans="1:2" x14ac:dyDescent="0.2">
      <c r="A7" s="37" t="s">
        <v>73</v>
      </c>
      <c r="B7" s="32">
        <v>247709</v>
      </c>
    </row>
    <row r="8" spans="1:2" x14ac:dyDescent="0.2">
      <c r="A8" s="37" t="s">
        <v>72</v>
      </c>
      <c r="B8" s="32">
        <v>35468.6</v>
      </c>
    </row>
    <row r="9" spans="1:2" x14ac:dyDescent="0.2">
      <c r="A9" s="37" t="s">
        <v>71</v>
      </c>
      <c r="B9" s="32">
        <v>7997.1</v>
      </c>
    </row>
    <row r="10" spans="1:2" x14ac:dyDescent="0.2">
      <c r="A10" s="37" t="s">
        <v>70</v>
      </c>
      <c r="B10" s="32">
        <v>586116</v>
      </c>
    </row>
    <row r="11" spans="1:2" x14ac:dyDescent="0.2">
      <c r="A11" s="37" t="s">
        <v>69</v>
      </c>
      <c r="B11" s="32">
        <v>8389.5</v>
      </c>
    </row>
    <row r="12" spans="1:2" x14ac:dyDescent="0.2">
      <c r="A12" s="31" t="s">
        <v>26</v>
      </c>
      <c r="B12" s="29">
        <v>2250</v>
      </c>
    </row>
    <row r="13" spans="1:2" x14ac:dyDescent="0.2">
      <c r="A13" s="31" t="s">
        <v>68</v>
      </c>
      <c r="B13" s="29">
        <v>12</v>
      </c>
    </row>
    <row r="14" spans="1:2" x14ac:dyDescent="0.2">
      <c r="A14" s="30" t="s">
        <v>67</v>
      </c>
      <c r="B14" s="29">
        <v>2093596.4</v>
      </c>
    </row>
    <row r="15" spans="1:2" s="38" customFormat="1" x14ac:dyDescent="0.25">
      <c r="A15" s="226" t="s">
        <v>24</v>
      </c>
      <c r="B15" s="226"/>
    </row>
    <row r="16" spans="1:2" x14ac:dyDescent="0.2">
      <c r="A16" s="31" t="s">
        <v>66</v>
      </c>
      <c r="B16" s="29">
        <v>2084238.5</v>
      </c>
    </row>
    <row r="17" spans="1:2" x14ac:dyDescent="0.2">
      <c r="A17" s="28" t="s">
        <v>65</v>
      </c>
      <c r="B17" s="29"/>
    </row>
    <row r="18" spans="1:2" x14ac:dyDescent="0.2">
      <c r="A18" s="37" t="s">
        <v>64</v>
      </c>
      <c r="B18" s="32">
        <v>1350505.6</v>
      </c>
    </row>
    <row r="19" spans="1:2" x14ac:dyDescent="0.2">
      <c r="A19" s="37" t="s">
        <v>63</v>
      </c>
      <c r="B19" s="32">
        <v>302620.90000000002</v>
      </c>
    </row>
    <row r="20" spans="1:2" ht="22.5" x14ac:dyDescent="0.2">
      <c r="A20" s="36" t="s">
        <v>62</v>
      </c>
      <c r="B20" s="34">
        <v>276105.09999999998</v>
      </c>
    </row>
    <row r="21" spans="1:2" x14ac:dyDescent="0.2">
      <c r="A21" s="35" t="s">
        <v>61</v>
      </c>
      <c r="B21" s="34">
        <v>154884.4</v>
      </c>
    </row>
    <row r="22" spans="1:2" x14ac:dyDescent="0.2">
      <c r="A22" s="33" t="s">
        <v>60</v>
      </c>
      <c r="B22" s="32">
        <v>122.5</v>
      </c>
    </row>
    <row r="23" spans="1:2" x14ac:dyDescent="0.2">
      <c r="A23" s="31" t="s">
        <v>59</v>
      </c>
      <c r="B23" s="29">
        <v>4427.5</v>
      </c>
    </row>
    <row r="24" spans="1:2" x14ac:dyDescent="0.2">
      <c r="A24" s="31" t="s">
        <v>58</v>
      </c>
      <c r="B24" s="29">
        <v>24424.7</v>
      </c>
    </row>
    <row r="25" spans="1:2" x14ac:dyDescent="0.2">
      <c r="A25" s="31" t="s">
        <v>57</v>
      </c>
      <c r="B25" s="29">
        <v>4.5999999999999996</v>
      </c>
    </row>
    <row r="26" spans="1:2" x14ac:dyDescent="0.2">
      <c r="A26" s="30" t="s">
        <v>56</v>
      </c>
      <c r="B26" s="29">
        <v>2113095.4</v>
      </c>
    </row>
  </sheetData>
  <mergeCells count="2">
    <mergeCell ref="A3:B3"/>
    <mergeCell ref="A15:B15"/>
  </mergeCells>
  <pageMargins left="0.74803149606299213" right="0.74803149606299213" top="0.62992125984251968" bottom="0.86614173228346458" header="0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24CA6-D3E0-4CB5-BF30-B2F637838186}">
  <sheetPr codeName="Munka3"/>
  <dimension ref="A1:E13"/>
  <sheetViews>
    <sheetView zoomScaleNormal="100" workbookViewId="0"/>
  </sheetViews>
  <sheetFormatPr defaultRowHeight="11.25" x14ac:dyDescent="0.2"/>
  <cols>
    <col min="1" max="1" width="22.28515625" style="28" customWidth="1"/>
    <col min="2" max="5" width="10.85546875" style="28" customWidth="1"/>
    <col min="6" max="16384" width="9.140625" style="28"/>
  </cols>
  <sheetData>
    <row r="1" spans="1:5" s="40" customFormat="1" ht="12" thickBot="1" x14ac:dyDescent="0.3">
      <c r="A1" s="55" t="s">
        <v>88</v>
      </c>
    </row>
    <row r="2" spans="1:5" s="51" customFormat="1" x14ac:dyDescent="0.2">
      <c r="A2" s="54" t="s">
        <v>87</v>
      </c>
      <c r="B2" s="53">
        <v>2000</v>
      </c>
      <c r="C2" s="53">
        <v>2004</v>
      </c>
      <c r="D2" s="53">
        <v>2005</v>
      </c>
      <c r="E2" s="52">
        <v>2006</v>
      </c>
    </row>
    <row r="3" spans="1:5" s="30" customFormat="1" x14ac:dyDescent="0.2">
      <c r="A3" s="49" t="s">
        <v>86</v>
      </c>
      <c r="B3" s="48">
        <v>398524</v>
      </c>
      <c r="C3" s="48">
        <v>434101</v>
      </c>
      <c r="D3" s="48">
        <v>441990</v>
      </c>
      <c r="E3" s="48">
        <v>440426</v>
      </c>
    </row>
    <row r="4" spans="1:5" x14ac:dyDescent="0.2">
      <c r="A4" s="38" t="s">
        <v>85</v>
      </c>
      <c r="B4" s="44"/>
      <c r="C4" s="44"/>
      <c r="D4" s="44"/>
      <c r="E4" s="44"/>
    </row>
    <row r="5" spans="1:5" ht="22.5" x14ac:dyDescent="0.2">
      <c r="A5" s="46" t="s">
        <v>84</v>
      </c>
      <c r="B5" s="44">
        <v>300423</v>
      </c>
      <c r="C5" s="44">
        <v>308580</v>
      </c>
      <c r="D5" s="44">
        <v>313781</v>
      </c>
      <c r="E5" s="44">
        <v>302398</v>
      </c>
    </row>
    <row r="6" spans="1:5" ht="22.5" x14ac:dyDescent="0.2">
      <c r="A6" s="46" t="s">
        <v>83</v>
      </c>
      <c r="B6" s="44">
        <v>51753</v>
      </c>
      <c r="C6" s="44">
        <v>75373</v>
      </c>
      <c r="D6" s="44">
        <v>82595</v>
      </c>
      <c r="E6" s="44">
        <v>94932</v>
      </c>
    </row>
    <row r="7" spans="1:5" ht="22.5" x14ac:dyDescent="0.2">
      <c r="A7" s="46" t="s">
        <v>82</v>
      </c>
      <c r="B7" s="44">
        <v>38550</v>
      </c>
      <c r="C7" s="44">
        <v>43525</v>
      </c>
      <c r="D7" s="44">
        <v>39619</v>
      </c>
      <c r="E7" s="44">
        <v>37416</v>
      </c>
    </row>
    <row r="8" spans="1:5" x14ac:dyDescent="0.2">
      <c r="A8" s="50" t="s">
        <v>81</v>
      </c>
      <c r="B8" s="44">
        <v>4064</v>
      </c>
      <c r="C8" s="44">
        <v>3579</v>
      </c>
      <c r="D8" s="44">
        <v>3481</v>
      </c>
      <c r="E8" s="44">
        <v>3285</v>
      </c>
    </row>
    <row r="9" spans="1:5" s="30" customFormat="1" ht="22.5" x14ac:dyDescent="0.2">
      <c r="A9" s="49" t="s">
        <v>80</v>
      </c>
      <c r="B9" s="48">
        <v>202122</v>
      </c>
      <c r="C9" s="48">
        <v>213591</v>
      </c>
      <c r="D9" s="48">
        <v>219125</v>
      </c>
      <c r="E9" s="48">
        <v>207247</v>
      </c>
    </row>
    <row r="10" spans="1:5" s="47" customFormat="1" x14ac:dyDescent="0.2">
      <c r="A10" s="47" t="s">
        <v>65</v>
      </c>
      <c r="B10" s="44"/>
      <c r="C10" s="44"/>
      <c r="D10" s="44"/>
      <c r="E10" s="44"/>
    </row>
    <row r="11" spans="1:5" ht="22.5" x14ac:dyDescent="0.2">
      <c r="A11" s="46" t="s">
        <v>79</v>
      </c>
      <c r="B11" s="44">
        <v>168669</v>
      </c>
      <c r="C11" s="44">
        <v>180296</v>
      </c>
      <c r="D11" s="44">
        <v>192784</v>
      </c>
      <c r="E11" s="44">
        <v>182452</v>
      </c>
    </row>
    <row r="12" spans="1:5" ht="22.5" x14ac:dyDescent="0.2">
      <c r="A12" s="46" t="s">
        <v>78</v>
      </c>
      <c r="B12" s="44">
        <v>28726</v>
      </c>
      <c r="C12" s="44">
        <v>30152</v>
      </c>
      <c r="D12" s="44">
        <v>23496</v>
      </c>
      <c r="E12" s="44">
        <v>22145</v>
      </c>
    </row>
    <row r="13" spans="1:5" s="40" customFormat="1" x14ac:dyDescent="0.2">
      <c r="A13" s="45" t="s">
        <v>77</v>
      </c>
      <c r="B13" s="44">
        <v>1655</v>
      </c>
      <c r="C13" s="44">
        <v>1513</v>
      </c>
      <c r="D13" s="44">
        <v>1479</v>
      </c>
      <c r="E13" s="44">
        <v>1370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F916-69CC-404C-BCD1-6DAC11EF2A1C}">
  <sheetPr codeName="Munka4"/>
  <dimension ref="A1:E19"/>
  <sheetViews>
    <sheetView zoomScaleNormal="100" workbookViewId="0"/>
  </sheetViews>
  <sheetFormatPr defaultRowHeight="11.25" x14ac:dyDescent="0.2"/>
  <cols>
    <col min="1" max="1" width="26.5703125" style="51" customWidth="1"/>
    <col min="2" max="5" width="8.7109375" style="51" customWidth="1"/>
    <col min="6" max="16384" width="9.140625" style="51"/>
  </cols>
  <sheetData>
    <row r="1" spans="1:5" s="70" customFormat="1" ht="12" thickBot="1" x14ac:dyDescent="0.3">
      <c r="A1" s="72" t="s">
        <v>105</v>
      </c>
      <c r="B1" s="71"/>
      <c r="C1" s="71"/>
      <c r="D1" s="71"/>
      <c r="E1" s="71"/>
    </row>
    <row r="2" spans="1:5" x14ac:dyDescent="0.2">
      <c r="A2" s="54" t="s">
        <v>104</v>
      </c>
      <c r="B2" s="53">
        <v>2000</v>
      </c>
      <c r="C2" s="53">
        <v>2004</v>
      </c>
      <c r="D2" s="53">
        <v>2005</v>
      </c>
      <c r="E2" s="52">
        <v>2006</v>
      </c>
    </row>
    <row r="3" spans="1:5" ht="22.5" x14ac:dyDescent="0.2">
      <c r="A3" s="60" t="s">
        <v>103</v>
      </c>
      <c r="B3" s="69">
        <v>3103.5</v>
      </c>
      <c r="C3" s="68">
        <v>3041.4</v>
      </c>
      <c r="D3" s="68">
        <v>3036.1</v>
      </c>
      <c r="E3" s="59">
        <v>3027.9</v>
      </c>
    </row>
    <row r="4" spans="1:5" x14ac:dyDescent="0.2">
      <c r="A4" s="67" t="s">
        <v>102</v>
      </c>
      <c r="B4" s="59">
        <v>30.4</v>
      </c>
      <c r="C4" s="59">
        <v>30.1</v>
      </c>
      <c r="D4" s="59">
        <v>30.1</v>
      </c>
      <c r="E4" s="59">
        <v>30</v>
      </c>
    </row>
    <row r="5" spans="1:5" x14ac:dyDescent="0.2">
      <c r="A5" s="51" t="s">
        <v>101</v>
      </c>
      <c r="B5" s="59">
        <v>1228.5</v>
      </c>
      <c r="C5" s="59">
        <v>2052.6999999999998</v>
      </c>
      <c r="D5" s="59">
        <v>2294.5</v>
      </c>
      <c r="E5" s="59">
        <v>2510.3000000000002</v>
      </c>
    </row>
    <row r="6" spans="1:5" x14ac:dyDescent="0.2">
      <c r="A6" s="67" t="s">
        <v>100</v>
      </c>
      <c r="B6" s="59">
        <v>9.3000000000000007</v>
      </c>
      <c r="C6" s="59">
        <v>9.9</v>
      </c>
      <c r="D6" s="59">
        <v>10.4</v>
      </c>
      <c r="E6" s="66">
        <v>10.6</v>
      </c>
    </row>
    <row r="7" spans="1:5" s="64" customFormat="1" ht="22.5" x14ac:dyDescent="0.2">
      <c r="A7" s="60" t="s">
        <v>99</v>
      </c>
      <c r="B7" s="59">
        <v>32986</v>
      </c>
      <c r="C7" s="65">
        <v>56244</v>
      </c>
      <c r="D7" s="59">
        <v>62978</v>
      </c>
      <c r="E7" s="59">
        <v>69088</v>
      </c>
    </row>
    <row r="8" spans="1:5" ht="22.5" x14ac:dyDescent="0.2">
      <c r="A8" s="60" t="s">
        <v>98</v>
      </c>
      <c r="B8" s="59">
        <v>59.1</v>
      </c>
      <c r="C8" s="59">
        <v>60</v>
      </c>
      <c r="D8" s="59">
        <v>61.1</v>
      </c>
      <c r="E8" s="59">
        <v>62.3</v>
      </c>
    </row>
    <row r="9" spans="1:5" s="62" customFormat="1" x14ac:dyDescent="0.25">
      <c r="A9" s="227" t="s">
        <v>97</v>
      </c>
      <c r="B9" s="227"/>
      <c r="C9" s="227"/>
      <c r="D9" s="227"/>
      <c r="E9" s="227"/>
    </row>
    <row r="10" spans="1:5" ht="22.5" x14ac:dyDescent="0.2">
      <c r="A10" s="60" t="s">
        <v>95</v>
      </c>
      <c r="B10" s="56">
        <v>100</v>
      </c>
      <c r="C10" s="63">
        <v>170.5</v>
      </c>
      <c r="D10" s="63">
        <v>190.92342205784271</v>
      </c>
      <c r="E10" s="59">
        <v>209.44643181955982</v>
      </c>
    </row>
    <row r="11" spans="1:5" x14ac:dyDescent="0.2">
      <c r="A11" s="51" t="s">
        <v>94</v>
      </c>
      <c r="B11" s="56" t="s">
        <v>93</v>
      </c>
      <c r="C11" s="63">
        <v>129.1</v>
      </c>
      <c r="D11" s="63">
        <v>134.1</v>
      </c>
      <c r="E11" s="59">
        <v>140.80000000000001</v>
      </c>
    </row>
    <row r="12" spans="1:5" ht="22.5" x14ac:dyDescent="0.2">
      <c r="A12" s="60" t="s">
        <v>92</v>
      </c>
      <c r="B12" s="56">
        <v>100</v>
      </c>
      <c r="C12" s="63">
        <v>132.06816421378778</v>
      </c>
      <c r="D12" s="63">
        <v>142.37391652337266</v>
      </c>
      <c r="E12" s="59">
        <v>148.75456805366463</v>
      </c>
    </row>
    <row r="13" spans="1:5" s="62" customFormat="1" x14ac:dyDescent="0.25">
      <c r="A13" s="227" t="s">
        <v>96</v>
      </c>
      <c r="B13" s="227"/>
      <c r="C13" s="227"/>
      <c r="D13" s="227"/>
      <c r="E13" s="227"/>
    </row>
    <row r="14" spans="1:5" ht="22.5" x14ac:dyDescent="0.2">
      <c r="A14" s="60" t="s">
        <v>95</v>
      </c>
      <c r="B14" s="56">
        <v>111.3</v>
      </c>
      <c r="C14" s="59">
        <v>111.5</v>
      </c>
      <c r="D14" s="59">
        <v>112</v>
      </c>
      <c r="E14" s="59">
        <v>109.70180062879101</v>
      </c>
    </row>
    <row r="15" spans="1:5" x14ac:dyDescent="0.2">
      <c r="A15" s="51" t="s">
        <v>94</v>
      </c>
      <c r="B15" s="56" t="s">
        <v>93</v>
      </c>
      <c r="C15" s="59">
        <v>107.3</v>
      </c>
      <c r="D15" s="59">
        <v>103.9</v>
      </c>
      <c r="E15" s="59">
        <v>105</v>
      </c>
    </row>
    <row r="16" spans="1:5" ht="22.5" x14ac:dyDescent="0.2">
      <c r="A16" s="60" t="s">
        <v>92</v>
      </c>
      <c r="B16" s="61">
        <v>101.4</v>
      </c>
      <c r="C16" s="59">
        <v>103.91425908667289</v>
      </c>
      <c r="D16" s="59">
        <v>107.79595765158807</v>
      </c>
      <c r="E16" s="59">
        <v>104.47790536075334</v>
      </c>
    </row>
    <row r="17" spans="1:5" x14ac:dyDescent="0.2">
      <c r="A17" s="60" t="s">
        <v>91</v>
      </c>
      <c r="B17" s="56"/>
      <c r="C17" s="59"/>
      <c r="D17" s="59"/>
      <c r="E17" s="59"/>
    </row>
    <row r="18" spans="1:5" ht="22.5" x14ac:dyDescent="0.2">
      <c r="A18" s="58" t="s">
        <v>90</v>
      </c>
      <c r="B18" s="56">
        <v>110.8</v>
      </c>
      <c r="C18" s="57">
        <v>110.8</v>
      </c>
      <c r="D18" s="57">
        <v>110.4</v>
      </c>
      <c r="E18" s="56">
        <v>108.2</v>
      </c>
    </row>
    <row r="19" spans="1:5" ht="22.5" x14ac:dyDescent="0.2">
      <c r="A19" s="58" t="s">
        <v>89</v>
      </c>
      <c r="B19" s="56">
        <v>100.9</v>
      </c>
      <c r="C19" s="57">
        <v>103.3</v>
      </c>
      <c r="D19" s="57">
        <v>106.3</v>
      </c>
      <c r="E19" s="56">
        <v>103</v>
      </c>
    </row>
  </sheetData>
  <mergeCells count="2">
    <mergeCell ref="A9:E9"/>
    <mergeCell ref="A13:E1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29C05-F162-4D57-BE0A-6642DD9EE63A}">
  <sheetPr codeName="Munka5"/>
  <dimension ref="A1:E16"/>
  <sheetViews>
    <sheetView zoomScaleNormal="100" workbookViewId="0"/>
  </sheetViews>
  <sheetFormatPr defaultRowHeight="11.25" x14ac:dyDescent="0.2"/>
  <cols>
    <col min="1" max="1" width="12.7109375" style="28" customWidth="1"/>
    <col min="2" max="2" width="17.5703125" style="28" customWidth="1"/>
    <col min="3" max="3" width="19.140625" style="28" customWidth="1"/>
    <col min="4" max="4" width="19.85546875" style="28" customWidth="1"/>
    <col min="5" max="5" width="18.85546875" style="28" customWidth="1"/>
    <col min="6" max="16384" width="9.140625" style="28"/>
  </cols>
  <sheetData>
    <row r="1" spans="1:5" s="40" customFormat="1" ht="12" thickBot="1" x14ac:dyDescent="0.3">
      <c r="A1" s="55" t="s">
        <v>112</v>
      </c>
      <c r="B1" s="81"/>
      <c r="C1" s="81"/>
      <c r="D1" s="81"/>
      <c r="E1" s="80"/>
    </row>
    <row r="2" spans="1:5" s="77" customFormat="1" ht="22.5" x14ac:dyDescent="0.2">
      <c r="A2" s="228" t="s">
        <v>111</v>
      </c>
      <c r="B2" s="79" t="s">
        <v>110</v>
      </c>
      <c r="C2" s="78" t="s">
        <v>109</v>
      </c>
      <c r="D2" s="234" t="s">
        <v>108</v>
      </c>
      <c r="E2" s="230" t="s">
        <v>107</v>
      </c>
    </row>
    <row r="3" spans="1:5" s="77" customFormat="1" x14ac:dyDescent="0.2">
      <c r="A3" s="229"/>
      <c r="B3" s="232" t="s">
        <v>106</v>
      </c>
      <c r="C3" s="233"/>
      <c r="D3" s="235"/>
      <c r="E3" s="231"/>
    </row>
    <row r="4" spans="1:5" s="47" customFormat="1" x14ac:dyDescent="0.2">
      <c r="A4" s="76">
        <v>1990</v>
      </c>
      <c r="B4" s="44">
        <v>84038</v>
      </c>
      <c r="C4" s="44">
        <v>61326</v>
      </c>
      <c r="D4" s="75">
        <v>27008</v>
      </c>
      <c r="E4" s="75">
        <v>172372</v>
      </c>
    </row>
    <row r="5" spans="1:5" x14ac:dyDescent="0.2">
      <c r="A5" s="39">
        <v>1995</v>
      </c>
      <c r="B5" s="44">
        <v>47292</v>
      </c>
      <c r="C5" s="44">
        <v>61009</v>
      </c>
      <c r="D5" s="44">
        <v>34404</v>
      </c>
      <c r="E5" s="44">
        <v>142705</v>
      </c>
    </row>
    <row r="6" spans="1:5" x14ac:dyDescent="0.2">
      <c r="A6" s="39">
        <v>1996</v>
      </c>
      <c r="B6" s="44">
        <v>43550</v>
      </c>
      <c r="C6" s="44">
        <v>61957</v>
      </c>
      <c r="D6" s="44">
        <v>44320</v>
      </c>
      <c r="E6" s="44">
        <v>149827</v>
      </c>
    </row>
    <row r="7" spans="1:5" x14ac:dyDescent="0.2">
      <c r="A7" s="39">
        <v>1997</v>
      </c>
      <c r="B7" s="44">
        <v>41570</v>
      </c>
      <c r="C7" s="44">
        <v>55400</v>
      </c>
      <c r="D7" s="44">
        <v>42735</v>
      </c>
      <c r="E7" s="44">
        <v>139705</v>
      </c>
    </row>
    <row r="8" spans="1:5" x14ac:dyDescent="0.2">
      <c r="A8" s="39">
        <v>1998</v>
      </c>
      <c r="B8" s="44">
        <v>33203</v>
      </c>
      <c r="C8" s="44">
        <v>49280</v>
      </c>
      <c r="D8" s="74">
        <v>16990</v>
      </c>
      <c r="E8" s="44">
        <v>99473</v>
      </c>
    </row>
    <row r="9" spans="1:5" x14ac:dyDescent="0.2">
      <c r="A9" s="39">
        <v>1999</v>
      </c>
      <c r="B9" s="44">
        <v>38067</v>
      </c>
      <c r="C9" s="44">
        <v>48022</v>
      </c>
      <c r="D9" s="44">
        <v>3673</v>
      </c>
      <c r="E9" s="44">
        <v>89762</v>
      </c>
    </row>
    <row r="10" spans="1:5" x14ac:dyDescent="0.2">
      <c r="A10" s="39">
        <v>2000</v>
      </c>
      <c r="B10" s="44">
        <v>41577</v>
      </c>
      <c r="C10" s="44">
        <v>54196</v>
      </c>
      <c r="D10" s="44">
        <v>3574</v>
      </c>
      <c r="E10" s="44">
        <v>99347</v>
      </c>
    </row>
    <row r="11" spans="1:5" x14ac:dyDescent="0.2">
      <c r="A11" s="39">
        <v>2001</v>
      </c>
      <c r="B11" s="44">
        <v>43165</v>
      </c>
      <c r="C11" s="44">
        <v>58765</v>
      </c>
      <c r="D11" s="44">
        <v>3997</v>
      </c>
      <c r="E11" s="44">
        <v>105927</v>
      </c>
    </row>
    <row r="12" spans="1:5" x14ac:dyDescent="0.2">
      <c r="A12" s="39">
        <v>2002</v>
      </c>
      <c r="B12" s="44">
        <v>51427</v>
      </c>
      <c r="C12" s="44">
        <v>53214</v>
      </c>
      <c r="D12" s="44">
        <v>3477</v>
      </c>
      <c r="E12" s="44">
        <v>108118</v>
      </c>
    </row>
    <row r="13" spans="1:5" x14ac:dyDescent="0.2">
      <c r="A13" s="39">
        <v>2003</v>
      </c>
      <c r="B13" s="44">
        <v>47239</v>
      </c>
      <c r="C13" s="44">
        <v>52062</v>
      </c>
      <c r="D13" s="44">
        <v>4366</v>
      </c>
      <c r="E13" s="44">
        <v>103667</v>
      </c>
    </row>
    <row r="14" spans="1:5" x14ac:dyDescent="0.2">
      <c r="A14" s="73">
        <v>2004</v>
      </c>
      <c r="B14" s="44">
        <v>65886</v>
      </c>
      <c r="C14" s="44">
        <v>45966</v>
      </c>
      <c r="D14" s="44">
        <v>4120</v>
      </c>
      <c r="E14" s="44">
        <v>115972</v>
      </c>
    </row>
    <row r="15" spans="1:5" x14ac:dyDescent="0.2">
      <c r="A15" s="73">
        <v>2005</v>
      </c>
      <c r="B15" s="44">
        <v>77425</v>
      </c>
      <c r="C15" s="44">
        <v>42877</v>
      </c>
      <c r="D15" s="44">
        <v>3830</v>
      </c>
      <c r="E15" s="44">
        <f>D15+B15+C15</f>
        <v>124132</v>
      </c>
    </row>
    <row r="16" spans="1:5" s="40" customFormat="1" x14ac:dyDescent="0.2">
      <c r="A16" s="73">
        <v>2006</v>
      </c>
      <c r="B16" s="44">
        <v>78923</v>
      </c>
      <c r="C16" s="44">
        <v>39211</v>
      </c>
      <c r="D16" s="44">
        <v>3300</v>
      </c>
      <c r="E16" s="44">
        <v>121434</v>
      </c>
    </row>
  </sheetData>
  <mergeCells count="4">
    <mergeCell ref="A2:A3"/>
    <mergeCell ref="E2:E3"/>
    <mergeCell ref="B3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24475-D029-4CE9-B18E-F2A0D570AEBC}">
  <sheetPr codeName="Munka6"/>
  <dimension ref="A1:D18"/>
  <sheetViews>
    <sheetView zoomScaleNormal="100" workbookViewId="0"/>
  </sheetViews>
  <sheetFormatPr defaultRowHeight="11.25" x14ac:dyDescent="0.2"/>
  <cols>
    <col min="1" max="1" width="39.5703125" style="28" customWidth="1"/>
    <col min="2" max="4" width="16.140625" style="28" customWidth="1"/>
    <col min="5" max="16384" width="9.140625" style="28"/>
  </cols>
  <sheetData>
    <row r="1" spans="1:4" s="90" customFormat="1" ht="12" thickBot="1" x14ac:dyDescent="0.3">
      <c r="A1" s="92" t="s">
        <v>130</v>
      </c>
      <c r="B1" s="91"/>
      <c r="C1" s="91"/>
      <c r="D1" s="91"/>
    </row>
    <row r="2" spans="1:4" s="77" customFormat="1" x14ac:dyDescent="0.2">
      <c r="A2" s="228" t="s">
        <v>129</v>
      </c>
      <c r="B2" s="228" t="s">
        <v>67</v>
      </c>
      <c r="C2" s="236" t="s">
        <v>128</v>
      </c>
      <c r="D2" s="237"/>
    </row>
    <row r="3" spans="1:4" x14ac:dyDescent="0.2">
      <c r="A3" s="229"/>
      <c r="B3" s="229"/>
      <c r="C3" s="89" t="s">
        <v>127</v>
      </c>
      <c r="D3" s="88" t="s">
        <v>126</v>
      </c>
    </row>
    <row r="4" spans="1:4" s="47" customFormat="1" x14ac:dyDescent="0.2">
      <c r="A4" s="87" t="s">
        <v>125</v>
      </c>
      <c r="B4" s="44">
        <v>1676477</v>
      </c>
      <c r="C4" s="86">
        <v>629612</v>
      </c>
      <c r="D4" s="86">
        <v>1046865</v>
      </c>
    </row>
    <row r="5" spans="1:4" x14ac:dyDescent="0.2">
      <c r="A5" s="84" t="s">
        <v>124</v>
      </c>
      <c r="B5" s="74">
        <f>B6+B7</f>
        <v>802506</v>
      </c>
      <c r="C5" s="74">
        <f>C6+C7</f>
        <v>408790</v>
      </c>
      <c r="D5" s="74">
        <f>D6+D7</f>
        <v>393716</v>
      </c>
    </row>
    <row r="6" spans="1:4" x14ac:dyDescent="0.2">
      <c r="A6" s="46" t="s">
        <v>123</v>
      </c>
      <c r="B6" s="44">
        <v>350553</v>
      </c>
      <c r="C6" s="86">
        <v>176539</v>
      </c>
      <c r="D6" s="86">
        <v>174014</v>
      </c>
    </row>
    <row r="7" spans="1:4" x14ac:dyDescent="0.2">
      <c r="A7" s="46" t="s">
        <v>122</v>
      </c>
      <c r="B7" s="44">
        <v>451953</v>
      </c>
      <c r="C7" s="86">
        <v>232251</v>
      </c>
      <c r="D7" s="86">
        <v>219702</v>
      </c>
    </row>
    <row r="8" spans="1:4" x14ac:dyDescent="0.2">
      <c r="A8" s="85" t="s">
        <v>121</v>
      </c>
      <c r="B8" s="74">
        <v>9541</v>
      </c>
      <c r="C8" s="74">
        <v>9535</v>
      </c>
      <c r="D8" s="74">
        <v>6</v>
      </c>
    </row>
    <row r="9" spans="1:4" x14ac:dyDescent="0.2">
      <c r="A9" s="84" t="s">
        <v>120</v>
      </c>
      <c r="B9" s="74">
        <v>157105</v>
      </c>
      <c r="C9" s="74">
        <v>5946</v>
      </c>
      <c r="D9" s="74">
        <v>151159</v>
      </c>
    </row>
    <row r="10" spans="1:4" x14ac:dyDescent="0.2">
      <c r="A10" s="84" t="s">
        <v>119</v>
      </c>
      <c r="B10" s="74">
        <v>143</v>
      </c>
      <c r="C10" s="74">
        <v>4</v>
      </c>
      <c r="D10" s="74">
        <v>139</v>
      </c>
    </row>
    <row r="11" spans="1:4" x14ac:dyDescent="0.2">
      <c r="A11" s="84" t="s">
        <v>118</v>
      </c>
      <c r="B11" s="74">
        <v>106918</v>
      </c>
      <c r="C11" s="74">
        <v>52517</v>
      </c>
      <c r="D11" s="74">
        <v>54401</v>
      </c>
    </row>
    <row r="12" spans="1:4" x14ac:dyDescent="0.2">
      <c r="A12" s="84" t="s">
        <v>117</v>
      </c>
      <c r="B12" s="74">
        <v>7388</v>
      </c>
      <c r="C12" s="74">
        <v>963</v>
      </c>
      <c r="D12" s="74">
        <v>6425</v>
      </c>
    </row>
    <row r="13" spans="1:4" x14ac:dyDescent="0.2">
      <c r="A13" s="84" t="s">
        <v>116</v>
      </c>
      <c r="B13" s="74">
        <v>13899</v>
      </c>
      <c r="C13" s="74">
        <v>11481</v>
      </c>
      <c r="D13" s="74">
        <v>2418</v>
      </c>
    </row>
    <row r="14" spans="1:4" x14ac:dyDescent="0.2">
      <c r="A14" s="84" t="s">
        <v>82</v>
      </c>
      <c r="B14" s="74">
        <v>206696</v>
      </c>
      <c r="C14" s="74">
        <v>79720</v>
      </c>
      <c r="D14" s="74">
        <v>126976</v>
      </c>
    </row>
    <row r="15" spans="1:4" x14ac:dyDescent="0.2">
      <c r="A15" s="84" t="s">
        <v>115</v>
      </c>
      <c r="B15" s="74">
        <v>30039</v>
      </c>
      <c r="C15" s="74">
        <v>16223</v>
      </c>
      <c r="D15" s="74">
        <v>13816</v>
      </c>
    </row>
    <row r="16" spans="1:4" x14ac:dyDescent="0.2">
      <c r="A16" s="84" t="s">
        <v>114</v>
      </c>
      <c r="B16" s="74">
        <v>30888</v>
      </c>
      <c r="C16" s="74">
        <v>153</v>
      </c>
      <c r="D16" s="74">
        <v>30735</v>
      </c>
    </row>
    <row r="17" spans="1:4" x14ac:dyDescent="0.2">
      <c r="A17" s="84" t="s">
        <v>113</v>
      </c>
      <c r="B17" s="74">
        <v>3597</v>
      </c>
      <c r="C17" s="74">
        <v>1331</v>
      </c>
      <c r="D17" s="74">
        <v>2266</v>
      </c>
    </row>
    <row r="18" spans="1:4" s="30" customFormat="1" x14ac:dyDescent="0.2">
      <c r="A18" s="83" t="s">
        <v>67</v>
      </c>
      <c r="B18" s="82">
        <f>B17+B16+B15+B14+B13+B12+B11+B10+B9+B8+B5+B4</f>
        <v>3045197</v>
      </c>
      <c r="C18" s="82">
        <f>C17+C16+C15+C14+C13+C12+C11+C10+C9+C8+C5+C4</f>
        <v>1216275</v>
      </c>
      <c r="D18" s="82">
        <f>D17+D16+D15+D14+D13+D12+D11+D10+D9+D8+D5+D4</f>
        <v>1828922</v>
      </c>
    </row>
  </sheetData>
  <mergeCells count="3">
    <mergeCell ref="C2:D2"/>
    <mergeCell ref="B2:B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7D95-57CD-4E2C-84F4-908B3B44BED1}">
  <sheetPr codeName="Munka7"/>
  <dimension ref="A1:F48"/>
  <sheetViews>
    <sheetView zoomScaleNormal="100" workbookViewId="0"/>
  </sheetViews>
  <sheetFormatPr defaultRowHeight="11.25" x14ac:dyDescent="0.2"/>
  <cols>
    <col min="1" max="1" width="15.140625" style="28" customWidth="1"/>
    <col min="2" max="6" width="14.140625" style="28" customWidth="1"/>
    <col min="7" max="16384" width="9.140625" style="28"/>
  </cols>
  <sheetData>
    <row r="1" spans="1:6" s="40" customFormat="1" ht="12" thickBot="1" x14ac:dyDescent="0.3">
      <c r="A1" s="105" t="s">
        <v>153</v>
      </c>
      <c r="B1" s="105"/>
      <c r="C1" s="105"/>
      <c r="D1" s="105"/>
      <c r="E1" s="105"/>
      <c r="F1" s="105"/>
    </row>
    <row r="2" spans="1:6" x14ac:dyDescent="0.2">
      <c r="A2" s="228" t="s">
        <v>152</v>
      </c>
      <c r="B2" s="234" t="s">
        <v>125</v>
      </c>
      <c r="C2" s="239" t="s">
        <v>151</v>
      </c>
      <c r="D2" s="240"/>
      <c r="E2" s="234" t="s">
        <v>150</v>
      </c>
      <c r="F2" s="242" t="s">
        <v>149</v>
      </c>
    </row>
    <row r="3" spans="1:6" ht="22.5" x14ac:dyDescent="0.2">
      <c r="A3" s="241"/>
      <c r="B3" s="235"/>
      <c r="C3" s="104" t="s">
        <v>148</v>
      </c>
      <c r="D3" s="103" t="s">
        <v>147</v>
      </c>
      <c r="E3" s="235"/>
      <c r="F3" s="231"/>
    </row>
    <row r="4" spans="1:6" s="38" customFormat="1" x14ac:dyDescent="0.25">
      <c r="A4" s="238" t="s">
        <v>146</v>
      </c>
      <c r="B4" s="238"/>
      <c r="C4" s="238"/>
      <c r="D4" s="238"/>
      <c r="E4" s="238"/>
      <c r="F4" s="238"/>
    </row>
    <row r="5" spans="1:6" x14ac:dyDescent="0.2">
      <c r="A5" s="98" t="s">
        <v>144</v>
      </c>
      <c r="B5" s="101">
        <v>2731</v>
      </c>
      <c r="C5" s="101">
        <v>163</v>
      </c>
      <c r="D5" s="101">
        <v>459</v>
      </c>
      <c r="E5" s="96" t="s">
        <v>142</v>
      </c>
      <c r="F5" s="101">
        <v>3353</v>
      </c>
    </row>
    <row r="6" spans="1:6" x14ac:dyDescent="0.2">
      <c r="A6" s="28" t="s">
        <v>143</v>
      </c>
      <c r="B6" s="101">
        <v>3393</v>
      </c>
      <c r="C6" s="101">
        <v>475</v>
      </c>
      <c r="D6" s="101">
        <v>6504</v>
      </c>
      <c r="E6" s="96" t="s">
        <v>142</v>
      </c>
      <c r="F6" s="101">
        <v>10372</v>
      </c>
    </row>
    <row r="7" spans="1:6" x14ac:dyDescent="0.2">
      <c r="A7" s="28" t="s">
        <v>141</v>
      </c>
      <c r="B7" s="101">
        <v>13803</v>
      </c>
      <c r="C7" s="101">
        <v>3719</v>
      </c>
      <c r="D7" s="101">
        <v>27758</v>
      </c>
      <c r="E7" s="102">
        <v>10</v>
      </c>
      <c r="F7" s="101">
        <v>45290</v>
      </c>
    </row>
    <row r="8" spans="1:6" x14ac:dyDescent="0.2">
      <c r="A8" s="28" t="s">
        <v>140</v>
      </c>
      <c r="B8" s="101">
        <v>35004</v>
      </c>
      <c r="C8" s="101">
        <v>14891</v>
      </c>
      <c r="D8" s="101">
        <v>49085</v>
      </c>
      <c r="E8" s="102">
        <v>42</v>
      </c>
      <c r="F8" s="101">
        <v>99022</v>
      </c>
    </row>
    <row r="9" spans="1:6" x14ac:dyDescent="0.2">
      <c r="A9" s="28" t="s">
        <v>139</v>
      </c>
      <c r="B9" s="101">
        <v>74953</v>
      </c>
      <c r="C9" s="101">
        <v>38456</v>
      </c>
      <c r="D9" s="101">
        <v>53047</v>
      </c>
      <c r="E9" s="102">
        <v>72</v>
      </c>
      <c r="F9" s="101">
        <v>166528</v>
      </c>
    </row>
    <row r="10" spans="1:6" x14ac:dyDescent="0.2">
      <c r="A10" s="28" t="s">
        <v>138</v>
      </c>
      <c r="B10" s="101">
        <v>93072</v>
      </c>
      <c r="C10" s="101">
        <v>39482</v>
      </c>
      <c r="D10" s="101">
        <v>34791</v>
      </c>
      <c r="E10" s="102">
        <v>194</v>
      </c>
      <c r="F10" s="101">
        <v>167539</v>
      </c>
    </row>
    <row r="11" spans="1:6" x14ac:dyDescent="0.2">
      <c r="A11" s="28" t="s">
        <v>137</v>
      </c>
      <c r="B11" s="101">
        <v>83826</v>
      </c>
      <c r="C11" s="101">
        <v>26293</v>
      </c>
      <c r="D11" s="101">
        <v>20915</v>
      </c>
      <c r="E11" s="102">
        <v>473</v>
      </c>
      <c r="F11" s="101">
        <v>131507</v>
      </c>
    </row>
    <row r="12" spans="1:6" x14ac:dyDescent="0.2">
      <c r="A12" s="28" t="s">
        <v>136</v>
      </c>
      <c r="B12" s="101">
        <v>70381</v>
      </c>
      <c r="C12" s="101">
        <v>17032</v>
      </c>
      <c r="D12" s="101">
        <v>13852</v>
      </c>
      <c r="E12" s="102">
        <v>805</v>
      </c>
      <c r="F12" s="101">
        <v>102070</v>
      </c>
    </row>
    <row r="13" spans="1:6" x14ac:dyDescent="0.2">
      <c r="A13" s="28" t="s">
        <v>135</v>
      </c>
      <c r="B13" s="101">
        <v>59518</v>
      </c>
      <c r="C13" s="101">
        <v>11608</v>
      </c>
      <c r="D13" s="101">
        <v>9255</v>
      </c>
      <c r="E13" s="102">
        <v>1062</v>
      </c>
      <c r="F13" s="101">
        <v>81443</v>
      </c>
    </row>
    <row r="14" spans="1:6" x14ac:dyDescent="0.2">
      <c r="A14" s="28" t="s">
        <v>134</v>
      </c>
      <c r="B14" s="101">
        <v>49108</v>
      </c>
      <c r="C14" s="101">
        <v>8130</v>
      </c>
      <c r="D14" s="101">
        <v>6282</v>
      </c>
      <c r="E14" s="101">
        <v>1305</v>
      </c>
      <c r="F14" s="101">
        <v>64825</v>
      </c>
    </row>
    <row r="15" spans="1:6" x14ac:dyDescent="0.2">
      <c r="A15" s="28" t="s">
        <v>133</v>
      </c>
      <c r="B15" s="101">
        <v>41659</v>
      </c>
      <c r="C15" s="101">
        <v>5962</v>
      </c>
      <c r="D15" s="101">
        <v>4020</v>
      </c>
      <c r="E15" s="101">
        <v>1280</v>
      </c>
      <c r="F15" s="101">
        <v>52921</v>
      </c>
    </row>
    <row r="16" spans="1:6" x14ac:dyDescent="0.2">
      <c r="A16" s="28" t="s">
        <v>132</v>
      </c>
      <c r="B16" s="101">
        <v>72798</v>
      </c>
      <c r="C16" s="101">
        <v>8406</v>
      </c>
      <c r="D16" s="101">
        <v>4839</v>
      </c>
      <c r="E16" s="101">
        <v>2615</v>
      </c>
      <c r="F16" s="101">
        <v>88658</v>
      </c>
    </row>
    <row r="17" spans="1:6" s="40" customFormat="1" x14ac:dyDescent="0.2">
      <c r="A17" s="28" t="s">
        <v>131</v>
      </c>
      <c r="B17" s="101">
        <v>29366</v>
      </c>
      <c r="C17" s="101">
        <v>1922</v>
      </c>
      <c r="D17" s="101">
        <v>1444</v>
      </c>
      <c r="E17" s="101">
        <v>1677</v>
      </c>
      <c r="F17" s="101">
        <v>34409</v>
      </c>
    </row>
    <row r="18" spans="1:6" s="40" customFormat="1" x14ac:dyDescent="0.25">
      <c r="A18" s="90" t="s">
        <v>67</v>
      </c>
      <c r="B18" s="100">
        <v>629612</v>
      </c>
      <c r="C18" s="100">
        <v>176539</v>
      </c>
      <c r="D18" s="100">
        <v>232251</v>
      </c>
      <c r="E18" s="100">
        <v>9535</v>
      </c>
      <c r="F18" s="100">
        <v>1047937</v>
      </c>
    </row>
    <row r="19" spans="1:6" x14ac:dyDescent="0.2">
      <c r="A19" s="227" t="s">
        <v>145</v>
      </c>
      <c r="B19" s="227"/>
      <c r="C19" s="227"/>
      <c r="D19" s="227"/>
      <c r="E19" s="227"/>
      <c r="F19" s="227"/>
    </row>
    <row r="20" spans="1:6" x14ac:dyDescent="0.2">
      <c r="A20" s="98" t="s">
        <v>144</v>
      </c>
      <c r="B20" s="96">
        <v>3404</v>
      </c>
      <c r="C20" s="96">
        <v>176</v>
      </c>
      <c r="D20" s="96">
        <v>614</v>
      </c>
      <c r="E20" s="96" t="s">
        <v>142</v>
      </c>
      <c r="F20" s="96">
        <v>4194</v>
      </c>
    </row>
    <row r="21" spans="1:6" x14ac:dyDescent="0.2">
      <c r="A21" s="28" t="s">
        <v>143</v>
      </c>
      <c r="B21" s="96">
        <v>8334</v>
      </c>
      <c r="C21" s="96">
        <v>613</v>
      </c>
      <c r="D21" s="96">
        <v>10943</v>
      </c>
      <c r="E21" s="96" t="s">
        <v>142</v>
      </c>
      <c r="F21" s="96">
        <v>19890</v>
      </c>
    </row>
    <row r="22" spans="1:6" x14ac:dyDescent="0.2">
      <c r="A22" s="28" t="s">
        <v>141</v>
      </c>
      <c r="B22" s="96">
        <v>34949</v>
      </c>
      <c r="C22" s="96">
        <v>3829</v>
      </c>
      <c r="D22" s="96">
        <v>41009</v>
      </c>
      <c r="E22" s="96" t="s">
        <v>142</v>
      </c>
      <c r="F22" s="96">
        <v>79787</v>
      </c>
    </row>
    <row r="23" spans="1:6" s="30" customFormat="1" x14ac:dyDescent="0.2">
      <c r="A23" s="28" t="s">
        <v>140</v>
      </c>
      <c r="B23" s="96">
        <v>111443</v>
      </c>
      <c r="C23" s="96">
        <v>22314</v>
      </c>
      <c r="D23" s="96">
        <v>57255</v>
      </c>
      <c r="E23" s="96">
        <v>1</v>
      </c>
      <c r="F23" s="96">
        <v>191013</v>
      </c>
    </row>
    <row r="24" spans="1:6" s="38" customFormat="1" x14ac:dyDescent="0.2">
      <c r="A24" s="28" t="s">
        <v>139</v>
      </c>
      <c r="B24" s="96">
        <v>158119</v>
      </c>
      <c r="C24" s="96">
        <v>41195</v>
      </c>
      <c r="D24" s="96">
        <v>44564</v>
      </c>
      <c r="E24" s="96">
        <v>1</v>
      </c>
      <c r="F24" s="96">
        <v>243879</v>
      </c>
    </row>
    <row r="25" spans="1:6" x14ac:dyDescent="0.2">
      <c r="A25" s="28" t="s">
        <v>138</v>
      </c>
      <c r="B25" s="96">
        <v>196436</v>
      </c>
      <c r="C25" s="96">
        <v>37707</v>
      </c>
      <c r="D25" s="96">
        <v>31450</v>
      </c>
      <c r="E25" s="96">
        <v>1</v>
      </c>
      <c r="F25" s="96">
        <v>265594</v>
      </c>
    </row>
    <row r="26" spans="1:6" x14ac:dyDescent="0.2">
      <c r="A26" s="28" t="s">
        <v>137</v>
      </c>
      <c r="B26" s="96">
        <v>216034</v>
      </c>
      <c r="C26" s="96">
        <v>35732</v>
      </c>
      <c r="D26" s="96">
        <v>14413</v>
      </c>
      <c r="E26" s="96" t="s">
        <v>142</v>
      </c>
      <c r="F26" s="96">
        <v>266179</v>
      </c>
    </row>
    <row r="27" spans="1:6" x14ac:dyDescent="0.2">
      <c r="A27" s="28" t="s">
        <v>136</v>
      </c>
      <c r="B27" s="96">
        <v>113337</v>
      </c>
      <c r="C27" s="96">
        <v>16186</v>
      </c>
      <c r="D27" s="96">
        <v>8147</v>
      </c>
      <c r="E27" s="96" t="s">
        <v>142</v>
      </c>
      <c r="F27" s="96">
        <v>137670</v>
      </c>
    </row>
    <row r="28" spans="1:6" x14ac:dyDescent="0.2">
      <c r="A28" s="28" t="s">
        <v>135</v>
      </c>
      <c r="B28" s="96">
        <v>75517</v>
      </c>
      <c r="C28" s="96">
        <v>8314</v>
      </c>
      <c r="D28" s="96">
        <v>4725</v>
      </c>
      <c r="E28" s="96">
        <v>1</v>
      </c>
      <c r="F28" s="96">
        <v>88557</v>
      </c>
    </row>
    <row r="29" spans="1:6" x14ac:dyDescent="0.2">
      <c r="A29" s="28" t="s">
        <v>134</v>
      </c>
      <c r="B29" s="96">
        <v>46500</v>
      </c>
      <c r="C29" s="96">
        <v>3620</v>
      </c>
      <c r="D29" s="96">
        <v>2890</v>
      </c>
      <c r="E29" s="96">
        <v>1</v>
      </c>
      <c r="F29" s="96">
        <v>53011</v>
      </c>
    </row>
    <row r="30" spans="1:6" x14ac:dyDescent="0.2">
      <c r="A30" s="28" t="s">
        <v>133</v>
      </c>
      <c r="B30" s="96">
        <v>29884</v>
      </c>
      <c r="C30" s="96">
        <v>1839</v>
      </c>
      <c r="D30" s="96">
        <v>1544</v>
      </c>
      <c r="E30" s="96" t="s">
        <v>142</v>
      </c>
      <c r="F30" s="96">
        <v>33267</v>
      </c>
    </row>
    <row r="31" spans="1:6" x14ac:dyDescent="0.2">
      <c r="A31" s="28" t="s">
        <v>132</v>
      </c>
      <c r="B31" s="96">
        <v>40433</v>
      </c>
      <c r="C31" s="96">
        <v>2145</v>
      </c>
      <c r="D31" s="96">
        <v>1778</v>
      </c>
      <c r="E31" s="96" t="s">
        <v>142</v>
      </c>
      <c r="F31" s="96">
        <v>44356</v>
      </c>
    </row>
    <row r="32" spans="1:6" x14ac:dyDescent="0.2">
      <c r="A32" s="28" t="s">
        <v>131</v>
      </c>
      <c r="B32" s="96">
        <v>12475</v>
      </c>
      <c r="C32" s="96">
        <v>344</v>
      </c>
      <c r="D32" s="96">
        <v>370</v>
      </c>
      <c r="E32" s="96">
        <v>1</v>
      </c>
      <c r="F32" s="96">
        <v>13190</v>
      </c>
    </row>
    <row r="33" spans="1:6" x14ac:dyDescent="0.2">
      <c r="A33" s="95" t="s">
        <v>67</v>
      </c>
      <c r="B33" s="93">
        <v>1046865</v>
      </c>
      <c r="C33" s="93">
        <v>174014</v>
      </c>
      <c r="D33" s="99">
        <v>219702</v>
      </c>
      <c r="E33" s="93">
        <v>6</v>
      </c>
      <c r="F33" s="99">
        <v>1440587</v>
      </c>
    </row>
    <row r="34" spans="1:6" x14ac:dyDescent="0.2">
      <c r="A34" s="227" t="s">
        <v>67</v>
      </c>
      <c r="B34" s="227"/>
      <c r="C34" s="227"/>
      <c r="D34" s="227"/>
      <c r="E34" s="227"/>
      <c r="F34" s="227"/>
    </row>
    <row r="35" spans="1:6" x14ac:dyDescent="0.2">
      <c r="A35" s="98" t="s">
        <v>144</v>
      </c>
      <c r="B35" s="96">
        <v>6135</v>
      </c>
      <c r="C35" s="96">
        <v>339</v>
      </c>
      <c r="D35" s="96">
        <v>1073</v>
      </c>
      <c r="E35" s="96" t="s">
        <v>142</v>
      </c>
      <c r="F35" s="96">
        <v>7547</v>
      </c>
    </row>
    <row r="36" spans="1:6" x14ac:dyDescent="0.2">
      <c r="A36" s="28" t="s">
        <v>143</v>
      </c>
      <c r="B36" s="96">
        <v>11727</v>
      </c>
      <c r="C36" s="96">
        <v>1088</v>
      </c>
      <c r="D36" s="96">
        <v>17447</v>
      </c>
      <c r="E36" s="96" t="s">
        <v>142</v>
      </c>
      <c r="F36" s="96">
        <v>30262</v>
      </c>
    </row>
    <row r="37" spans="1:6" x14ac:dyDescent="0.2">
      <c r="A37" s="28" t="s">
        <v>141</v>
      </c>
      <c r="B37" s="96">
        <v>48752</v>
      </c>
      <c r="C37" s="96">
        <v>7548</v>
      </c>
      <c r="D37" s="96">
        <v>68767</v>
      </c>
      <c r="E37" s="97">
        <v>10</v>
      </c>
      <c r="F37" s="96">
        <v>125077</v>
      </c>
    </row>
    <row r="38" spans="1:6" s="30" customFormat="1" x14ac:dyDescent="0.2">
      <c r="A38" s="28" t="s">
        <v>140</v>
      </c>
      <c r="B38" s="96">
        <v>146447</v>
      </c>
      <c r="C38" s="96">
        <v>37205</v>
      </c>
      <c r="D38" s="96">
        <v>106340</v>
      </c>
      <c r="E38" s="97">
        <v>43</v>
      </c>
      <c r="F38" s="96">
        <v>290035</v>
      </c>
    </row>
    <row r="39" spans="1:6" s="38" customFormat="1" x14ac:dyDescent="0.2">
      <c r="A39" s="28" t="s">
        <v>139</v>
      </c>
      <c r="B39" s="96">
        <v>233072</v>
      </c>
      <c r="C39" s="96">
        <v>79651</v>
      </c>
      <c r="D39" s="96">
        <v>97611</v>
      </c>
      <c r="E39" s="97">
        <v>73</v>
      </c>
      <c r="F39" s="96">
        <v>410407</v>
      </c>
    </row>
    <row r="40" spans="1:6" x14ac:dyDescent="0.2">
      <c r="A40" s="28" t="s">
        <v>138</v>
      </c>
      <c r="B40" s="96">
        <v>289508</v>
      </c>
      <c r="C40" s="96">
        <v>77189</v>
      </c>
      <c r="D40" s="96">
        <v>66241</v>
      </c>
      <c r="E40" s="97">
        <v>195</v>
      </c>
      <c r="F40" s="96">
        <v>433133</v>
      </c>
    </row>
    <row r="41" spans="1:6" x14ac:dyDescent="0.2">
      <c r="A41" s="28" t="s">
        <v>137</v>
      </c>
      <c r="B41" s="96">
        <v>299860</v>
      </c>
      <c r="C41" s="96">
        <v>62025</v>
      </c>
      <c r="D41" s="96">
        <v>35328</v>
      </c>
      <c r="E41" s="97">
        <v>473</v>
      </c>
      <c r="F41" s="96">
        <v>397686</v>
      </c>
    </row>
    <row r="42" spans="1:6" x14ac:dyDescent="0.2">
      <c r="A42" s="28" t="s">
        <v>136</v>
      </c>
      <c r="B42" s="96">
        <v>183718</v>
      </c>
      <c r="C42" s="96">
        <v>33218</v>
      </c>
      <c r="D42" s="96">
        <v>21999</v>
      </c>
      <c r="E42" s="97">
        <v>805</v>
      </c>
      <c r="F42" s="96">
        <v>239740</v>
      </c>
    </row>
    <row r="43" spans="1:6" x14ac:dyDescent="0.2">
      <c r="A43" s="28" t="s">
        <v>135</v>
      </c>
      <c r="B43" s="96">
        <v>135035</v>
      </c>
      <c r="C43" s="96">
        <v>19922</v>
      </c>
      <c r="D43" s="96">
        <v>13980</v>
      </c>
      <c r="E43" s="97">
        <v>1063</v>
      </c>
      <c r="F43" s="96">
        <v>170000</v>
      </c>
    </row>
    <row r="44" spans="1:6" x14ac:dyDescent="0.2">
      <c r="A44" s="28" t="s">
        <v>134</v>
      </c>
      <c r="B44" s="96">
        <v>95608</v>
      </c>
      <c r="C44" s="96">
        <v>11750</v>
      </c>
      <c r="D44" s="96">
        <v>9172</v>
      </c>
      <c r="E44" s="97">
        <v>1306</v>
      </c>
      <c r="F44" s="96">
        <v>117836</v>
      </c>
    </row>
    <row r="45" spans="1:6" x14ac:dyDescent="0.2">
      <c r="A45" s="28" t="s">
        <v>133</v>
      </c>
      <c r="B45" s="96">
        <v>71543</v>
      </c>
      <c r="C45" s="96">
        <v>7801</v>
      </c>
      <c r="D45" s="96">
        <v>5564</v>
      </c>
      <c r="E45" s="97">
        <v>1280</v>
      </c>
      <c r="F45" s="96">
        <v>86188</v>
      </c>
    </row>
    <row r="46" spans="1:6" x14ac:dyDescent="0.2">
      <c r="A46" s="28" t="s">
        <v>132</v>
      </c>
      <c r="B46" s="96">
        <v>113231</v>
      </c>
      <c r="C46" s="96">
        <v>10551</v>
      </c>
      <c r="D46" s="96">
        <v>6617</v>
      </c>
      <c r="E46" s="97">
        <v>2615</v>
      </c>
      <c r="F46" s="96">
        <v>133014</v>
      </c>
    </row>
    <row r="47" spans="1:6" x14ac:dyDescent="0.2">
      <c r="A47" s="28" t="s">
        <v>131</v>
      </c>
      <c r="B47" s="96">
        <v>41841</v>
      </c>
      <c r="C47" s="96">
        <v>2266</v>
      </c>
      <c r="D47" s="96">
        <v>1814</v>
      </c>
      <c r="E47" s="97">
        <v>1678</v>
      </c>
      <c r="F47" s="96">
        <v>47599</v>
      </c>
    </row>
    <row r="48" spans="1:6" x14ac:dyDescent="0.2">
      <c r="A48" s="95" t="s">
        <v>67</v>
      </c>
      <c r="B48" s="93">
        <v>1676477</v>
      </c>
      <c r="C48" s="93">
        <v>350553</v>
      </c>
      <c r="D48" s="93">
        <v>451953</v>
      </c>
      <c r="E48" s="94">
        <v>9541</v>
      </c>
      <c r="F48" s="93">
        <v>2488524</v>
      </c>
    </row>
  </sheetData>
  <mergeCells count="8">
    <mergeCell ref="A4:F4"/>
    <mergeCell ref="A19:F19"/>
    <mergeCell ref="A34:F34"/>
    <mergeCell ref="C2:D2"/>
    <mergeCell ref="B2:B3"/>
    <mergeCell ref="E2:E3"/>
    <mergeCell ref="A2:A3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4A54-A647-4DA8-9543-80D1BF2E4F53}">
  <sheetPr codeName="Munka8"/>
  <dimension ref="A1:E16"/>
  <sheetViews>
    <sheetView zoomScaleNormal="100" workbookViewId="0"/>
  </sheetViews>
  <sheetFormatPr defaultRowHeight="11.25" x14ac:dyDescent="0.2"/>
  <cols>
    <col min="1" max="1" width="26.85546875" style="28" customWidth="1"/>
    <col min="2" max="5" width="8.5703125" style="28" customWidth="1"/>
    <col min="6" max="16384" width="9.140625" style="28"/>
  </cols>
  <sheetData>
    <row r="1" spans="1:5" s="40" customFormat="1" ht="12" thickBot="1" x14ac:dyDescent="0.3">
      <c r="A1" s="90" t="s">
        <v>168</v>
      </c>
    </row>
    <row r="2" spans="1:5" x14ac:dyDescent="0.2">
      <c r="A2" s="54" t="s">
        <v>167</v>
      </c>
      <c r="B2" s="53">
        <v>2000</v>
      </c>
      <c r="C2" s="53">
        <v>2004</v>
      </c>
      <c r="D2" s="53">
        <v>2005</v>
      </c>
      <c r="E2" s="52">
        <v>2006</v>
      </c>
    </row>
    <row r="3" spans="1:5" s="47" customFormat="1" ht="22.5" x14ac:dyDescent="0.2">
      <c r="A3" s="87" t="s">
        <v>166</v>
      </c>
      <c r="B3" s="44">
        <v>3465</v>
      </c>
      <c r="C3" s="44">
        <v>3485</v>
      </c>
      <c r="D3" s="107">
        <v>3486</v>
      </c>
      <c r="E3" s="107">
        <v>3541</v>
      </c>
    </row>
    <row r="4" spans="1:5" s="47" customFormat="1" ht="22.5" x14ac:dyDescent="0.2">
      <c r="A4" s="87" t="s">
        <v>165</v>
      </c>
      <c r="B4" s="44">
        <v>112</v>
      </c>
      <c r="C4" s="44">
        <v>107</v>
      </c>
      <c r="D4" s="107">
        <v>102</v>
      </c>
      <c r="E4" s="107">
        <v>99.593000000000004</v>
      </c>
    </row>
    <row r="5" spans="1:5" s="47" customFormat="1" x14ac:dyDescent="0.2">
      <c r="A5" s="87" t="s">
        <v>158</v>
      </c>
      <c r="B5" s="44"/>
      <c r="C5" s="44"/>
      <c r="D5" s="107"/>
      <c r="E5" s="107"/>
    </row>
    <row r="6" spans="1:5" x14ac:dyDescent="0.2">
      <c r="A6" s="46" t="s">
        <v>164</v>
      </c>
      <c r="B6" s="74">
        <v>98</v>
      </c>
      <c r="C6" s="74">
        <v>93</v>
      </c>
      <c r="D6" s="86">
        <v>88</v>
      </c>
      <c r="E6" s="86">
        <v>84.867999999999995</v>
      </c>
    </row>
    <row r="7" spans="1:5" x14ac:dyDescent="0.2">
      <c r="A7" s="46" t="s">
        <v>163</v>
      </c>
      <c r="B7" s="74">
        <v>14</v>
      </c>
      <c r="C7" s="74">
        <v>14</v>
      </c>
      <c r="D7" s="86">
        <v>14</v>
      </c>
      <c r="E7" s="86">
        <v>14.721</v>
      </c>
    </row>
    <row r="8" spans="1:5" s="47" customFormat="1" x14ac:dyDescent="0.2">
      <c r="A8" s="87" t="s">
        <v>162</v>
      </c>
      <c r="B8" s="111">
        <v>3.2</v>
      </c>
      <c r="C8" s="111">
        <v>3.1</v>
      </c>
      <c r="D8" s="110">
        <v>2.9</v>
      </c>
      <c r="E8" s="110">
        <v>3.5</v>
      </c>
    </row>
    <row r="9" spans="1:5" s="47" customFormat="1" x14ac:dyDescent="0.2">
      <c r="A9" s="87" t="s">
        <v>161</v>
      </c>
      <c r="B9" s="111">
        <v>41.2</v>
      </c>
      <c r="C9" s="111">
        <v>39.200000000000003</v>
      </c>
      <c r="D9" s="110">
        <v>37.4</v>
      </c>
      <c r="E9" s="110">
        <v>36.299999999999997</v>
      </c>
    </row>
    <row r="10" spans="1:5" x14ac:dyDescent="0.2">
      <c r="A10" s="84" t="s">
        <v>160</v>
      </c>
      <c r="B10" s="109">
        <v>11.9</v>
      </c>
      <c r="C10" s="109">
        <v>11.2</v>
      </c>
      <c r="D10" s="108">
        <v>10.7</v>
      </c>
      <c r="E10" s="108">
        <v>10.3</v>
      </c>
    </row>
    <row r="11" spans="1:5" s="47" customFormat="1" x14ac:dyDescent="0.2">
      <c r="A11" s="87" t="s">
        <v>159</v>
      </c>
      <c r="B11" s="111">
        <v>29</v>
      </c>
      <c r="C11" s="111">
        <v>32</v>
      </c>
      <c r="D11" s="110">
        <v>30</v>
      </c>
      <c r="E11" s="110">
        <v>30.4</v>
      </c>
    </row>
    <row r="12" spans="1:5" s="47" customFormat="1" x14ac:dyDescent="0.2">
      <c r="A12" s="87" t="s">
        <v>158</v>
      </c>
      <c r="B12" s="111"/>
      <c r="C12" s="111"/>
      <c r="D12" s="110"/>
      <c r="E12" s="110"/>
    </row>
    <row r="13" spans="1:5" x14ac:dyDescent="0.2">
      <c r="A13" s="46" t="s">
        <v>157</v>
      </c>
      <c r="B13" s="109">
        <v>27</v>
      </c>
      <c r="C13" s="109">
        <v>30</v>
      </c>
      <c r="D13" s="108">
        <v>28</v>
      </c>
      <c r="E13" s="108">
        <v>28.7</v>
      </c>
    </row>
    <row r="14" spans="1:5" x14ac:dyDescent="0.2">
      <c r="A14" s="46" t="s">
        <v>156</v>
      </c>
      <c r="B14" s="109">
        <v>51</v>
      </c>
      <c r="C14" s="109">
        <v>48</v>
      </c>
      <c r="D14" s="108">
        <v>45</v>
      </c>
      <c r="E14" s="108">
        <v>45.3</v>
      </c>
    </row>
    <row r="15" spans="1:5" s="47" customFormat="1" x14ac:dyDescent="0.2">
      <c r="A15" s="87" t="s">
        <v>155</v>
      </c>
      <c r="B15" s="44">
        <v>56140</v>
      </c>
      <c r="C15" s="44">
        <v>96240</v>
      </c>
      <c r="D15" s="107">
        <v>97023</v>
      </c>
      <c r="E15" s="107">
        <v>99954</v>
      </c>
    </row>
    <row r="16" spans="1:5" s="40" customFormat="1" x14ac:dyDescent="0.2">
      <c r="A16" s="87" t="s">
        <v>154</v>
      </c>
      <c r="B16" s="74">
        <v>1364</v>
      </c>
      <c r="C16" s="74">
        <v>2457</v>
      </c>
      <c r="D16" s="106">
        <v>2595</v>
      </c>
      <c r="E16" s="106">
        <v>2752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7F74-01DF-4395-ACD8-C76E5FCB6142}">
  <sheetPr codeName="Munka9"/>
  <dimension ref="A1:E8"/>
  <sheetViews>
    <sheetView zoomScaleNormal="100" workbookViewId="0"/>
  </sheetViews>
  <sheetFormatPr defaultRowHeight="11.25" x14ac:dyDescent="0.2"/>
  <cols>
    <col min="1" max="1" width="26.5703125" style="28" customWidth="1"/>
    <col min="2" max="5" width="8.7109375" style="28" customWidth="1"/>
    <col min="6" max="16384" width="9.140625" style="28"/>
  </cols>
  <sheetData>
    <row r="1" spans="1:5" s="40" customFormat="1" ht="12" thickBot="1" x14ac:dyDescent="0.3">
      <c r="A1" s="90" t="s">
        <v>176</v>
      </c>
    </row>
    <row r="2" spans="1:5" x14ac:dyDescent="0.2">
      <c r="A2" s="54" t="s">
        <v>175</v>
      </c>
      <c r="B2" s="53">
        <v>2000</v>
      </c>
      <c r="C2" s="53">
        <v>2004</v>
      </c>
      <c r="D2" s="53">
        <v>2005</v>
      </c>
      <c r="E2" s="52">
        <v>2006</v>
      </c>
    </row>
    <row r="3" spans="1:5" s="47" customFormat="1" ht="22.5" x14ac:dyDescent="0.2">
      <c r="A3" s="87" t="s">
        <v>174</v>
      </c>
      <c r="B3" s="44">
        <v>2099</v>
      </c>
      <c r="C3" s="44">
        <v>2022</v>
      </c>
      <c r="D3" s="107">
        <v>1969</v>
      </c>
      <c r="E3" s="107">
        <v>2004</v>
      </c>
    </row>
    <row r="4" spans="1:5" s="47" customFormat="1" ht="22.5" x14ac:dyDescent="0.2">
      <c r="A4" s="87" t="s">
        <v>173</v>
      </c>
      <c r="B4" s="111">
        <v>13.3</v>
      </c>
      <c r="C4" s="111">
        <v>12.9</v>
      </c>
      <c r="D4" s="111">
        <v>12.4</v>
      </c>
      <c r="E4" s="111">
        <v>11.4</v>
      </c>
    </row>
    <row r="5" spans="1:5" s="108" customFormat="1" x14ac:dyDescent="0.2">
      <c r="A5" s="113" t="s">
        <v>172</v>
      </c>
      <c r="B5" s="109">
        <v>9.8000000000000007</v>
      </c>
      <c r="C5" s="109">
        <v>9.6</v>
      </c>
      <c r="D5" s="109">
        <v>9.1999999999999993</v>
      </c>
      <c r="E5" s="109">
        <v>8.5</v>
      </c>
    </row>
    <row r="6" spans="1:5" s="38" customFormat="1" ht="22.5" x14ac:dyDescent="0.2">
      <c r="A6" s="84" t="s">
        <v>171</v>
      </c>
      <c r="B6" s="112">
        <v>38</v>
      </c>
      <c r="C6" s="112">
        <v>37</v>
      </c>
      <c r="D6" s="112">
        <v>35</v>
      </c>
      <c r="E6" s="112">
        <v>33</v>
      </c>
    </row>
    <row r="7" spans="1:5" ht="22.5" x14ac:dyDescent="0.2">
      <c r="A7" s="84" t="s">
        <v>170</v>
      </c>
      <c r="B7" s="44">
        <v>24741</v>
      </c>
      <c r="C7" s="44">
        <v>38250</v>
      </c>
      <c r="D7" s="44">
        <v>43360</v>
      </c>
      <c r="E7" s="44">
        <v>42401</v>
      </c>
    </row>
    <row r="8" spans="1:5" x14ac:dyDescent="0.2">
      <c r="A8" s="84" t="s">
        <v>169</v>
      </c>
      <c r="B8" s="44">
        <v>2516</v>
      </c>
      <c r="C8" s="44">
        <v>4004</v>
      </c>
      <c r="D8" s="44">
        <v>4712</v>
      </c>
      <c r="E8" s="44">
        <v>5000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3394D-BF93-4B1B-8C98-67E2DBFF4EDE}">
  <sheetPr codeName="Munka10"/>
  <dimension ref="A1:E11"/>
  <sheetViews>
    <sheetView zoomScaleNormal="100" workbookViewId="0"/>
  </sheetViews>
  <sheetFormatPr defaultRowHeight="11.25" x14ac:dyDescent="0.2"/>
  <cols>
    <col min="1" max="1" width="25.42578125" style="28" customWidth="1"/>
    <col min="2" max="5" width="8.7109375" style="28" customWidth="1"/>
    <col min="6" max="16384" width="9.140625" style="28"/>
  </cols>
  <sheetData>
    <row r="1" spans="1:5" ht="12" thickBot="1" x14ac:dyDescent="0.25">
      <c r="A1" s="55" t="s">
        <v>184</v>
      </c>
    </row>
    <row r="2" spans="1:5" s="38" customFormat="1" x14ac:dyDescent="0.25">
      <c r="A2" s="54" t="s">
        <v>104</v>
      </c>
      <c r="B2" s="53">
        <v>2000</v>
      </c>
      <c r="C2" s="53">
        <v>2004</v>
      </c>
      <c r="D2" s="53">
        <v>2005</v>
      </c>
      <c r="E2" s="52">
        <v>2006</v>
      </c>
    </row>
    <row r="3" spans="1:5" x14ac:dyDescent="0.2">
      <c r="A3" s="238" t="s">
        <v>183</v>
      </c>
      <c r="B3" s="238"/>
      <c r="C3" s="238"/>
      <c r="D3" s="238"/>
      <c r="E3" s="238"/>
    </row>
    <row r="4" spans="1:5" ht="22.5" x14ac:dyDescent="0.2">
      <c r="A4" s="84" t="s">
        <v>182</v>
      </c>
      <c r="B4" s="120">
        <v>192.8</v>
      </c>
      <c r="C4" s="111">
        <v>163.4</v>
      </c>
      <c r="D4" s="111">
        <v>161.4</v>
      </c>
      <c r="E4" s="111">
        <v>166.9</v>
      </c>
    </row>
    <row r="5" spans="1:5" x14ac:dyDescent="0.2">
      <c r="A5" s="117" t="s">
        <v>179</v>
      </c>
      <c r="B5" s="119">
        <v>38418</v>
      </c>
      <c r="C5" s="74">
        <v>47911</v>
      </c>
      <c r="D5" s="74">
        <v>50458</v>
      </c>
      <c r="E5" s="74">
        <v>54948</v>
      </c>
    </row>
    <row r="6" spans="1:5" x14ac:dyDescent="0.2">
      <c r="A6" s="117" t="s">
        <v>178</v>
      </c>
      <c r="B6" s="119">
        <v>16601</v>
      </c>
      <c r="C6" s="74">
        <v>24428</v>
      </c>
      <c r="D6" s="74">
        <v>26051</v>
      </c>
      <c r="E6" s="74">
        <v>27432</v>
      </c>
    </row>
    <row r="7" spans="1:5" x14ac:dyDescent="0.2">
      <c r="A7" s="243" t="s">
        <v>181</v>
      </c>
      <c r="B7" s="243"/>
      <c r="C7" s="243"/>
      <c r="D7" s="243"/>
      <c r="E7" s="243"/>
    </row>
    <row r="8" spans="1:5" ht="22.5" x14ac:dyDescent="0.2">
      <c r="A8" s="85" t="s">
        <v>180</v>
      </c>
      <c r="B8" s="118">
        <v>54</v>
      </c>
      <c r="C8" s="118">
        <v>83.7</v>
      </c>
      <c r="D8" s="111">
        <v>87.2</v>
      </c>
      <c r="E8" s="111">
        <v>91.7</v>
      </c>
    </row>
    <row r="9" spans="1:5" x14ac:dyDescent="0.2">
      <c r="A9" s="117" t="s">
        <v>179</v>
      </c>
      <c r="B9" s="116">
        <v>20381</v>
      </c>
      <c r="C9" s="116">
        <v>54547</v>
      </c>
      <c r="D9" s="74">
        <v>61178</v>
      </c>
      <c r="E9" s="74">
        <v>68961</v>
      </c>
    </row>
    <row r="10" spans="1:5" x14ac:dyDescent="0.2">
      <c r="A10" s="117" t="s">
        <v>178</v>
      </c>
      <c r="B10" s="116">
        <v>31448</v>
      </c>
      <c r="C10" s="116">
        <v>54322</v>
      </c>
      <c r="D10" s="74">
        <v>58484</v>
      </c>
      <c r="E10" s="74">
        <v>62684</v>
      </c>
    </row>
    <row r="11" spans="1:5" ht="22.5" x14ac:dyDescent="0.2">
      <c r="A11" s="85" t="s">
        <v>177</v>
      </c>
      <c r="B11" s="115">
        <v>0.53</v>
      </c>
      <c r="C11" s="115">
        <v>0.51</v>
      </c>
      <c r="D11" s="114">
        <v>0.51</v>
      </c>
      <c r="E11" s="114">
        <v>0.53</v>
      </c>
    </row>
  </sheetData>
  <mergeCells count="2">
    <mergeCell ref="A3:E3"/>
    <mergeCell ref="A7:E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DF1AA-7747-48BB-A02C-F79E8D0F8EA3}">
  <sheetPr codeName="Munka11"/>
  <dimension ref="A1:E15"/>
  <sheetViews>
    <sheetView zoomScaleNormal="100" workbookViewId="0"/>
  </sheetViews>
  <sheetFormatPr defaultRowHeight="11.25" x14ac:dyDescent="0.2"/>
  <cols>
    <col min="1" max="1" width="22.42578125" style="28" customWidth="1"/>
    <col min="2" max="5" width="10.5703125" style="28" customWidth="1"/>
    <col min="6" max="16384" width="9.140625" style="28"/>
  </cols>
  <sheetData>
    <row r="1" spans="1:5" ht="12" thickBot="1" x14ac:dyDescent="0.25">
      <c r="A1" s="55" t="s">
        <v>198</v>
      </c>
      <c r="B1" s="55"/>
      <c r="C1" s="55"/>
      <c r="D1" s="55"/>
    </row>
    <row r="2" spans="1:5" x14ac:dyDescent="0.2">
      <c r="A2" s="228" t="s">
        <v>197</v>
      </c>
      <c r="B2" s="244" t="s">
        <v>196</v>
      </c>
      <c r="C2" s="245"/>
      <c r="D2" s="245"/>
      <c r="E2" s="245"/>
    </row>
    <row r="3" spans="1:5" ht="22.5" x14ac:dyDescent="0.2">
      <c r="A3" s="241"/>
      <c r="B3" s="126" t="s">
        <v>195</v>
      </c>
      <c r="C3" s="125" t="s">
        <v>194</v>
      </c>
      <c r="D3" s="125" t="s">
        <v>193</v>
      </c>
      <c r="E3" s="125" t="s">
        <v>192</v>
      </c>
    </row>
    <row r="4" spans="1:5" x14ac:dyDescent="0.2">
      <c r="A4" s="28" t="s">
        <v>191</v>
      </c>
    </row>
    <row r="5" spans="1:5" s="122" customFormat="1" x14ac:dyDescent="0.2">
      <c r="A5" s="122" t="s">
        <v>187</v>
      </c>
      <c r="B5" s="44">
        <v>4500</v>
      </c>
      <c r="C5" s="107">
        <v>5700</v>
      </c>
      <c r="D5" s="44">
        <v>12000</v>
      </c>
      <c r="E5" s="44">
        <v>12700</v>
      </c>
    </row>
    <row r="6" spans="1:5" s="122" customFormat="1" x14ac:dyDescent="0.2">
      <c r="A6" s="122" t="s">
        <v>186</v>
      </c>
      <c r="B6" s="44">
        <v>3800</v>
      </c>
      <c r="C6" s="107">
        <v>4900</v>
      </c>
      <c r="D6" s="44">
        <v>11000</v>
      </c>
      <c r="E6" s="44">
        <v>11700</v>
      </c>
    </row>
    <row r="7" spans="1:5" x14ac:dyDescent="0.2">
      <c r="A7" s="28" t="s">
        <v>190</v>
      </c>
      <c r="B7" s="86"/>
      <c r="C7" s="86"/>
      <c r="D7" s="86"/>
      <c r="E7" s="86"/>
    </row>
    <row r="8" spans="1:5" x14ac:dyDescent="0.2">
      <c r="A8" s="122" t="s">
        <v>187</v>
      </c>
      <c r="B8" s="121">
        <v>5400</v>
      </c>
      <c r="C8" s="124">
        <v>6900</v>
      </c>
      <c r="D8" s="121">
        <v>13000</v>
      </c>
      <c r="E8" s="86">
        <v>13800</v>
      </c>
    </row>
    <row r="9" spans="1:5" x14ac:dyDescent="0.2">
      <c r="A9" s="122" t="s">
        <v>186</v>
      </c>
      <c r="B9" s="121">
        <v>4700</v>
      </c>
      <c r="C9" s="124">
        <v>5900</v>
      </c>
      <c r="D9" s="121">
        <v>12000</v>
      </c>
      <c r="E9" s="86">
        <v>12700</v>
      </c>
    </row>
    <row r="10" spans="1:5" ht="22.5" x14ac:dyDescent="0.2">
      <c r="A10" s="123" t="s">
        <v>189</v>
      </c>
      <c r="B10" s="86"/>
      <c r="C10" s="44"/>
      <c r="D10" s="86"/>
      <c r="E10" s="86"/>
    </row>
    <row r="11" spans="1:5" x14ac:dyDescent="0.2">
      <c r="A11" s="122" t="s">
        <v>187</v>
      </c>
      <c r="B11" s="74">
        <v>6300</v>
      </c>
      <c r="C11" s="121">
        <v>8000</v>
      </c>
      <c r="D11" s="121">
        <v>15000</v>
      </c>
      <c r="E11" s="86">
        <v>15900</v>
      </c>
    </row>
    <row r="12" spans="1:5" x14ac:dyDescent="0.2">
      <c r="A12" s="122" t="s">
        <v>186</v>
      </c>
      <c r="B12" s="74">
        <v>5900</v>
      </c>
      <c r="C12" s="121">
        <v>7500</v>
      </c>
      <c r="D12" s="121">
        <v>14000</v>
      </c>
      <c r="E12" s="86">
        <v>14900</v>
      </c>
    </row>
    <row r="13" spans="1:5" ht="22.5" x14ac:dyDescent="0.2">
      <c r="A13" s="123" t="s">
        <v>188</v>
      </c>
      <c r="B13" s="107">
        <v>7500</v>
      </c>
      <c r="C13" s="44" t="s">
        <v>185</v>
      </c>
      <c r="D13" s="107" t="s">
        <v>185</v>
      </c>
      <c r="E13" s="107" t="s">
        <v>185</v>
      </c>
    </row>
    <row r="14" spans="1:5" x14ac:dyDescent="0.2">
      <c r="A14" s="122" t="s">
        <v>187</v>
      </c>
      <c r="B14" s="121" t="s">
        <v>185</v>
      </c>
      <c r="C14" s="121">
        <v>15000</v>
      </c>
      <c r="D14" s="121">
        <v>23000</v>
      </c>
      <c r="E14" s="86">
        <v>24400</v>
      </c>
    </row>
    <row r="15" spans="1:5" x14ac:dyDescent="0.2">
      <c r="A15" s="122" t="s">
        <v>186</v>
      </c>
      <c r="B15" s="121" t="s">
        <v>185</v>
      </c>
      <c r="C15" s="121">
        <v>13300</v>
      </c>
      <c r="D15" s="121">
        <v>21000</v>
      </c>
      <c r="E15" s="86">
        <v>22300</v>
      </c>
    </row>
  </sheetData>
  <mergeCells count="2">
    <mergeCell ref="B2:E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1BA88-5868-4B2C-9CCE-F935055BF9BE}">
  <sheetPr codeName="Munka12"/>
  <dimension ref="A1:E8"/>
  <sheetViews>
    <sheetView zoomScaleNormal="100" workbookViewId="0"/>
  </sheetViews>
  <sheetFormatPr defaultRowHeight="11.25" x14ac:dyDescent="0.2"/>
  <cols>
    <col min="1" max="1" width="26" style="28" customWidth="1"/>
    <col min="2" max="5" width="9" style="28" customWidth="1"/>
    <col min="6" max="16384" width="9.140625" style="28"/>
  </cols>
  <sheetData>
    <row r="1" spans="1:5" ht="12" thickBot="1" x14ac:dyDescent="0.25">
      <c r="A1" s="130" t="s">
        <v>205</v>
      </c>
    </row>
    <row r="2" spans="1:5" x14ac:dyDescent="0.2">
      <c r="A2" s="54" t="s">
        <v>87</v>
      </c>
      <c r="B2" s="53">
        <v>2000</v>
      </c>
      <c r="C2" s="53">
        <v>2004</v>
      </c>
      <c r="D2" s="53">
        <v>2005</v>
      </c>
      <c r="E2" s="52">
        <v>2006</v>
      </c>
    </row>
    <row r="3" spans="1:5" s="47" customFormat="1" ht="33.75" x14ac:dyDescent="0.2">
      <c r="A3" s="87" t="s">
        <v>204</v>
      </c>
      <c r="B3" s="57">
        <v>1299.8</v>
      </c>
      <c r="C3" s="57">
        <v>1290.2</v>
      </c>
      <c r="D3" s="57">
        <v>1264.5</v>
      </c>
      <c r="E3" s="129">
        <v>1268.8</v>
      </c>
    </row>
    <row r="4" spans="1:5" s="47" customFormat="1" ht="33.75" x14ac:dyDescent="0.2">
      <c r="A4" s="87" t="s">
        <v>203</v>
      </c>
      <c r="B4" s="57">
        <v>2152.6</v>
      </c>
      <c r="C4" s="57">
        <v>2103.6</v>
      </c>
      <c r="D4" s="57">
        <v>2061.1</v>
      </c>
      <c r="E4" s="57">
        <v>2067</v>
      </c>
    </row>
    <row r="5" spans="1:5" ht="22.5" x14ac:dyDescent="0.2">
      <c r="A5" s="84" t="s">
        <v>202</v>
      </c>
      <c r="B5" s="57">
        <v>96.1</v>
      </c>
      <c r="C5" s="57">
        <v>100.2</v>
      </c>
      <c r="D5" s="57">
        <v>99.8</v>
      </c>
      <c r="E5" s="32">
        <v>101.4</v>
      </c>
    </row>
    <row r="6" spans="1:5" x14ac:dyDescent="0.2">
      <c r="A6" s="84" t="s">
        <v>201</v>
      </c>
      <c r="B6" s="57">
        <v>132.5</v>
      </c>
      <c r="C6" s="57">
        <v>185.3</v>
      </c>
      <c r="D6" s="57">
        <v>191.1</v>
      </c>
      <c r="E6" s="32">
        <v>329.4</v>
      </c>
    </row>
    <row r="7" spans="1:5" x14ac:dyDescent="0.2">
      <c r="A7" s="128" t="s">
        <v>200</v>
      </c>
      <c r="B7" s="127">
        <v>1</v>
      </c>
      <c r="C7" s="127">
        <v>0.9</v>
      </c>
      <c r="D7" s="127">
        <v>0.9</v>
      </c>
      <c r="E7" s="32">
        <v>1.4</v>
      </c>
    </row>
    <row r="8" spans="1:5" s="47" customFormat="1" ht="22.5" x14ac:dyDescent="0.2">
      <c r="A8" s="87" t="s">
        <v>199</v>
      </c>
      <c r="B8" s="44">
        <v>8496</v>
      </c>
      <c r="C8" s="44">
        <v>11971</v>
      </c>
      <c r="D8" s="44">
        <v>12597</v>
      </c>
      <c r="E8" s="107">
        <v>21637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DCEE-ECB4-41CE-98FB-E50B1C737452}">
  <sheetPr codeName="Munka13"/>
  <dimension ref="A1:F13"/>
  <sheetViews>
    <sheetView zoomScaleNormal="100" workbookViewId="0"/>
  </sheetViews>
  <sheetFormatPr defaultRowHeight="11.25" x14ac:dyDescent="0.2"/>
  <cols>
    <col min="1" max="1" width="17.7109375" style="28" customWidth="1"/>
    <col min="2" max="4" width="9" style="28" customWidth="1"/>
    <col min="5" max="6" width="8.5703125" style="28" customWidth="1"/>
    <col min="7" max="16384" width="9.140625" style="28"/>
  </cols>
  <sheetData>
    <row r="1" spans="1:6" ht="12" thickBot="1" x14ac:dyDescent="0.25">
      <c r="A1" s="130" t="s">
        <v>217</v>
      </c>
      <c r="B1" s="130"/>
      <c r="C1" s="130"/>
      <c r="D1" s="130"/>
      <c r="E1" s="38"/>
      <c r="F1" s="38"/>
    </row>
    <row r="2" spans="1:6" ht="22.5" x14ac:dyDescent="0.2">
      <c r="A2" s="248" t="s">
        <v>87</v>
      </c>
      <c r="B2" s="230" t="s">
        <v>216</v>
      </c>
      <c r="C2" s="247"/>
      <c r="D2" s="247"/>
      <c r="E2" s="228"/>
      <c r="F2" s="133" t="s">
        <v>215</v>
      </c>
    </row>
    <row r="3" spans="1:6" x14ac:dyDescent="0.2">
      <c r="A3" s="229"/>
      <c r="B3" s="132" t="s">
        <v>214</v>
      </c>
      <c r="C3" s="126" t="s">
        <v>213</v>
      </c>
      <c r="D3" s="126" t="s">
        <v>212</v>
      </c>
      <c r="E3" s="246" t="s">
        <v>211</v>
      </c>
      <c r="F3" s="240"/>
    </row>
    <row r="4" spans="1:6" s="47" customFormat="1" ht="22.5" x14ac:dyDescent="0.2">
      <c r="A4" s="87" t="s">
        <v>210</v>
      </c>
      <c r="B4" s="57">
        <v>1275.2</v>
      </c>
      <c r="C4" s="57">
        <v>1268.4000000000001</v>
      </c>
      <c r="D4" s="32">
        <v>1258.374</v>
      </c>
      <c r="E4" s="32">
        <v>1247.5139999999999</v>
      </c>
      <c r="F4" s="32">
        <v>2066.0839999999998</v>
      </c>
    </row>
    <row r="5" spans="1:6" x14ac:dyDescent="0.2">
      <c r="A5" s="128" t="s">
        <v>191</v>
      </c>
      <c r="B5" s="127">
        <f>SUM(B6+B7)</f>
        <v>667.6</v>
      </c>
      <c r="C5" s="127">
        <f>SUM(C6,C7)</f>
        <v>658.8</v>
      </c>
      <c r="D5" s="32">
        <v>656.74300000000005</v>
      </c>
      <c r="E5" s="32">
        <v>612.49099999999999</v>
      </c>
      <c r="F5" s="32">
        <v>612.49099999999999</v>
      </c>
    </row>
    <row r="6" spans="1:6" x14ac:dyDescent="0.2">
      <c r="A6" s="50" t="s">
        <v>207</v>
      </c>
      <c r="B6" s="127">
        <v>196.6</v>
      </c>
      <c r="C6" s="127">
        <v>209</v>
      </c>
      <c r="D6" s="32">
        <v>211.97200000000001</v>
      </c>
      <c r="E6" s="32">
        <v>206.434</v>
      </c>
      <c r="F6" s="32">
        <v>206.434</v>
      </c>
    </row>
    <row r="7" spans="1:6" x14ac:dyDescent="0.2">
      <c r="A7" s="50" t="s">
        <v>206</v>
      </c>
      <c r="B7" s="127">
        <v>471</v>
      </c>
      <c r="C7" s="127">
        <v>449.8</v>
      </c>
      <c r="D7" s="32">
        <v>444.77100000000002</v>
      </c>
      <c r="E7" s="32">
        <v>406.05700000000002</v>
      </c>
      <c r="F7" s="32">
        <v>406.05700000000002</v>
      </c>
    </row>
    <row r="8" spans="1:6" s="47" customFormat="1" x14ac:dyDescent="0.2">
      <c r="A8" s="131" t="s">
        <v>209</v>
      </c>
      <c r="B8" s="57">
        <f>SUM(B9+B10)</f>
        <v>457.1</v>
      </c>
      <c r="C8" s="57">
        <v>445.3</v>
      </c>
      <c r="D8" s="32">
        <v>436.78199999999998</v>
      </c>
      <c r="E8" s="32">
        <v>456.30900000000003</v>
      </c>
      <c r="F8" s="32">
        <v>875.27099999999996</v>
      </c>
    </row>
    <row r="9" spans="1:6" x14ac:dyDescent="0.2">
      <c r="A9" s="50" t="s">
        <v>207</v>
      </c>
      <c r="B9" s="127">
        <v>71</v>
      </c>
      <c r="C9" s="127">
        <v>78.8</v>
      </c>
      <c r="D9" s="32">
        <v>80.290000000000006</v>
      </c>
      <c r="E9" s="32">
        <v>88.093000000000004</v>
      </c>
      <c r="F9" s="32">
        <v>168.67500000000001</v>
      </c>
    </row>
    <row r="10" spans="1:6" x14ac:dyDescent="0.2">
      <c r="A10" s="50" t="s">
        <v>206</v>
      </c>
      <c r="B10" s="127">
        <v>386.1</v>
      </c>
      <c r="C10" s="127">
        <v>366.5</v>
      </c>
      <c r="D10" s="32">
        <v>356.49200000000002</v>
      </c>
      <c r="E10" s="32">
        <v>368.21600000000001</v>
      </c>
      <c r="F10" s="32">
        <v>706.596</v>
      </c>
    </row>
    <row r="11" spans="1:6" s="47" customFormat="1" x14ac:dyDescent="0.2">
      <c r="A11" s="87" t="s">
        <v>208</v>
      </c>
      <c r="B11" s="57">
        <f>SUM(B12+B13)</f>
        <v>150.5</v>
      </c>
      <c r="C11" s="57">
        <v>164.2</v>
      </c>
      <c r="D11" s="32">
        <v>164.84899999999999</v>
      </c>
      <c r="E11" s="32">
        <v>178.714</v>
      </c>
      <c r="F11" s="32">
        <v>578.322</v>
      </c>
    </row>
    <row r="12" spans="1:6" x14ac:dyDescent="0.2">
      <c r="A12" s="50" t="s">
        <v>207</v>
      </c>
      <c r="B12" s="127">
        <v>21.9</v>
      </c>
      <c r="C12" s="127">
        <v>27.1</v>
      </c>
      <c r="D12" s="32">
        <v>28.356999999999999</v>
      </c>
      <c r="E12" s="32">
        <v>32.442999999999998</v>
      </c>
      <c r="F12" s="129">
        <v>107.827</v>
      </c>
    </row>
    <row r="13" spans="1:6" x14ac:dyDescent="0.2">
      <c r="A13" s="50" t="s">
        <v>206</v>
      </c>
      <c r="B13" s="127">
        <v>128.6</v>
      </c>
      <c r="C13" s="127">
        <v>137.1</v>
      </c>
      <c r="D13" s="32">
        <v>136.49199999999999</v>
      </c>
      <c r="E13" s="32">
        <v>146.27099999999999</v>
      </c>
      <c r="F13" s="32">
        <v>470.495</v>
      </c>
    </row>
  </sheetData>
  <dataConsolidate/>
  <mergeCells count="3">
    <mergeCell ref="E3:F3"/>
    <mergeCell ref="B2:E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11AB2-035F-42D0-9307-05D27503EDBC}">
  <sheetPr codeName="Munka14"/>
  <dimension ref="A1:E22"/>
  <sheetViews>
    <sheetView zoomScaleNormal="100" workbookViewId="0"/>
  </sheetViews>
  <sheetFormatPr defaultRowHeight="11.25" x14ac:dyDescent="0.2"/>
  <cols>
    <col min="1" max="1" width="20.42578125" style="1" customWidth="1"/>
    <col min="2" max="5" width="12.140625" style="1" customWidth="1"/>
    <col min="6" max="16384" width="9.140625" style="1"/>
  </cols>
  <sheetData>
    <row r="1" spans="1:5" s="146" customFormat="1" ht="12" thickBot="1" x14ac:dyDescent="0.3">
      <c r="A1" s="147" t="s">
        <v>230</v>
      </c>
      <c r="B1" s="147"/>
      <c r="C1" s="147"/>
      <c r="D1" s="147"/>
      <c r="E1" s="147"/>
    </row>
    <row r="2" spans="1:5" x14ac:dyDescent="0.2">
      <c r="A2" s="145" t="s">
        <v>229</v>
      </c>
      <c r="B2" s="144">
        <v>2000</v>
      </c>
      <c r="C2" s="144">
        <v>2004</v>
      </c>
      <c r="D2" s="144">
        <v>2005</v>
      </c>
      <c r="E2" s="144">
        <v>2006</v>
      </c>
    </row>
    <row r="3" spans="1:5" x14ac:dyDescent="0.2">
      <c r="A3" s="224" t="s">
        <v>228</v>
      </c>
      <c r="B3" s="224"/>
      <c r="C3" s="224"/>
      <c r="D3" s="224"/>
      <c r="E3" s="224"/>
    </row>
    <row r="4" spans="1:5" x14ac:dyDescent="0.2">
      <c r="A4" s="139" t="s">
        <v>227</v>
      </c>
      <c r="B4" s="143">
        <v>2066</v>
      </c>
      <c r="C4" s="143">
        <v>2004</v>
      </c>
      <c r="D4" s="74">
        <v>1932</v>
      </c>
      <c r="E4" s="116">
        <v>1848</v>
      </c>
    </row>
    <row r="5" spans="1:5" x14ac:dyDescent="0.2">
      <c r="A5" s="139" t="s">
        <v>224</v>
      </c>
      <c r="B5" s="143">
        <v>1357</v>
      </c>
      <c r="C5" s="143">
        <v>1208</v>
      </c>
      <c r="D5" s="74">
        <v>1210</v>
      </c>
      <c r="E5" s="116">
        <v>1221</v>
      </c>
    </row>
    <row r="6" spans="1:5" x14ac:dyDescent="0.2">
      <c r="A6" s="139" t="s">
        <v>223</v>
      </c>
      <c r="B6" s="143">
        <v>3270</v>
      </c>
      <c r="C6" s="143">
        <v>3374</v>
      </c>
      <c r="D6" s="74">
        <v>3293</v>
      </c>
      <c r="E6" s="116">
        <v>3075</v>
      </c>
    </row>
    <row r="7" spans="1:5" x14ac:dyDescent="0.2">
      <c r="A7" s="139" t="s">
        <v>222</v>
      </c>
      <c r="B7" s="143">
        <v>2122</v>
      </c>
      <c r="C7" s="143">
        <v>2070</v>
      </c>
      <c r="D7" s="74">
        <v>2108</v>
      </c>
      <c r="E7" s="116">
        <v>2164</v>
      </c>
    </row>
    <row r="8" spans="1:5" x14ac:dyDescent="0.2">
      <c r="A8" s="139" t="s">
        <v>221</v>
      </c>
      <c r="B8" s="143">
        <v>4065</v>
      </c>
      <c r="C8" s="143">
        <v>3946</v>
      </c>
      <c r="D8" s="74">
        <v>3921</v>
      </c>
      <c r="E8" s="116">
        <v>3827</v>
      </c>
    </row>
    <row r="9" spans="1:5" x14ac:dyDescent="0.2">
      <c r="A9" s="139" t="s">
        <v>220</v>
      </c>
      <c r="B9" s="143">
        <v>5223</v>
      </c>
      <c r="C9" s="143">
        <v>4966</v>
      </c>
      <c r="D9" s="74">
        <v>4992</v>
      </c>
      <c r="E9" s="116">
        <v>5010</v>
      </c>
    </row>
    <row r="10" spans="1:5" x14ac:dyDescent="0.2">
      <c r="A10" s="139" t="s">
        <v>219</v>
      </c>
      <c r="B10" s="143">
        <v>18103</v>
      </c>
      <c r="C10" s="143">
        <v>17568</v>
      </c>
      <c r="D10" s="74">
        <f>SUM(D4:D9)</f>
        <v>17456</v>
      </c>
      <c r="E10" s="116">
        <v>17145</v>
      </c>
    </row>
    <row r="11" spans="1:5" x14ac:dyDescent="0.2">
      <c r="A11" s="139" t="s">
        <v>218</v>
      </c>
      <c r="B11" s="143">
        <v>3937</v>
      </c>
      <c r="C11" s="143">
        <v>4169</v>
      </c>
      <c r="D11" s="74">
        <v>4240</v>
      </c>
      <c r="E11" s="74">
        <v>4206</v>
      </c>
    </row>
    <row r="12" spans="1:5" s="134" customFormat="1" x14ac:dyDescent="0.2">
      <c r="A12" s="142" t="s">
        <v>67</v>
      </c>
      <c r="B12" s="141">
        <v>22040</v>
      </c>
      <c r="C12" s="141">
        <v>21737</v>
      </c>
      <c r="D12" s="140">
        <f>SUM(D11,D10)</f>
        <v>21696</v>
      </c>
      <c r="E12" s="140">
        <f>SUM(E11,E10)</f>
        <v>21351</v>
      </c>
    </row>
    <row r="13" spans="1:5" x14ac:dyDescent="0.2">
      <c r="A13" s="249" t="s">
        <v>226</v>
      </c>
      <c r="B13" s="249"/>
      <c r="C13" s="249"/>
      <c r="D13" s="249"/>
      <c r="E13" s="249"/>
    </row>
    <row r="14" spans="1:5" x14ac:dyDescent="0.2">
      <c r="A14" s="139" t="s">
        <v>225</v>
      </c>
      <c r="B14" s="138">
        <v>53.95890139049947</v>
      </c>
      <c r="C14" s="137">
        <v>52.745447941506242</v>
      </c>
      <c r="D14" s="32">
        <v>50.603735037586105</v>
      </c>
      <c r="E14" s="32">
        <v>47.921831402284063</v>
      </c>
    </row>
    <row r="15" spans="1:5" x14ac:dyDescent="0.2">
      <c r="A15" s="139" t="s">
        <v>224</v>
      </c>
      <c r="B15" s="138">
        <v>63.396698886703518</v>
      </c>
      <c r="C15" s="137">
        <v>63.029265823841548</v>
      </c>
      <c r="D15" s="32">
        <v>62.169563631319072</v>
      </c>
      <c r="E15" s="32">
        <v>63.187637786310894</v>
      </c>
    </row>
    <row r="16" spans="1:5" x14ac:dyDescent="0.2">
      <c r="A16" s="139" t="s">
        <v>223</v>
      </c>
      <c r="B16" s="138">
        <v>69.348568810958355</v>
      </c>
      <c r="C16" s="137">
        <v>82.417917958263402</v>
      </c>
      <c r="D16" s="32">
        <v>83.815234876097009</v>
      </c>
      <c r="E16" s="32">
        <v>79.475025457853675</v>
      </c>
    </row>
    <row r="17" spans="1:5" x14ac:dyDescent="0.2">
      <c r="A17" s="139" t="s">
        <v>222</v>
      </c>
      <c r="B17" s="138">
        <v>85.811570408353077</v>
      </c>
      <c r="C17" s="137">
        <v>90.710698603844023</v>
      </c>
      <c r="D17" s="32">
        <v>94.213974774968037</v>
      </c>
      <c r="E17" s="32">
        <v>100.51791810855379</v>
      </c>
    </row>
    <row r="18" spans="1:5" x14ac:dyDescent="0.2">
      <c r="A18" s="139" t="s">
        <v>221</v>
      </c>
      <c r="B18" s="138">
        <v>108.04072856394868</v>
      </c>
      <c r="C18" s="137">
        <v>106.49696243458641</v>
      </c>
      <c r="D18" s="32">
        <v>108.79880129859319</v>
      </c>
      <c r="E18" s="32">
        <v>109.78418958498879</v>
      </c>
    </row>
    <row r="19" spans="1:5" x14ac:dyDescent="0.2">
      <c r="A19" s="139" t="s">
        <v>220</v>
      </c>
      <c r="B19" s="138">
        <v>133.6585016326656</v>
      </c>
      <c r="C19" s="137">
        <v>133.9555459646094</v>
      </c>
      <c r="D19" s="32">
        <v>134.04149056715232</v>
      </c>
      <c r="E19" s="32">
        <v>133.79837839570138</v>
      </c>
    </row>
    <row r="20" spans="1:5" x14ac:dyDescent="0.2">
      <c r="A20" s="139" t="s">
        <v>219</v>
      </c>
      <c r="B20" s="138">
        <v>86.917944332760854</v>
      </c>
      <c r="C20" s="137">
        <v>90.07304591787296</v>
      </c>
      <c r="D20" s="32">
        <v>90.639790431831926</v>
      </c>
      <c r="E20" s="32">
        <v>90.04263436020625</v>
      </c>
    </row>
    <row r="21" spans="1:5" x14ac:dyDescent="0.2">
      <c r="A21" s="139" t="s">
        <v>218</v>
      </c>
      <c r="B21" s="138">
        <v>36.140917448710098</v>
      </c>
      <c r="C21" s="137">
        <v>37.592323916166137</v>
      </c>
      <c r="D21" s="32">
        <v>39.20038608682146</v>
      </c>
      <c r="E21" s="32">
        <v>39.8083218889929</v>
      </c>
    </row>
    <row r="22" spans="1:5" s="134" customFormat="1" x14ac:dyDescent="0.2">
      <c r="A22" s="136" t="s">
        <v>67</v>
      </c>
      <c r="B22" s="135">
        <v>69.480435141716129</v>
      </c>
      <c r="C22" s="135">
        <v>71.049414594923221</v>
      </c>
      <c r="D22" s="29">
        <v>72.139962699755642</v>
      </c>
      <c r="E22" s="29">
        <v>72.115652551913243</v>
      </c>
    </row>
  </sheetData>
  <mergeCells count="2">
    <mergeCell ref="A3:E3"/>
    <mergeCell ref="A13:E1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981F-0A9D-40EF-9B8C-65D03BDFD0E0}">
  <sheetPr codeName="Munka15"/>
  <dimension ref="A1:G8"/>
  <sheetViews>
    <sheetView zoomScaleNormal="100" workbookViewId="0"/>
  </sheetViews>
  <sheetFormatPr defaultRowHeight="11.25" x14ac:dyDescent="0.2"/>
  <cols>
    <col min="1" max="1" width="23" style="28" customWidth="1"/>
    <col min="2" max="7" width="10.85546875" style="28" customWidth="1"/>
    <col min="8" max="16384" width="9.140625" style="28"/>
  </cols>
  <sheetData>
    <row r="1" spans="1:7" ht="12" thickBot="1" x14ac:dyDescent="0.25">
      <c r="A1" s="55" t="s">
        <v>243</v>
      </c>
      <c r="B1" s="55"/>
      <c r="C1" s="55"/>
      <c r="D1" s="55"/>
      <c r="E1" s="55"/>
      <c r="F1" s="55"/>
      <c r="G1" s="55"/>
    </row>
    <row r="2" spans="1:7" x14ac:dyDescent="0.2">
      <c r="A2" s="228" t="s">
        <v>242</v>
      </c>
      <c r="B2" s="251" t="s">
        <v>241</v>
      </c>
      <c r="C2" s="245"/>
      <c r="D2" s="245"/>
      <c r="E2" s="245"/>
      <c r="F2" s="245"/>
      <c r="G2" s="230" t="s">
        <v>240</v>
      </c>
    </row>
    <row r="3" spans="1:7" x14ac:dyDescent="0.2">
      <c r="A3" s="250"/>
      <c r="B3" s="254" t="s">
        <v>239</v>
      </c>
      <c r="C3" s="151" t="s">
        <v>238</v>
      </c>
      <c r="D3" s="151" t="s">
        <v>237</v>
      </c>
      <c r="E3" s="254" t="s">
        <v>236</v>
      </c>
      <c r="F3" s="254" t="s">
        <v>235</v>
      </c>
      <c r="G3" s="252"/>
    </row>
    <row r="4" spans="1:7" x14ac:dyDescent="0.2">
      <c r="A4" s="241"/>
      <c r="B4" s="235"/>
      <c r="C4" s="256" t="s">
        <v>234</v>
      </c>
      <c r="D4" s="256"/>
      <c r="E4" s="255"/>
      <c r="F4" s="255"/>
      <c r="G4" s="253"/>
    </row>
    <row r="5" spans="1:7" s="47" customFormat="1" x14ac:dyDescent="0.2">
      <c r="A5" s="150" t="s">
        <v>233</v>
      </c>
      <c r="B5" s="121">
        <v>409</v>
      </c>
      <c r="C5" s="121">
        <v>6564</v>
      </c>
      <c r="D5" s="121">
        <v>603</v>
      </c>
      <c r="E5" s="149">
        <f>SUM(B5:D5)</f>
        <v>7576</v>
      </c>
      <c r="F5" s="149">
        <v>3466</v>
      </c>
      <c r="G5" s="121">
        <v>2218</v>
      </c>
    </row>
    <row r="6" spans="1:7" x14ac:dyDescent="0.2">
      <c r="A6" s="84" t="s">
        <v>232</v>
      </c>
      <c r="B6" s="121">
        <v>211</v>
      </c>
      <c r="C6" s="121">
        <v>7980</v>
      </c>
      <c r="D6" s="121">
        <v>945</v>
      </c>
      <c r="E6" s="121">
        <f>SUM(B6:D6)</f>
        <v>9136</v>
      </c>
      <c r="F6" s="121">
        <v>4222</v>
      </c>
      <c r="G6" s="121">
        <v>1984</v>
      </c>
    </row>
    <row r="7" spans="1:7" x14ac:dyDescent="0.2">
      <c r="A7" s="84" t="s">
        <v>231</v>
      </c>
      <c r="B7" s="121">
        <v>8</v>
      </c>
      <c r="C7" s="121">
        <v>325</v>
      </c>
      <c r="D7" s="121">
        <v>100</v>
      </c>
      <c r="E7" s="121">
        <f>SUM(B7:D7)</f>
        <v>433</v>
      </c>
      <c r="F7" s="121">
        <v>195</v>
      </c>
      <c r="G7" s="121">
        <v>4</v>
      </c>
    </row>
    <row r="8" spans="1:7" s="47" customFormat="1" x14ac:dyDescent="0.2">
      <c r="A8" s="83" t="s">
        <v>67</v>
      </c>
      <c r="B8" s="148">
        <f t="shared" ref="B8:G8" si="0">SUM(B7,B6,B5)</f>
        <v>628</v>
      </c>
      <c r="C8" s="148">
        <f t="shared" si="0"/>
        <v>14869</v>
      </c>
      <c r="D8" s="148">
        <f t="shared" si="0"/>
        <v>1648</v>
      </c>
      <c r="E8" s="148">
        <f t="shared" si="0"/>
        <v>17145</v>
      </c>
      <c r="F8" s="148">
        <f t="shared" si="0"/>
        <v>7883</v>
      </c>
      <c r="G8" s="148">
        <f t="shared" si="0"/>
        <v>4206</v>
      </c>
    </row>
  </sheetData>
  <mergeCells count="7">
    <mergeCell ref="A2:A4"/>
    <mergeCell ref="B2:F2"/>
    <mergeCell ref="G2:G4"/>
    <mergeCell ref="B3:B4"/>
    <mergeCell ref="E3:E4"/>
    <mergeCell ref="F3:F4"/>
    <mergeCell ref="C4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1351E-F63A-4700-9003-B2A171830D79}">
  <sheetPr codeName="Munka16"/>
  <dimension ref="A1:E13"/>
  <sheetViews>
    <sheetView zoomScaleNormal="100" workbookViewId="0"/>
  </sheetViews>
  <sheetFormatPr defaultRowHeight="11.25" x14ac:dyDescent="0.2"/>
  <cols>
    <col min="1" max="1" width="45.28515625" style="28" customWidth="1"/>
    <col min="2" max="5" width="10.7109375" style="28" customWidth="1"/>
    <col min="6" max="16384" width="9.140625" style="28"/>
  </cols>
  <sheetData>
    <row r="1" spans="1:5" s="40" customFormat="1" ht="12" thickBot="1" x14ac:dyDescent="0.3">
      <c r="A1" s="105" t="s">
        <v>254</v>
      </c>
    </row>
    <row r="2" spans="1:5" x14ac:dyDescent="0.2">
      <c r="A2" s="153" t="s">
        <v>87</v>
      </c>
      <c r="B2" s="79">
        <v>2000</v>
      </c>
      <c r="C2" s="152">
        <v>2004</v>
      </c>
      <c r="D2" s="152">
        <v>2005</v>
      </c>
      <c r="E2" s="152">
        <v>2006</v>
      </c>
    </row>
    <row r="3" spans="1:5" s="47" customFormat="1" x14ac:dyDescent="0.2">
      <c r="A3" s="87" t="s">
        <v>253</v>
      </c>
      <c r="B3" s="124">
        <v>250872</v>
      </c>
      <c r="C3" s="124">
        <v>311862</v>
      </c>
      <c r="D3" s="124">
        <v>335474</v>
      </c>
      <c r="E3" s="124">
        <v>357739</v>
      </c>
    </row>
    <row r="4" spans="1:5" x14ac:dyDescent="0.2">
      <c r="A4" s="84" t="s">
        <v>252</v>
      </c>
      <c r="B4" s="124">
        <v>1203154</v>
      </c>
      <c r="C4" s="124">
        <v>1575811</v>
      </c>
      <c r="D4" s="124">
        <v>1671858</v>
      </c>
      <c r="E4" s="124">
        <v>1763331</v>
      </c>
    </row>
    <row r="5" spans="1:5" x14ac:dyDescent="0.2">
      <c r="A5" s="84" t="s">
        <v>251</v>
      </c>
      <c r="B5" s="124">
        <v>28893</v>
      </c>
      <c r="C5" s="124">
        <v>30481</v>
      </c>
      <c r="D5" s="124">
        <v>30269</v>
      </c>
      <c r="E5" s="124">
        <v>29948</v>
      </c>
    </row>
    <row r="6" spans="1:5" x14ac:dyDescent="0.2">
      <c r="A6" s="84" t="s">
        <v>250</v>
      </c>
      <c r="B6" s="124">
        <v>40838</v>
      </c>
      <c r="C6" s="124">
        <v>46652</v>
      </c>
      <c r="D6" s="124">
        <v>49487</v>
      </c>
      <c r="E6" s="124">
        <v>51361</v>
      </c>
    </row>
    <row r="7" spans="1:5" x14ac:dyDescent="0.2">
      <c r="A7" s="84" t="s">
        <v>249</v>
      </c>
      <c r="B7" s="124">
        <v>264981</v>
      </c>
      <c r="C7" s="124">
        <v>225365</v>
      </c>
      <c r="D7" s="124">
        <v>223594</v>
      </c>
      <c r="E7" s="124">
        <v>209800</v>
      </c>
    </row>
    <row r="8" spans="1:5" x14ac:dyDescent="0.2">
      <c r="A8" s="84" t="s">
        <v>65</v>
      </c>
      <c r="B8" s="124"/>
      <c r="C8" s="124"/>
      <c r="D8" s="124"/>
      <c r="E8" s="124"/>
    </row>
    <row r="9" spans="1:5" x14ac:dyDescent="0.2">
      <c r="A9" s="46" t="s">
        <v>248</v>
      </c>
      <c r="B9" s="124">
        <v>43612</v>
      </c>
      <c r="C9" s="124">
        <v>49365</v>
      </c>
      <c r="D9" s="124">
        <v>50229</v>
      </c>
      <c r="E9" s="124">
        <v>49132</v>
      </c>
    </row>
    <row r="10" spans="1:5" x14ac:dyDescent="0.2">
      <c r="A10" s="46" t="s">
        <v>247</v>
      </c>
      <c r="B10" s="124">
        <v>25908</v>
      </c>
      <c r="C10" s="124">
        <v>31120</v>
      </c>
      <c r="D10" s="124">
        <v>38014</v>
      </c>
      <c r="E10" s="124">
        <v>39347</v>
      </c>
    </row>
    <row r="11" spans="1:5" x14ac:dyDescent="0.2">
      <c r="A11" s="46" t="s">
        <v>246</v>
      </c>
      <c r="B11" s="124">
        <v>185868</v>
      </c>
      <c r="C11" s="124">
        <v>135897</v>
      </c>
      <c r="D11" s="124">
        <v>126291</v>
      </c>
      <c r="E11" s="124">
        <v>112489</v>
      </c>
    </row>
    <row r="12" spans="1:5" x14ac:dyDescent="0.2">
      <c r="A12" s="46" t="s">
        <v>245</v>
      </c>
      <c r="B12" s="124">
        <v>9593</v>
      </c>
      <c r="C12" s="124">
        <v>8983</v>
      </c>
      <c r="D12" s="124">
        <v>9060</v>
      </c>
      <c r="E12" s="124">
        <v>8832</v>
      </c>
    </row>
    <row r="13" spans="1:5" x14ac:dyDescent="0.2">
      <c r="A13" s="84" t="s">
        <v>244</v>
      </c>
      <c r="B13" s="124">
        <v>112043</v>
      </c>
      <c r="C13" s="124">
        <v>99584</v>
      </c>
      <c r="D13" s="124">
        <v>98304</v>
      </c>
      <c r="E13" s="124">
        <v>90896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C94F-E492-49CE-8BDB-F3DE457E343B}">
  <sheetPr codeName="Munka17"/>
  <dimension ref="A1:E7"/>
  <sheetViews>
    <sheetView zoomScaleNormal="100" workbookViewId="0"/>
  </sheetViews>
  <sheetFormatPr defaultRowHeight="11.25" x14ac:dyDescent="0.2"/>
  <cols>
    <col min="1" max="1" width="35.7109375" style="28" customWidth="1"/>
    <col min="2" max="5" width="12.7109375" style="28" customWidth="1"/>
    <col min="6" max="16384" width="9.140625" style="28"/>
  </cols>
  <sheetData>
    <row r="1" spans="1:5" s="131" customFormat="1" ht="12" thickBot="1" x14ac:dyDescent="0.25">
      <c r="A1" s="105" t="s">
        <v>259</v>
      </c>
    </row>
    <row r="2" spans="1:5" x14ac:dyDescent="0.2">
      <c r="A2" s="155" t="s">
        <v>87</v>
      </c>
      <c r="B2" s="154">
        <v>2000</v>
      </c>
      <c r="C2" s="53">
        <v>2004</v>
      </c>
      <c r="D2" s="154">
        <v>2005</v>
      </c>
      <c r="E2" s="52">
        <v>2006</v>
      </c>
    </row>
    <row r="3" spans="1:5" s="47" customFormat="1" x14ac:dyDescent="0.2">
      <c r="A3" s="150" t="s">
        <v>258</v>
      </c>
      <c r="B3" s="149">
        <v>949</v>
      </c>
      <c r="C3" s="121">
        <v>750</v>
      </c>
      <c r="D3" s="149">
        <v>773</v>
      </c>
      <c r="E3" s="121">
        <v>738</v>
      </c>
    </row>
    <row r="4" spans="1:5" x14ac:dyDescent="0.2">
      <c r="A4" s="128" t="s">
        <v>65</v>
      </c>
      <c r="B4" s="121"/>
      <c r="C4" s="121"/>
      <c r="D4" s="121"/>
      <c r="E4" s="121"/>
    </row>
    <row r="5" spans="1:5" x14ac:dyDescent="0.2">
      <c r="A5" s="46" t="s">
        <v>257</v>
      </c>
      <c r="B5" s="121">
        <v>128</v>
      </c>
      <c r="C5" s="121">
        <v>80</v>
      </c>
      <c r="D5" s="121">
        <v>88</v>
      </c>
      <c r="E5" s="121">
        <v>124</v>
      </c>
    </row>
    <row r="6" spans="1:5" x14ac:dyDescent="0.2">
      <c r="A6" s="84" t="s">
        <v>256</v>
      </c>
      <c r="B6" s="121">
        <v>12</v>
      </c>
      <c r="C6" s="121">
        <v>17</v>
      </c>
      <c r="D6" s="121">
        <v>19</v>
      </c>
      <c r="E6" s="121">
        <v>19</v>
      </c>
    </row>
    <row r="7" spans="1:5" x14ac:dyDescent="0.2">
      <c r="A7" s="84" t="s">
        <v>255</v>
      </c>
      <c r="B7" s="121">
        <v>372</v>
      </c>
      <c r="C7" s="121">
        <v>559</v>
      </c>
      <c r="D7" s="121">
        <v>614</v>
      </c>
      <c r="E7" s="121">
        <v>585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C014F-4083-41A0-BD76-AC1AD54D725D}">
  <sheetPr codeName="Munka18"/>
  <dimension ref="A1:E16"/>
  <sheetViews>
    <sheetView zoomScaleNormal="100" workbookViewId="0"/>
  </sheetViews>
  <sheetFormatPr defaultRowHeight="11.25" x14ac:dyDescent="0.2"/>
  <cols>
    <col min="1" max="1" width="25.140625" style="28" customWidth="1"/>
    <col min="2" max="2" width="8.85546875" style="28" customWidth="1"/>
    <col min="3" max="5" width="9" style="28" customWidth="1"/>
    <col min="6" max="16384" width="9.140625" style="28"/>
  </cols>
  <sheetData>
    <row r="1" spans="1:5" s="40" customFormat="1" ht="12" thickBot="1" x14ac:dyDescent="0.3">
      <c r="A1" s="90" t="s">
        <v>271</v>
      </c>
    </row>
    <row r="2" spans="1:5" x14ac:dyDescent="0.2">
      <c r="A2" s="164" t="s">
        <v>167</v>
      </c>
      <c r="B2" s="154">
        <v>2000</v>
      </c>
      <c r="C2" s="154">
        <v>2004</v>
      </c>
      <c r="D2" s="154">
        <v>2005</v>
      </c>
      <c r="E2" s="163">
        <v>2006</v>
      </c>
    </row>
    <row r="3" spans="1:5" s="47" customFormat="1" x14ac:dyDescent="0.2">
      <c r="A3" s="162" t="s">
        <v>270</v>
      </c>
      <c r="B3" s="161">
        <v>532</v>
      </c>
      <c r="C3" s="161">
        <v>527</v>
      </c>
      <c r="D3" s="161">
        <v>530</v>
      </c>
      <c r="E3" s="161">
        <v>543</v>
      </c>
    </row>
    <row r="4" spans="1:5" x14ac:dyDescent="0.2">
      <c r="A4" s="160" t="s">
        <v>269</v>
      </c>
      <c r="B4" s="124">
        <v>24965</v>
      </c>
      <c r="C4" s="124">
        <v>23911</v>
      </c>
      <c r="D4" s="124">
        <v>23766</v>
      </c>
      <c r="E4" s="124">
        <v>24255</v>
      </c>
    </row>
    <row r="5" spans="1:5" x14ac:dyDescent="0.2">
      <c r="A5" s="160" t="s">
        <v>268</v>
      </c>
      <c r="B5" s="124">
        <v>5335</v>
      </c>
      <c r="C5" s="124">
        <v>5418</v>
      </c>
      <c r="D5" s="124">
        <v>5416</v>
      </c>
      <c r="E5" s="124">
        <v>5514</v>
      </c>
    </row>
    <row r="6" spans="1:5" x14ac:dyDescent="0.2">
      <c r="A6" s="160" t="s">
        <v>65</v>
      </c>
      <c r="B6" s="124"/>
      <c r="C6" s="124"/>
      <c r="D6" s="124"/>
      <c r="E6" s="124"/>
    </row>
    <row r="7" spans="1:5" x14ac:dyDescent="0.2">
      <c r="A7" s="159" t="s">
        <v>267</v>
      </c>
      <c r="B7" s="158">
        <v>4850</v>
      </c>
      <c r="C7" s="158">
        <v>4902</v>
      </c>
      <c r="D7" s="158">
        <v>4882</v>
      </c>
      <c r="E7" s="158">
        <v>4994</v>
      </c>
    </row>
    <row r="8" spans="1:5" s="30" customFormat="1" x14ac:dyDescent="0.2">
      <c r="A8" s="160" t="s">
        <v>266</v>
      </c>
      <c r="B8" s="158">
        <v>29561</v>
      </c>
      <c r="C8" s="158">
        <v>30333</v>
      </c>
      <c r="D8" s="158">
        <v>30230</v>
      </c>
      <c r="E8" s="158">
        <v>31153</v>
      </c>
    </row>
    <row r="9" spans="1:5" x14ac:dyDescent="0.2">
      <c r="A9" s="160" t="s">
        <v>65</v>
      </c>
      <c r="B9" s="124"/>
      <c r="C9" s="124"/>
      <c r="D9" s="124"/>
      <c r="E9" s="124"/>
    </row>
    <row r="10" spans="1:5" x14ac:dyDescent="0.2">
      <c r="A10" s="159" t="s">
        <v>265</v>
      </c>
      <c r="B10" s="124">
        <v>28722</v>
      </c>
      <c r="C10" s="124">
        <v>29369</v>
      </c>
      <c r="D10" s="124">
        <v>29274</v>
      </c>
      <c r="E10" s="124">
        <v>30066</v>
      </c>
    </row>
    <row r="11" spans="1:5" x14ac:dyDescent="0.2">
      <c r="A11" s="159" t="s">
        <v>264</v>
      </c>
      <c r="B11" s="124">
        <v>86</v>
      </c>
      <c r="C11" s="124">
        <v>505</v>
      </c>
      <c r="D11" s="124">
        <v>627</v>
      </c>
      <c r="E11" s="124">
        <v>759</v>
      </c>
    </row>
    <row r="12" spans="1:5" x14ac:dyDescent="0.2">
      <c r="A12" s="159" t="s">
        <v>263</v>
      </c>
      <c r="B12" s="124">
        <v>298</v>
      </c>
      <c r="C12" s="124">
        <v>107</v>
      </c>
      <c r="D12" s="124">
        <v>41</v>
      </c>
      <c r="E12" s="124">
        <v>42</v>
      </c>
    </row>
    <row r="13" spans="1:5" x14ac:dyDescent="0.2">
      <c r="A13" s="159" t="s">
        <v>262</v>
      </c>
      <c r="B13" s="124">
        <v>455</v>
      </c>
      <c r="C13" s="158">
        <v>352</v>
      </c>
      <c r="D13" s="124">
        <v>288</v>
      </c>
      <c r="E13" s="124">
        <v>286</v>
      </c>
    </row>
    <row r="14" spans="1:5" ht="22.5" x14ac:dyDescent="0.2">
      <c r="A14" s="157" t="s">
        <v>261</v>
      </c>
      <c r="B14" s="156">
        <v>10.3</v>
      </c>
      <c r="C14" s="156">
        <v>10.4</v>
      </c>
      <c r="D14" s="156">
        <v>10.7</v>
      </c>
      <c r="E14" s="156">
        <v>10.9</v>
      </c>
    </row>
    <row r="15" spans="1:5" ht="22.5" x14ac:dyDescent="0.2">
      <c r="A15" s="157" t="s">
        <v>260</v>
      </c>
      <c r="B15" s="156">
        <v>76.400000000000006</v>
      </c>
      <c r="C15" s="156">
        <v>86.5</v>
      </c>
      <c r="D15" s="156">
        <v>86.7</v>
      </c>
      <c r="E15" s="156">
        <v>89.41</v>
      </c>
    </row>
    <row r="16" spans="1:5" x14ac:dyDescent="0.2">
      <c r="A16" s="157"/>
      <c r="B16" s="156">
        <v>6.1</v>
      </c>
      <c r="C16" s="156">
        <v>6.2</v>
      </c>
      <c r="D16" s="156">
        <v>6.2</v>
      </c>
      <c r="E16" s="156">
        <v>6.2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1C3DD-E0EB-4C68-8270-6873E434054B}">
  <sheetPr codeName="Munka19"/>
  <dimension ref="A1:E14"/>
  <sheetViews>
    <sheetView zoomScaleNormal="100" workbookViewId="0"/>
  </sheetViews>
  <sheetFormatPr defaultRowHeight="11.25" x14ac:dyDescent="0.2"/>
  <cols>
    <col min="1" max="1" width="24.28515625" style="28" customWidth="1"/>
    <col min="2" max="5" width="9.85546875" style="28" customWidth="1"/>
    <col min="6" max="16384" width="9.140625" style="28"/>
  </cols>
  <sheetData>
    <row r="1" spans="1:5" s="40" customFormat="1" ht="12" thickBot="1" x14ac:dyDescent="0.3">
      <c r="A1" s="90" t="s">
        <v>279</v>
      </c>
    </row>
    <row r="2" spans="1:5" x14ac:dyDescent="0.2">
      <c r="A2" s="54" t="s">
        <v>175</v>
      </c>
      <c r="B2" s="53">
        <v>2000</v>
      </c>
      <c r="C2" s="53">
        <v>2004</v>
      </c>
      <c r="D2" s="53">
        <v>2005</v>
      </c>
      <c r="E2" s="52">
        <v>2006</v>
      </c>
    </row>
    <row r="3" spans="1:5" s="38" customFormat="1" x14ac:dyDescent="0.25">
      <c r="A3" s="238" t="s">
        <v>278</v>
      </c>
      <c r="B3" s="238"/>
      <c r="C3" s="238"/>
      <c r="D3" s="238"/>
      <c r="E3" s="238"/>
    </row>
    <row r="4" spans="1:5" x14ac:dyDescent="0.2">
      <c r="A4" s="117" t="s">
        <v>276</v>
      </c>
      <c r="B4" s="124">
        <v>660</v>
      </c>
      <c r="C4" s="124">
        <v>813</v>
      </c>
      <c r="D4" s="124">
        <v>825</v>
      </c>
      <c r="E4" s="124">
        <v>738</v>
      </c>
    </row>
    <row r="5" spans="1:5" s="166" customFormat="1" ht="22.5" x14ac:dyDescent="0.2">
      <c r="A5" s="167" t="s">
        <v>275</v>
      </c>
      <c r="B5" s="124">
        <v>635</v>
      </c>
      <c r="C5" s="124">
        <v>773</v>
      </c>
      <c r="D5" s="124">
        <v>779</v>
      </c>
      <c r="E5" s="124">
        <v>690</v>
      </c>
    </row>
    <row r="6" spans="1:5" ht="22.5" x14ac:dyDescent="0.2">
      <c r="A6" s="85" t="s">
        <v>274</v>
      </c>
      <c r="B6" s="124">
        <v>972</v>
      </c>
      <c r="C6" s="124">
        <v>1389</v>
      </c>
      <c r="D6" s="121" t="s">
        <v>93</v>
      </c>
      <c r="E6" s="124">
        <v>1935</v>
      </c>
    </row>
    <row r="7" spans="1:5" ht="22.5" x14ac:dyDescent="0.2">
      <c r="A7" s="85" t="s">
        <v>273</v>
      </c>
      <c r="B7" s="124">
        <v>2187</v>
      </c>
      <c r="C7" s="124">
        <v>2638</v>
      </c>
      <c r="D7" s="121" t="s">
        <v>93</v>
      </c>
      <c r="E7" s="121" t="s">
        <v>93</v>
      </c>
    </row>
    <row r="8" spans="1:5" ht="12.75" customHeight="1" x14ac:dyDescent="0.2">
      <c r="A8" s="85" t="s">
        <v>272</v>
      </c>
      <c r="B8" s="124">
        <v>273948</v>
      </c>
      <c r="C8" s="124">
        <v>315024</v>
      </c>
      <c r="D8" s="165">
        <v>330415</v>
      </c>
      <c r="E8" s="124">
        <v>399117</v>
      </c>
    </row>
    <row r="9" spans="1:5" s="38" customFormat="1" x14ac:dyDescent="0.25">
      <c r="A9" s="243" t="s">
        <v>277</v>
      </c>
      <c r="B9" s="243"/>
      <c r="C9" s="243"/>
      <c r="D9" s="243"/>
      <c r="E9" s="243"/>
    </row>
    <row r="10" spans="1:5" x14ac:dyDescent="0.2">
      <c r="A10" s="117" t="s">
        <v>276</v>
      </c>
      <c r="B10" s="124">
        <v>1525</v>
      </c>
      <c r="C10" s="124">
        <v>1623</v>
      </c>
      <c r="D10" s="124">
        <v>1493</v>
      </c>
      <c r="E10" s="124">
        <v>1238</v>
      </c>
    </row>
    <row r="11" spans="1:5" ht="22.5" x14ac:dyDescent="0.2">
      <c r="A11" s="85" t="s">
        <v>275</v>
      </c>
      <c r="B11" s="124">
        <v>1490</v>
      </c>
      <c r="C11" s="124">
        <v>1414</v>
      </c>
      <c r="D11" s="124">
        <v>1219</v>
      </c>
      <c r="E11" s="124">
        <v>1028</v>
      </c>
    </row>
    <row r="12" spans="1:5" ht="22.5" x14ac:dyDescent="0.2">
      <c r="A12" s="85" t="s">
        <v>274</v>
      </c>
      <c r="B12" s="124">
        <v>1304</v>
      </c>
      <c r="C12" s="124">
        <v>1502</v>
      </c>
      <c r="D12" s="165">
        <v>1500</v>
      </c>
      <c r="E12" s="124">
        <v>2099</v>
      </c>
    </row>
    <row r="13" spans="1:5" ht="22.5" x14ac:dyDescent="0.2">
      <c r="A13" s="85" t="s">
        <v>273</v>
      </c>
      <c r="B13" s="124">
        <v>3370</v>
      </c>
      <c r="C13" s="124">
        <v>3828</v>
      </c>
      <c r="D13" s="121" t="s">
        <v>93</v>
      </c>
      <c r="E13" s="121" t="s">
        <v>93</v>
      </c>
    </row>
    <row r="14" spans="1:5" ht="14.25" customHeight="1" x14ac:dyDescent="0.2">
      <c r="A14" s="85" t="s">
        <v>272</v>
      </c>
      <c r="B14" s="124">
        <v>155904</v>
      </c>
      <c r="C14" s="124">
        <v>170116</v>
      </c>
      <c r="D14" s="124">
        <v>130350</v>
      </c>
      <c r="E14" s="124">
        <v>122908</v>
      </c>
    </row>
  </sheetData>
  <mergeCells count="2">
    <mergeCell ref="A3:E3"/>
    <mergeCell ref="A9:E9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22852-3997-46C8-8C8C-8439F8996EB8}">
  <sheetPr codeName="Munka20"/>
  <dimension ref="A1:G22"/>
  <sheetViews>
    <sheetView zoomScaleNormal="100" workbookViewId="0"/>
  </sheetViews>
  <sheetFormatPr defaultRowHeight="11.25" x14ac:dyDescent="0.2"/>
  <cols>
    <col min="1" max="1" width="16.42578125" style="28" customWidth="1"/>
    <col min="2" max="2" width="11.85546875" style="28" customWidth="1"/>
    <col min="3" max="3" width="11.7109375" style="28" customWidth="1"/>
    <col min="4" max="4" width="12.7109375" style="28" customWidth="1"/>
    <col min="5" max="5" width="11.140625" style="28" customWidth="1"/>
    <col min="6" max="6" width="11.42578125" style="28" customWidth="1"/>
    <col min="7" max="7" width="12.7109375" style="28" customWidth="1"/>
    <col min="8" max="16384" width="9.140625" style="28"/>
  </cols>
  <sheetData>
    <row r="1" spans="1:7" s="40" customFormat="1" ht="12" thickBot="1" x14ac:dyDescent="0.3">
      <c r="A1" s="55" t="s">
        <v>297</v>
      </c>
      <c r="B1" s="170"/>
      <c r="C1" s="170"/>
      <c r="D1" s="170"/>
      <c r="E1" s="170"/>
      <c r="F1" s="170"/>
      <c r="G1" s="170"/>
    </row>
    <row r="2" spans="1:7" x14ac:dyDescent="0.2">
      <c r="A2" s="228" t="s">
        <v>296</v>
      </c>
      <c r="B2" s="257" t="s">
        <v>295</v>
      </c>
      <c r="C2" s="257"/>
      <c r="D2" s="257"/>
      <c r="E2" s="257" t="s">
        <v>294</v>
      </c>
      <c r="F2" s="257"/>
      <c r="G2" s="258"/>
    </row>
    <row r="3" spans="1:7" x14ac:dyDescent="0.2">
      <c r="A3" s="250"/>
      <c r="B3" s="259" t="s">
        <v>293</v>
      </c>
      <c r="C3" s="260"/>
      <c r="D3" s="260"/>
      <c r="E3" s="260"/>
      <c r="F3" s="260"/>
      <c r="G3" s="260"/>
    </row>
    <row r="4" spans="1:7" ht="45" x14ac:dyDescent="0.2">
      <c r="A4" s="241"/>
      <c r="B4" s="126" t="s">
        <v>292</v>
      </c>
      <c r="C4" s="126" t="s">
        <v>291</v>
      </c>
      <c r="D4" s="126" t="s">
        <v>290</v>
      </c>
      <c r="E4" s="126" t="s">
        <v>292</v>
      </c>
      <c r="F4" s="126" t="s">
        <v>291</v>
      </c>
      <c r="G4" s="126" t="s">
        <v>290</v>
      </c>
    </row>
    <row r="5" spans="1:7" x14ac:dyDescent="0.2">
      <c r="A5" s="131">
        <v>2000</v>
      </c>
      <c r="B5" s="86">
        <v>98158</v>
      </c>
      <c r="C5" s="108">
        <v>96.2</v>
      </c>
      <c r="D5" s="111">
        <v>472.1</v>
      </c>
      <c r="E5" s="86">
        <v>40292</v>
      </c>
      <c r="F5" s="111">
        <v>39.5</v>
      </c>
      <c r="G5" s="111">
        <v>193.8</v>
      </c>
    </row>
    <row r="6" spans="1:7" x14ac:dyDescent="0.2">
      <c r="A6" s="131">
        <v>2001</v>
      </c>
      <c r="B6" s="86">
        <v>100370</v>
      </c>
      <c r="C6" s="108">
        <v>98.6</v>
      </c>
      <c r="D6" s="111">
        <v>479.9</v>
      </c>
      <c r="E6" s="86">
        <v>41275</v>
      </c>
      <c r="F6" s="111">
        <v>40.6</v>
      </c>
      <c r="G6" s="111">
        <v>197.3</v>
      </c>
    </row>
    <row r="7" spans="1:7" x14ac:dyDescent="0.2">
      <c r="A7" s="131">
        <v>2002</v>
      </c>
      <c r="B7" s="169">
        <v>103414</v>
      </c>
      <c r="C7" s="108">
        <v>101.9624422792245</v>
      </c>
      <c r="D7" s="111">
        <v>489.7458544174163</v>
      </c>
      <c r="E7" s="169">
        <v>43083</v>
      </c>
      <c r="F7" s="111">
        <v>42.478270840658219</v>
      </c>
      <c r="G7" s="111">
        <v>204.0315687031306</v>
      </c>
    </row>
    <row r="8" spans="1:7" x14ac:dyDescent="0.2">
      <c r="A8" s="131">
        <v>2003</v>
      </c>
      <c r="B8" s="169">
        <v>104774</v>
      </c>
      <c r="C8" s="108">
        <v>103.6</v>
      </c>
      <c r="D8" s="111">
        <v>492.8</v>
      </c>
      <c r="E8" s="169">
        <v>43733</v>
      </c>
      <c r="F8" s="111">
        <v>43.2</v>
      </c>
      <c r="G8" s="111">
        <v>205.7</v>
      </c>
    </row>
    <row r="9" spans="1:7" x14ac:dyDescent="0.2">
      <c r="A9" s="131">
        <v>2004</v>
      </c>
      <c r="B9" s="169">
        <v>104510</v>
      </c>
      <c r="C9" s="108">
        <v>103.50036429632577</v>
      </c>
      <c r="D9" s="111">
        <v>485.6</v>
      </c>
      <c r="E9" s="169">
        <v>43542</v>
      </c>
      <c r="F9" s="111">
        <v>43.121355489337063</v>
      </c>
      <c r="G9" s="111">
        <v>202.3</v>
      </c>
    </row>
    <row r="10" spans="1:7" x14ac:dyDescent="0.2">
      <c r="A10" s="131">
        <v>2005</v>
      </c>
      <c r="B10" s="86">
        <v>106702</v>
      </c>
      <c r="C10" s="108">
        <v>105.89107555429763</v>
      </c>
      <c r="D10" s="111">
        <v>494.6</v>
      </c>
      <c r="E10" s="169">
        <v>45130</v>
      </c>
      <c r="F10" s="111">
        <v>44.787016548569405</v>
      </c>
      <c r="G10" s="111">
        <v>209.2</v>
      </c>
    </row>
    <row r="11" spans="1:7" x14ac:dyDescent="0.2">
      <c r="A11" s="131">
        <v>2006</v>
      </c>
      <c r="B11" s="86">
        <v>108938</v>
      </c>
      <c r="C11" s="108">
        <v>108.2</v>
      </c>
      <c r="D11" s="111">
        <v>501.9</v>
      </c>
      <c r="E11" s="169">
        <v>48088</v>
      </c>
      <c r="F11" s="111">
        <v>47.8</v>
      </c>
      <c r="G11" s="111">
        <v>221.6</v>
      </c>
    </row>
    <row r="12" spans="1:7" x14ac:dyDescent="0.2">
      <c r="A12" s="28" t="s">
        <v>65</v>
      </c>
      <c r="B12" s="86"/>
      <c r="C12" s="108"/>
      <c r="D12" s="111"/>
      <c r="E12" s="86"/>
      <c r="F12" s="111"/>
      <c r="G12" s="111"/>
    </row>
    <row r="13" spans="1:7" x14ac:dyDescent="0.2">
      <c r="A13" s="122" t="s">
        <v>289</v>
      </c>
      <c r="B13" s="86">
        <v>5344</v>
      </c>
      <c r="C13" s="108">
        <v>191.39098700303347</v>
      </c>
      <c r="D13" s="111">
        <v>785.5</v>
      </c>
      <c r="E13" s="86">
        <v>2681</v>
      </c>
      <c r="F13" s="111">
        <v>96.017821136813751</v>
      </c>
      <c r="G13" s="168">
        <v>394.1</v>
      </c>
    </row>
    <row r="14" spans="1:7" x14ac:dyDescent="0.2">
      <c r="A14" s="122" t="s">
        <v>288</v>
      </c>
      <c r="B14" s="86">
        <v>9827</v>
      </c>
      <c r="C14" s="108">
        <v>201.30076304603881</v>
      </c>
      <c r="D14" s="111">
        <v>875.6</v>
      </c>
      <c r="E14" s="86">
        <v>4184</v>
      </c>
      <c r="F14" s="111">
        <v>85.706969836636446</v>
      </c>
      <c r="G14" s="168">
        <v>372.8</v>
      </c>
    </row>
    <row r="15" spans="1:7" x14ac:dyDescent="0.2">
      <c r="A15" s="122" t="s">
        <v>287</v>
      </c>
      <c r="B15" s="86">
        <v>16359</v>
      </c>
      <c r="C15" s="108">
        <v>175.39552177996592</v>
      </c>
      <c r="D15" s="111">
        <v>828.8</v>
      </c>
      <c r="E15" s="86">
        <v>6453</v>
      </c>
      <c r="F15" s="111">
        <v>69.18682694823157</v>
      </c>
      <c r="G15" s="168">
        <v>326.89999999999998</v>
      </c>
    </row>
    <row r="16" spans="1:7" x14ac:dyDescent="0.2">
      <c r="A16" s="122" t="s">
        <v>286</v>
      </c>
      <c r="B16" s="86">
        <v>19926</v>
      </c>
      <c r="C16" s="108">
        <v>133.47194516973028</v>
      </c>
      <c r="D16" s="111">
        <v>650.5</v>
      </c>
      <c r="E16" s="86">
        <v>9929</v>
      </c>
      <c r="F16" s="111">
        <v>66.508227621712933</v>
      </c>
      <c r="G16" s="168">
        <v>324.2</v>
      </c>
    </row>
    <row r="17" spans="1:7" x14ac:dyDescent="0.2">
      <c r="A17" s="122" t="s">
        <v>285</v>
      </c>
      <c r="B17" s="86">
        <v>9802</v>
      </c>
      <c r="C17" s="108">
        <v>103.4579571433698</v>
      </c>
      <c r="D17" s="111">
        <v>504.8</v>
      </c>
      <c r="E17" s="86">
        <v>5139</v>
      </c>
      <c r="F17" s="111">
        <v>54.241016298691846</v>
      </c>
      <c r="G17" s="168">
        <v>264.7</v>
      </c>
    </row>
    <row r="18" spans="1:7" x14ac:dyDescent="0.2">
      <c r="A18" s="122" t="s">
        <v>284</v>
      </c>
      <c r="B18" s="86">
        <v>10730</v>
      </c>
      <c r="C18" s="108">
        <v>92.3986800680633</v>
      </c>
      <c r="D18" s="111">
        <v>465.1</v>
      </c>
      <c r="E18" s="86">
        <v>4973</v>
      </c>
      <c r="F18" s="111">
        <v>42.823731218870343</v>
      </c>
      <c r="G18" s="168">
        <v>215.5</v>
      </c>
    </row>
    <row r="19" spans="1:7" x14ac:dyDescent="0.2">
      <c r="A19" s="122" t="s">
        <v>283</v>
      </c>
      <c r="B19" s="86">
        <v>8069</v>
      </c>
      <c r="C19" s="108">
        <v>69.895421065989623</v>
      </c>
      <c r="D19" s="111">
        <v>330.3</v>
      </c>
      <c r="E19" s="86">
        <v>3404</v>
      </c>
      <c r="F19" s="111">
        <v>29.48618333233718</v>
      </c>
      <c r="G19" s="168">
        <v>139.30000000000001</v>
      </c>
    </row>
    <row r="20" spans="1:7" x14ac:dyDescent="0.2">
      <c r="A20" s="122" t="s">
        <v>282</v>
      </c>
      <c r="B20" s="86">
        <v>5688</v>
      </c>
      <c r="C20" s="108">
        <v>74.882108073523483</v>
      </c>
      <c r="D20" s="111">
        <v>358.1</v>
      </c>
      <c r="E20" s="86">
        <v>2152</v>
      </c>
      <c r="F20" s="111">
        <v>28.330924151586242</v>
      </c>
      <c r="G20" s="168">
        <v>135.5</v>
      </c>
    </row>
    <row r="21" spans="1:7" x14ac:dyDescent="0.2">
      <c r="A21" s="122" t="s">
        <v>281</v>
      </c>
      <c r="B21" s="86">
        <v>8301</v>
      </c>
      <c r="C21" s="108">
        <v>71.913527037528269</v>
      </c>
      <c r="D21" s="111">
        <v>348.9</v>
      </c>
      <c r="E21" s="86">
        <v>3713</v>
      </c>
      <c r="F21" s="111">
        <v>32.166597505161121</v>
      </c>
      <c r="G21" s="168">
        <v>156.1</v>
      </c>
    </row>
    <row r="22" spans="1:7" x14ac:dyDescent="0.2">
      <c r="A22" s="28" t="s">
        <v>280</v>
      </c>
      <c r="B22" s="86">
        <v>14892</v>
      </c>
      <c r="C22" s="108">
        <v>87.799977360199236</v>
      </c>
      <c r="D22" s="111">
        <v>354.1</v>
      </c>
      <c r="E22" s="86">
        <v>5460</v>
      </c>
      <c r="F22" s="111">
        <v>32.19096671949287</v>
      </c>
      <c r="G22" s="168">
        <v>129.80000000000001</v>
      </c>
    </row>
  </sheetData>
  <mergeCells count="4">
    <mergeCell ref="A2:A4"/>
    <mergeCell ref="B2:D2"/>
    <mergeCell ref="E2:G2"/>
    <mergeCell ref="B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F22DB-9F3E-4962-996A-9D12E6032EE5}">
  <sheetPr codeName="Munka21"/>
  <dimension ref="A1:E14"/>
  <sheetViews>
    <sheetView zoomScaleNormal="100" workbookViewId="0"/>
  </sheetViews>
  <sheetFormatPr defaultRowHeight="11.25" x14ac:dyDescent="0.2"/>
  <cols>
    <col min="1" max="1" width="24.5703125" style="28" customWidth="1"/>
    <col min="2" max="5" width="9.7109375" style="28" customWidth="1"/>
    <col min="6" max="16384" width="9.140625" style="28"/>
  </cols>
  <sheetData>
    <row r="1" spans="1:5" s="40" customFormat="1" ht="12" thickBot="1" x14ac:dyDescent="0.3">
      <c r="A1" s="55" t="s">
        <v>308</v>
      </c>
      <c r="B1" s="174"/>
    </row>
    <row r="2" spans="1:5" s="38" customFormat="1" x14ac:dyDescent="0.25">
      <c r="A2" s="173" t="s">
        <v>175</v>
      </c>
      <c r="B2" s="154">
        <v>2000</v>
      </c>
      <c r="C2" s="154">
        <v>2004</v>
      </c>
      <c r="D2" s="154">
        <v>2005</v>
      </c>
      <c r="E2" s="163">
        <v>2006</v>
      </c>
    </row>
    <row r="3" spans="1:5" s="38" customFormat="1" x14ac:dyDescent="0.25">
      <c r="A3" s="261" t="s">
        <v>307</v>
      </c>
      <c r="B3" s="261"/>
      <c r="C3" s="261"/>
      <c r="D3" s="261"/>
      <c r="E3" s="261"/>
    </row>
    <row r="4" spans="1:5" x14ac:dyDescent="0.2">
      <c r="A4" s="128" t="s">
        <v>306</v>
      </c>
      <c r="B4" s="121">
        <v>1287</v>
      </c>
      <c r="C4" s="121">
        <v>1264</v>
      </c>
      <c r="D4" s="172">
        <v>1241</v>
      </c>
      <c r="E4" s="121">
        <v>1238</v>
      </c>
    </row>
    <row r="5" spans="1:5" x14ac:dyDescent="0.2">
      <c r="A5" s="128" t="s">
        <v>305</v>
      </c>
      <c r="B5" s="121">
        <v>38502</v>
      </c>
      <c r="C5" s="121">
        <v>39705</v>
      </c>
      <c r="D5" s="121">
        <v>40304</v>
      </c>
      <c r="E5" s="121">
        <v>40904</v>
      </c>
    </row>
    <row r="6" spans="1:5" x14ac:dyDescent="0.2">
      <c r="A6" s="128" t="s">
        <v>300</v>
      </c>
      <c r="B6" s="121">
        <v>39917</v>
      </c>
      <c r="C6" s="121">
        <v>39601</v>
      </c>
      <c r="D6" s="121">
        <v>39742</v>
      </c>
      <c r="E6" s="121">
        <v>39048</v>
      </c>
    </row>
    <row r="7" spans="1:5" x14ac:dyDescent="0.2">
      <c r="A7" s="128" t="s">
        <v>299</v>
      </c>
      <c r="B7" s="121">
        <v>3578</v>
      </c>
      <c r="C7" s="121">
        <v>3504</v>
      </c>
      <c r="D7" s="121">
        <v>3665</v>
      </c>
      <c r="E7" s="121">
        <v>3562</v>
      </c>
    </row>
    <row r="8" spans="1:5" ht="22.5" x14ac:dyDescent="0.2">
      <c r="A8" s="84" t="s">
        <v>304</v>
      </c>
      <c r="B8" s="171">
        <v>192</v>
      </c>
      <c r="C8" s="171">
        <v>184</v>
      </c>
      <c r="D8" s="171">
        <v>184.2</v>
      </c>
      <c r="E8" s="171">
        <v>180</v>
      </c>
    </row>
    <row r="9" spans="1:5" x14ac:dyDescent="0.2">
      <c r="A9" s="227" t="s">
        <v>303</v>
      </c>
      <c r="B9" s="227"/>
      <c r="C9" s="227"/>
      <c r="D9" s="227"/>
      <c r="E9" s="227"/>
    </row>
    <row r="10" spans="1:5" x14ac:dyDescent="0.2">
      <c r="A10" s="128" t="s">
        <v>302</v>
      </c>
      <c r="B10" s="121">
        <v>84</v>
      </c>
      <c r="C10" s="121">
        <v>109</v>
      </c>
      <c r="D10" s="172">
        <v>111</v>
      </c>
      <c r="E10" s="121">
        <v>131</v>
      </c>
    </row>
    <row r="11" spans="1:5" x14ac:dyDescent="0.2">
      <c r="A11" s="128" t="s">
        <v>301</v>
      </c>
      <c r="B11" s="121">
        <v>2071</v>
      </c>
      <c r="C11" s="121">
        <v>2421</v>
      </c>
      <c r="D11" s="121">
        <v>2710</v>
      </c>
      <c r="E11" s="121">
        <v>3298</v>
      </c>
    </row>
    <row r="12" spans="1:5" x14ac:dyDescent="0.2">
      <c r="A12" s="128" t="s">
        <v>300</v>
      </c>
      <c r="B12" s="121">
        <v>1899</v>
      </c>
      <c r="C12" s="121">
        <v>2498</v>
      </c>
      <c r="D12" s="121">
        <v>2765</v>
      </c>
      <c r="E12" s="121">
        <v>3108</v>
      </c>
    </row>
    <row r="13" spans="1:5" x14ac:dyDescent="0.2">
      <c r="A13" s="128" t="s">
        <v>299</v>
      </c>
      <c r="B13" s="121">
        <v>593</v>
      </c>
      <c r="C13" s="121">
        <v>691</v>
      </c>
      <c r="D13" s="121">
        <v>703</v>
      </c>
      <c r="E13" s="121">
        <v>809</v>
      </c>
    </row>
    <row r="14" spans="1:5" ht="22.5" x14ac:dyDescent="0.2">
      <c r="A14" s="84" t="s">
        <v>298</v>
      </c>
      <c r="B14" s="171">
        <v>2</v>
      </c>
      <c r="C14" s="171">
        <v>2.5</v>
      </c>
      <c r="D14" s="171">
        <v>3.9</v>
      </c>
      <c r="E14" s="171">
        <v>3.1</v>
      </c>
    </row>
  </sheetData>
  <mergeCells count="2">
    <mergeCell ref="A3:E3"/>
    <mergeCell ref="A9:E9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26D38-09F7-4A12-B112-83CACB8A4E0A}">
  <sheetPr codeName="Munka22"/>
  <dimension ref="A1:F15"/>
  <sheetViews>
    <sheetView zoomScaleNormal="100" workbookViewId="0"/>
  </sheetViews>
  <sheetFormatPr defaultRowHeight="11.25" x14ac:dyDescent="0.2"/>
  <cols>
    <col min="1" max="1" width="24.5703125" style="28" customWidth="1"/>
    <col min="2" max="6" width="12.7109375" style="28" customWidth="1"/>
    <col min="7" max="16384" width="9.140625" style="28"/>
  </cols>
  <sheetData>
    <row r="1" spans="1:6" s="178" customFormat="1" ht="12" thickBot="1" x14ac:dyDescent="0.3">
      <c r="A1" s="55" t="s">
        <v>321</v>
      </c>
      <c r="B1" s="55"/>
      <c r="C1" s="55"/>
      <c r="D1" s="55"/>
    </row>
    <row r="2" spans="1:6" s="77" customFormat="1" ht="33.75" x14ac:dyDescent="0.2">
      <c r="A2" s="153" t="s">
        <v>320</v>
      </c>
      <c r="B2" s="177" t="s">
        <v>319</v>
      </c>
      <c r="C2" s="177" t="s">
        <v>318</v>
      </c>
      <c r="D2" s="177" t="s">
        <v>317</v>
      </c>
      <c r="E2" s="177" t="s">
        <v>316</v>
      </c>
      <c r="F2" s="41" t="s">
        <v>315</v>
      </c>
    </row>
    <row r="3" spans="1:6" x14ac:dyDescent="0.2">
      <c r="A3" s="131">
        <v>2000</v>
      </c>
      <c r="B3" s="86">
        <v>1155</v>
      </c>
      <c r="C3" s="86">
        <v>74402</v>
      </c>
      <c r="D3" s="86">
        <v>72183</v>
      </c>
      <c r="E3" s="111">
        <v>70.8</v>
      </c>
      <c r="F3" s="111">
        <v>97</v>
      </c>
    </row>
    <row r="4" spans="1:6" x14ac:dyDescent="0.2">
      <c r="A4" s="131">
        <v>2001</v>
      </c>
      <c r="B4" s="86">
        <v>1206</v>
      </c>
      <c r="C4" s="86">
        <v>76285</v>
      </c>
      <c r="D4" s="86">
        <v>74338</v>
      </c>
      <c r="E4" s="111">
        <v>73.099999999999994</v>
      </c>
      <c r="F4" s="111">
        <v>97.4</v>
      </c>
    </row>
    <row r="5" spans="1:6" x14ac:dyDescent="0.2">
      <c r="A5" s="131">
        <v>2002</v>
      </c>
      <c r="B5" s="86">
        <v>1249</v>
      </c>
      <c r="C5" s="86">
        <v>77620</v>
      </c>
      <c r="D5" s="86">
        <v>75541</v>
      </c>
      <c r="E5" s="111">
        <v>74.5</v>
      </c>
      <c r="F5" s="111">
        <f>D5/C5*100</f>
        <v>97.321566606544707</v>
      </c>
    </row>
    <row r="6" spans="1:6" x14ac:dyDescent="0.2">
      <c r="A6" s="131">
        <v>2003</v>
      </c>
      <c r="B6" s="86">
        <v>1322</v>
      </c>
      <c r="C6" s="86">
        <v>79861</v>
      </c>
      <c r="D6" s="86">
        <v>77386</v>
      </c>
      <c r="E6" s="111">
        <v>76.493005356862909</v>
      </c>
      <c r="F6" s="111">
        <f>D6/C6*100</f>
        <v>96.900865253377745</v>
      </c>
    </row>
    <row r="7" spans="1:6" x14ac:dyDescent="0.2">
      <c r="A7" s="131">
        <v>2004</v>
      </c>
      <c r="B7" s="86">
        <v>1310</v>
      </c>
      <c r="C7" s="86">
        <v>81126</v>
      </c>
      <c r="D7" s="86">
        <v>78462</v>
      </c>
      <c r="E7" s="111">
        <v>77.704005199677667</v>
      </c>
      <c r="F7" s="111">
        <f>D7/C7*100</f>
        <v>96.716219214555139</v>
      </c>
    </row>
    <row r="8" spans="1:6" x14ac:dyDescent="0.2">
      <c r="A8" s="131">
        <v>2005</v>
      </c>
      <c r="B8" s="86">
        <v>1353</v>
      </c>
      <c r="C8" s="86">
        <v>84224</v>
      </c>
      <c r="D8" s="86">
        <v>81425</v>
      </c>
      <c r="E8" s="111">
        <v>80.806178206675455</v>
      </c>
      <c r="F8" s="111">
        <f>D8/C8*100</f>
        <v>96.676719224924014</v>
      </c>
    </row>
    <row r="9" spans="1:6" x14ac:dyDescent="0.2">
      <c r="A9" s="131">
        <v>2006</v>
      </c>
      <c r="B9" s="86">
        <v>1410</v>
      </c>
      <c r="C9" s="86">
        <v>87479</v>
      </c>
      <c r="D9" s="86">
        <v>84133</v>
      </c>
      <c r="E9" s="111">
        <v>83.6</v>
      </c>
      <c r="F9" s="111">
        <f>D9/C9*100</f>
        <v>96.175082019684723</v>
      </c>
    </row>
    <row r="10" spans="1:6" x14ac:dyDescent="0.2">
      <c r="A10" s="28" t="s">
        <v>65</v>
      </c>
      <c r="B10" s="176"/>
      <c r="C10" s="262" t="s">
        <v>314</v>
      </c>
      <c r="D10" s="262"/>
      <c r="E10" s="262"/>
      <c r="F10" s="175"/>
    </row>
    <row r="11" spans="1:6" x14ac:dyDescent="0.2">
      <c r="A11" s="123" t="s">
        <v>313</v>
      </c>
      <c r="B11" s="121">
        <v>916</v>
      </c>
      <c r="C11" s="121">
        <v>51938</v>
      </c>
      <c r="D11" s="121">
        <v>50037</v>
      </c>
      <c r="E11" s="171">
        <v>49.7</v>
      </c>
      <c r="F11" s="171">
        <f>D11/C11*100</f>
        <v>96.339866764218868</v>
      </c>
    </row>
    <row r="12" spans="1:6" x14ac:dyDescent="0.2">
      <c r="A12" s="123" t="s">
        <v>312</v>
      </c>
      <c r="B12" s="121">
        <v>83</v>
      </c>
      <c r="C12" s="121">
        <v>8103</v>
      </c>
      <c r="D12" s="121">
        <v>8132</v>
      </c>
      <c r="E12" s="171">
        <v>8.1</v>
      </c>
      <c r="F12" s="171">
        <f>D12/C12*100</f>
        <v>100.35789213871406</v>
      </c>
    </row>
    <row r="13" spans="1:6" x14ac:dyDescent="0.2">
      <c r="A13" s="123" t="s">
        <v>311</v>
      </c>
      <c r="B13" s="121">
        <v>291</v>
      </c>
      <c r="C13" s="121">
        <v>16855</v>
      </c>
      <c r="D13" s="121">
        <v>16267</v>
      </c>
      <c r="E13" s="171">
        <v>16.2</v>
      </c>
      <c r="F13" s="171">
        <f>D13/C13*100</f>
        <v>96.511420943340255</v>
      </c>
    </row>
    <row r="14" spans="1:6" x14ac:dyDescent="0.2">
      <c r="A14" s="123" t="s">
        <v>310</v>
      </c>
      <c r="B14" s="121">
        <v>51</v>
      </c>
      <c r="C14" s="121">
        <v>2205</v>
      </c>
      <c r="D14" s="121">
        <v>2118</v>
      </c>
      <c r="E14" s="171">
        <v>2.1</v>
      </c>
      <c r="F14" s="171">
        <f>D14/C14*100</f>
        <v>96.054421768707485</v>
      </c>
    </row>
    <row r="15" spans="1:6" ht="22.5" x14ac:dyDescent="0.2">
      <c r="A15" s="123" t="s">
        <v>309</v>
      </c>
      <c r="B15" s="121">
        <v>145</v>
      </c>
      <c r="C15" s="121">
        <v>8778</v>
      </c>
      <c r="D15" s="121">
        <v>7579</v>
      </c>
      <c r="E15" s="171">
        <v>7.5</v>
      </c>
      <c r="F15" s="171">
        <f>D15/C15*100</f>
        <v>86.340852130325814</v>
      </c>
    </row>
  </sheetData>
  <mergeCells count="1">
    <mergeCell ref="C10:E10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2E23-50A9-4AFC-B7AA-285AF8CC6EB8}">
  <sheetPr codeName="Munka23"/>
  <dimension ref="A1:E12"/>
  <sheetViews>
    <sheetView zoomScaleNormal="100" workbookViewId="0"/>
  </sheetViews>
  <sheetFormatPr defaultRowHeight="11.25" x14ac:dyDescent="0.2"/>
  <cols>
    <col min="1" max="1" width="26.7109375" style="28" customWidth="1"/>
    <col min="2" max="5" width="9.5703125" style="28" customWidth="1"/>
    <col min="6" max="16384" width="9.140625" style="28"/>
  </cols>
  <sheetData>
    <row r="1" spans="1:5" ht="12" thickBot="1" x14ac:dyDescent="0.25">
      <c r="A1" s="184" t="s">
        <v>329</v>
      </c>
      <c r="B1" s="183"/>
      <c r="C1" s="183"/>
      <c r="D1" s="183"/>
      <c r="E1" s="183"/>
    </row>
    <row r="2" spans="1:5" s="38" customFormat="1" x14ac:dyDescent="0.25">
      <c r="A2" s="182" t="s">
        <v>328</v>
      </c>
      <c r="B2" s="79">
        <v>2000</v>
      </c>
      <c r="C2" s="79">
        <v>2004</v>
      </c>
      <c r="D2" s="79">
        <v>2005</v>
      </c>
      <c r="E2" s="152">
        <v>2006</v>
      </c>
    </row>
    <row r="3" spans="1:5" s="47" customFormat="1" ht="22.5" x14ac:dyDescent="0.2">
      <c r="A3" s="84" t="s">
        <v>327</v>
      </c>
      <c r="B3" s="121">
        <v>39847</v>
      </c>
      <c r="C3" s="121">
        <v>45656</v>
      </c>
      <c r="D3" s="121">
        <v>47273</v>
      </c>
      <c r="E3" s="121">
        <v>50037</v>
      </c>
    </row>
    <row r="4" spans="1:5" x14ac:dyDescent="0.2">
      <c r="A4" s="128" t="s">
        <v>312</v>
      </c>
      <c r="B4" s="121">
        <v>8133</v>
      </c>
      <c r="C4" s="121">
        <v>7965</v>
      </c>
      <c r="D4" s="121">
        <v>8074</v>
      </c>
      <c r="E4" s="121">
        <v>8132</v>
      </c>
    </row>
    <row r="5" spans="1:5" x14ac:dyDescent="0.2">
      <c r="A5" s="38" t="s">
        <v>326</v>
      </c>
      <c r="B5" s="121" t="s">
        <v>29</v>
      </c>
      <c r="C5" s="121">
        <v>122</v>
      </c>
      <c r="D5" s="121">
        <v>186</v>
      </c>
      <c r="E5" s="121">
        <v>230</v>
      </c>
    </row>
    <row r="6" spans="1:5" ht="22.5" x14ac:dyDescent="0.2">
      <c r="A6" s="84" t="s">
        <v>325</v>
      </c>
      <c r="B6" s="121">
        <v>15346</v>
      </c>
      <c r="C6" s="121">
        <v>16126</v>
      </c>
      <c r="D6" s="121">
        <v>16307</v>
      </c>
      <c r="E6" s="121">
        <v>16267</v>
      </c>
    </row>
    <row r="7" spans="1:5" x14ac:dyDescent="0.2">
      <c r="A7" s="128" t="s">
        <v>324</v>
      </c>
      <c r="B7" s="121" t="s">
        <v>29</v>
      </c>
      <c r="C7" s="121">
        <v>969</v>
      </c>
      <c r="D7" s="121">
        <v>1062</v>
      </c>
      <c r="E7" s="121">
        <v>1183</v>
      </c>
    </row>
    <row r="8" spans="1:5" x14ac:dyDescent="0.2">
      <c r="A8" s="128" t="s">
        <v>310</v>
      </c>
      <c r="B8" s="121">
        <v>1161</v>
      </c>
      <c r="C8" s="121">
        <v>1759</v>
      </c>
      <c r="D8" s="121">
        <v>2085</v>
      </c>
      <c r="E8" s="121">
        <v>2118</v>
      </c>
    </row>
    <row r="9" spans="1:5" x14ac:dyDescent="0.2">
      <c r="A9" s="50" t="s">
        <v>324</v>
      </c>
      <c r="B9" s="121" t="s">
        <v>29</v>
      </c>
      <c r="C9" s="121">
        <v>8</v>
      </c>
      <c r="D9" s="121">
        <v>26</v>
      </c>
      <c r="E9" s="121">
        <v>42</v>
      </c>
    </row>
    <row r="10" spans="1:5" ht="22.5" x14ac:dyDescent="0.2">
      <c r="A10" s="181" t="s">
        <v>323</v>
      </c>
      <c r="B10" s="121">
        <v>6320</v>
      </c>
      <c r="C10" s="121">
        <v>6892</v>
      </c>
      <c r="D10" s="121">
        <v>7642</v>
      </c>
      <c r="E10" s="121">
        <v>7579</v>
      </c>
    </row>
    <row r="11" spans="1:5" x14ac:dyDescent="0.2">
      <c r="A11" s="128" t="s">
        <v>322</v>
      </c>
      <c r="B11" s="121">
        <v>1376</v>
      </c>
      <c r="C11" s="121">
        <v>64</v>
      </c>
      <c r="D11" s="121">
        <v>44</v>
      </c>
      <c r="E11" s="121" t="s">
        <v>29</v>
      </c>
    </row>
    <row r="12" spans="1:5" s="47" customFormat="1" x14ac:dyDescent="0.2">
      <c r="A12" s="180" t="s">
        <v>67</v>
      </c>
      <c r="B12" s="179">
        <v>72183</v>
      </c>
      <c r="C12" s="179">
        <v>78462</v>
      </c>
      <c r="D12" s="179">
        <v>81425</v>
      </c>
      <c r="E12" s="179">
        <v>84133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4FF43-37F6-4D1A-AAFC-70E442E785E0}">
  <sheetPr codeName="Munka24"/>
  <dimension ref="A1:H13"/>
  <sheetViews>
    <sheetView zoomScaleNormal="100" workbookViewId="0"/>
  </sheetViews>
  <sheetFormatPr defaultRowHeight="11.25" x14ac:dyDescent="0.2"/>
  <cols>
    <col min="1" max="1" width="24.5703125" style="28" customWidth="1"/>
    <col min="2" max="2" width="9.140625" style="28"/>
    <col min="3" max="4" width="8.7109375" style="28" customWidth="1"/>
    <col min="5" max="6" width="9.28515625" style="28" customWidth="1"/>
    <col min="7" max="7" width="8.42578125" style="28" customWidth="1"/>
    <col min="8" max="8" width="8.7109375" style="28" customWidth="1"/>
    <col min="9" max="16384" width="9.140625" style="28"/>
  </cols>
  <sheetData>
    <row r="1" spans="1:8" s="40" customFormat="1" ht="12" thickBot="1" x14ac:dyDescent="0.3">
      <c r="A1" s="55" t="s">
        <v>342</v>
      </c>
      <c r="B1" s="170"/>
      <c r="C1" s="170"/>
      <c r="D1" s="170"/>
      <c r="E1" s="170"/>
      <c r="F1" s="170"/>
      <c r="G1" s="170"/>
      <c r="H1" s="170"/>
    </row>
    <row r="2" spans="1:8" ht="22.5" x14ac:dyDescent="0.2">
      <c r="A2" s="153" t="s">
        <v>320</v>
      </c>
      <c r="B2" s="177" t="s">
        <v>341</v>
      </c>
      <c r="C2" s="177" t="s">
        <v>340</v>
      </c>
      <c r="D2" s="177" t="s">
        <v>339</v>
      </c>
      <c r="E2" s="177" t="s">
        <v>338</v>
      </c>
      <c r="F2" s="177" t="s">
        <v>337</v>
      </c>
      <c r="G2" s="177" t="s">
        <v>336</v>
      </c>
      <c r="H2" s="41" t="s">
        <v>67</v>
      </c>
    </row>
    <row r="3" spans="1:8" x14ac:dyDescent="0.2">
      <c r="A3" s="131">
        <v>2000</v>
      </c>
      <c r="B3" s="74">
        <v>55361</v>
      </c>
      <c r="C3" s="74">
        <v>5931</v>
      </c>
      <c r="D3" s="74">
        <v>757</v>
      </c>
      <c r="E3" s="74">
        <v>3610</v>
      </c>
      <c r="F3" s="74">
        <v>1045</v>
      </c>
      <c r="G3" s="74">
        <v>5479</v>
      </c>
      <c r="H3" s="74">
        <v>72183</v>
      </c>
    </row>
    <row r="4" spans="1:8" x14ac:dyDescent="0.2">
      <c r="A4" s="128">
        <v>2004</v>
      </c>
      <c r="B4" s="74">
        <v>56405</v>
      </c>
      <c r="C4" s="74">
        <v>7644</v>
      </c>
      <c r="D4" s="74">
        <v>250</v>
      </c>
      <c r="E4" s="74">
        <v>4671</v>
      </c>
      <c r="F4" s="74">
        <v>2418</v>
      </c>
      <c r="G4" s="74">
        <v>7074</v>
      </c>
      <c r="H4" s="74">
        <v>78462</v>
      </c>
    </row>
    <row r="5" spans="1:8" x14ac:dyDescent="0.2">
      <c r="A5" s="128">
        <v>2005</v>
      </c>
      <c r="B5" s="74">
        <v>57593</v>
      </c>
      <c r="C5" s="74">
        <v>7979</v>
      </c>
      <c r="D5" s="74">
        <v>140</v>
      </c>
      <c r="E5" s="74">
        <v>5565</v>
      </c>
      <c r="F5" s="74">
        <v>2738</v>
      </c>
      <c r="G5" s="74">
        <v>7410</v>
      </c>
      <c r="H5" s="74">
        <v>81425</v>
      </c>
    </row>
    <row r="6" spans="1:8" x14ac:dyDescent="0.2">
      <c r="A6" s="128">
        <v>2006</v>
      </c>
      <c r="B6" s="74">
        <v>57873</v>
      </c>
      <c r="C6" s="74">
        <v>8490</v>
      </c>
      <c r="D6" s="74">
        <v>96</v>
      </c>
      <c r="E6" s="74">
        <v>5975</v>
      </c>
      <c r="F6" s="74">
        <v>2861</v>
      </c>
      <c r="G6" s="74">
        <v>8838</v>
      </c>
      <c r="H6" s="74">
        <v>84133</v>
      </c>
    </row>
    <row r="7" spans="1:8" x14ac:dyDescent="0.2">
      <c r="A7" s="123" t="s">
        <v>65</v>
      </c>
      <c r="B7" s="74"/>
      <c r="C7" s="74"/>
      <c r="D7" s="74"/>
      <c r="E7" s="74"/>
      <c r="F7" s="74"/>
      <c r="G7" s="74"/>
      <c r="H7" s="74"/>
    </row>
    <row r="8" spans="1:8" x14ac:dyDescent="0.2">
      <c r="A8" s="187" t="s">
        <v>335</v>
      </c>
      <c r="B8" s="74">
        <v>32233</v>
      </c>
      <c r="C8" s="74">
        <v>6940</v>
      </c>
      <c r="D8" s="74">
        <v>96</v>
      </c>
      <c r="E8" s="74">
        <v>3293</v>
      </c>
      <c r="F8" s="74">
        <v>844</v>
      </c>
      <c r="G8" s="74">
        <v>6631</v>
      </c>
      <c r="H8" s="74">
        <f>SUM(B8:G8)</f>
        <v>50037</v>
      </c>
    </row>
    <row r="9" spans="1:8" x14ac:dyDescent="0.2">
      <c r="A9" s="187" t="s">
        <v>334</v>
      </c>
      <c r="B9" s="74">
        <v>7524</v>
      </c>
      <c r="C9" s="74">
        <v>14</v>
      </c>
      <c r="D9" s="74" t="s">
        <v>29</v>
      </c>
      <c r="E9" s="74">
        <v>116</v>
      </c>
      <c r="F9" s="74" t="s">
        <v>29</v>
      </c>
      <c r="G9" s="74">
        <v>478</v>
      </c>
      <c r="H9" s="74">
        <f>SUM(B9:G9)</f>
        <v>8132</v>
      </c>
    </row>
    <row r="10" spans="1:8" x14ac:dyDescent="0.2">
      <c r="A10" s="187" t="s">
        <v>333</v>
      </c>
      <c r="B10" s="74">
        <v>12946</v>
      </c>
      <c r="C10" s="74">
        <v>1245</v>
      </c>
      <c r="D10" s="74" t="s">
        <v>29</v>
      </c>
      <c r="E10" s="74">
        <v>546</v>
      </c>
      <c r="F10" s="74">
        <v>305</v>
      </c>
      <c r="G10" s="74">
        <v>1225</v>
      </c>
      <c r="H10" s="74">
        <f>SUM(B10:G10)</f>
        <v>16267</v>
      </c>
    </row>
    <row r="11" spans="1:8" x14ac:dyDescent="0.2">
      <c r="A11" s="187" t="s">
        <v>332</v>
      </c>
      <c r="B11" s="74">
        <v>1558</v>
      </c>
      <c r="C11" s="74">
        <v>57</v>
      </c>
      <c r="D11" s="74" t="s">
        <v>29</v>
      </c>
      <c r="E11" s="74">
        <v>215</v>
      </c>
      <c r="F11" s="74">
        <v>104</v>
      </c>
      <c r="G11" s="74">
        <v>184</v>
      </c>
      <c r="H11" s="74">
        <f>SUM(B11:G11)</f>
        <v>2118</v>
      </c>
    </row>
    <row r="12" spans="1:8" s="186" customFormat="1" ht="22.5" x14ac:dyDescent="0.2">
      <c r="A12" s="187" t="s">
        <v>331</v>
      </c>
      <c r="B12" s="121">
        <v>3612</v>
      </c>
      <c r="C12" s="121">
        <v>234</v>
      </c>
      <c r="D12" s="121" t="s">
        <v>29</v>
      </c>
      <c r="E12" s="121">
        <v>1805</v>
      </c>
      <c r="F12" s="121">
        <v>1608</v>
      </c>
      <c r="G12" s="121">
        <v>320</v>
      </c>
      <c r="H12" s="121">
        <f>SUM(B12:G12)</f>
        <v>7579</v>
      </c>
    </row>
    <row r="13" spans="1:8" s="38" customFormat="1" ht="22.5" x14ac:dyDescent="0.25">
      <c r="A13" s="185" t="s">
        <v>330</v>
      </c>
      <c r="B13" s="121">
        <v>55051</v>
      </c>
      <c r="C13" s="121">
        <v>8291</v>
      </c>
      <c r="D13" s="121">
        <v>96</v>
      </c>
      <c r="E13" s="121">
        <v>4433</v>
      </c>
      <c r="F13" s="121">
        <v>1836</v>
      </c>
      <c r="G13" s="121">
        <v>8533</v>
      </c>
      <c r="H13" s="121">
        <v>78240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84BF-9AB7-47DC-94FA-12BCAFF9D68E}">
  <sheetPr codeName="Munka25"/>
  <dimension ref="A1:H9"/>
  <sheetViews>
    <sheetView zoomScaleNormal="100" workbookViewId="0"/>
  </sheetViews>
  <sheetFormatPr defaultRowHeight="11.25" x14ac:dyDescent="0.2"/>
  <cols>
    <col min="1" max="1" width="24.85546875" style="28" customWidth="1"/>
    <col min="2" max="2" width="9.42578125" style="28" customWidth="1"/>
    <col min="3" max="3" width="8.5703125" style="28" customWidth="1"/>
    <col min="4" max="5" width="9.28515625" style="28" customWidth="1"/>
    <col min="6" max="6" width="9.42578125" style="28" customWidth="1"/>
    <col min="7" max="7" width="8.140625" style="28" customWidth="1"/>
    <col min="8" max="16384" width="9.140625" style="28"/>
  </cols>
  <sheetData>
    <row r="1" spans="1:8" ht="12" thickBot="1" x14ac:dyDescent="0.25">
      <c r="A1" s="55" t="s">
        <v>349</v>
      </c>
      <c r="B1" s="170"/>
      <c r="C1" s="170"/>
      <c r="D1" s="170"/>
      <c r="E1" s="170"/>
      <c r="F1" s="170"/>
      <c r="G1" s="170"/>
      <c r="H1" s="170"/>
    </row>
    <row r="2" spans="1:8" ht="22.5" x14ac:dyDescent="0.2">
      <c r="A2" s="189" t="s">
        <v>87</v>
      </c>
      <c r="B2" s="177" t="s">
        <v>341</v>
      </c>
      <c r="C2" s="177" t="s">
        <v>340</v>
      </c>
      <c r="D2" s="177" t="s">
        <v>339</v>
      </c>
      <c r="E2" s="177" t="s">
        <v>338</v>
      </c>
      <c r="F2" s="177" t="s">
        <v>337</v>
      </c>
      <c r="G2" s="177" t="s">
        <v>336</v>
      </c>
      <c r="H2" s="41" t="s">
        <v>67</v>
      </c>
    </row>
    <row r="3" spans="1:8" s="47" customFormat="1" ht="22.5" x14ac:dyDescent="0.2">
      <c r="A3" s="150" t="s">
        <v>348</v>
      </c>
      <c r="B3" s="188">
        <v>37256</v>
      </c>
      <c r="C3" s="188">
        <v>44705</v>
      </c>
      <c r="D3" s="188">
        <v>62897</v>
      </c>
      <c r="E3" s="188">
        <v>42220</v>
      </c>
      <c r="F3" s="188">
        <v>34287</v>
      </c>
      <c r="G3" s="188">
        <v>50920</v>
      </c>
      <c r="H3" s="188">
        <v>39779</v>
      </c>
    </row>
    <row r="4" spans="1:8" x14ac:dyDescent="0.2">
      <c r="A4" s="84" t="s">
        <v>347</v>
      </c>
      <c r="B4" s="124">
        <v>24612</v>
      </c>
      <c r="C4" s="124">
        <v>4448</v>
      </c>
      <c r="D4" s="124">
        <v>72</v>
      </c>
      <c r="E4" s="124">
        <v>2246</v>
      </c>
      <c r="F4" s="124">
        <v>755</v>
      </c>
      <c r="G4" s="124">
        <v>5214</v>
      </c>
      <c r="H4" s="124">
        <f>SUM(B4:G4)</f>
        <v>37347</v>
      </c>
    </row>
    <row r="5" spans="1:8" x14ac:dyDescent="0.2">
      <c r="A5" s="84" t="s">
        <v>346</v>
      </c>
      <c r="B5" s="124">
        <v>92950</v>
      </c>
      <c r="C5" s="124">
        <v>13967</v>
      </c>
      <c r="D5" s="124">
        <v>132</v>
      </c>
      <c r="E5" s="124">
        <v>7190</v>
      </c>
      <c r="F5" s="124">
        <v>2722</v>
      </c>
      <c r="G5" s="124">
        <v>13333</v>
      </c>
      <c r="H5" s="124">
        <f>SUM(B5:G5)</f>
        <v>130294</v>
      </c>
    </row>
    <row r="6" spans="1:8" x14ac:dyDescent="0.2">
      <c r="A6" s="84" t="s">
        <v>345</v>
      </c>
      <c r="B6" s="124">
        <v>29389</v>
      </c>
      <c r="C6" s="124">
        <v>4552</v>
      </c>
      <c r="D6" s="124">
        <v>39</v>
      </c>
      <c r="E6" s="124">
        <v>2061</v>
      </c>
      <c r="F6" s="124">
        <v>860</v>
      </c>
      <c r="G6" s="124">
        <v>3712</v>
      </c>
      <c r="H6" s="124">
        <v>40613</v>
      </c>
    </row>
    <row r="7" spans="1:8" x14ac:dyDescent="0.2">
      <c r="A7" s="128" t="s">
        <v>65</v>
      </c>
      <c r="B7" s="124"/>
      <c r="C7" s="124"/>
      <c r="D7" s="124"/>
      <c r="E7" s="124"/>
      <c r="F7" s="124"/>
      <c r="G7" s="124"/>
      <c r="H7" s="124"/>
    </row>
    <row r="8" spans="1:8" x14ac:dyDescent="0.2">
      <c r="A8" s="46" t="s">
        <v>344</v>
      </c>
      <c r="B8" s="124">
        <v>16728</v>
      </c>
      <c r="C8" s="124">
        <v>2505</v>
      </c>
      <c r="D8" s="124">
        <v>35</v>
      </c>
      <c r="E8" s="124">
        <v>1384</v>
      </c>
      <c r="F8" s="124">
        <v>483</v>
      </c>
      <c r="G8" s="124">
        <v>2152</v>
      </c>
      <c r="H8" s="124">
        <v>23287</v>
      </c>
    </row>
    <row r="9" spans="1:8" ht="22.5" x14ac:dyDescent="0.2">
      <c r="A9" s="84" t="s">
        <v>343</v>
      </c>
      <c r="B9" s="156">
        <v>91.3</v>
      </c>
      <c r="C9" s="156">
        <v>88.3</v>
      </c>
      <c r="D9" s="156">
        <v>88.6</v>
      </c>
      <c r="E9" s="156">
        <v>87.7</v>
      </c>
      <c r="F9" s="156">
        <v>83.9</v>
      </c>
      <c r="G9" s="156">
        <v>84.6</v>
      </c>
      <c r="H9" s="156">
        <v>90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7AB2-905A-4AE8-ADA9-04E2B35D8F33}">
  <sheetPr codeName="Munka26"/>
  <dimension ref="A1:E29"/>
  <sheetViews>
    <sheetView zoomScaleNormal="100" workbookViewId="0"/>
  </sheetViews>
  <sheetFormatPr defaultRowHeight="11.25" x14ac:dyDescent="0.2"/>
  <cols>
    <col min="1" max="1" width="53.7109375" style="28" customWidth="1"/>
    <col min="2" max="2" width="9.28515625" style="28" customWidth="1"/>
    <col min="3" max="5" width="8.28515625" style="28" customWidth="1"/>
    <col min="6" max="16384" width="9.140625" style="28"/>
  </cols>
  <sheetData>
    <row r="1" spans="1:5" s="40" customFormat="1" ht="12" thickBot="1" x14ac:dyDescent="0.3">
      <c r="A1" s="105" t="s">
        <v>369</v>
      </c>
    </row>
    <row r="2" spans="1:5" x14ac:dyDescent="0.2">
      <c r="A2" s="192" t="s">
        <v>87</v>
      </c>
      <c r="B2" s="53">
        <v>2000</v>
      </c>
      <c r="C2" s="53">
        <v>2004</v>
      </c>
      <c r="D2" s="191">
        <v>2005</v>
      </c>
      <c r="E2" s="52">
        <v>2006</v>
      </c>
    </row>
    <row r="3" spans="1:5" s="47" customFormat="1" x14ac:dyDescent="0.2">
      <c r="A3" s="87" t="s">
        <v>368</v>
      </c>
      <c r="B3" s="124">
        <v>47154</v>
      </c>
      <c r="C3" s="124">
        <v>144853</v>
      </c>
      <c r="D3" s="124">
        <v>158565</v>
      </c>
      <c r="E3" s="124">
        <v>160426</v>
      </c>
    </row>
    <row r="4" spans="1:5" s="47" customFormat="1" x14ac:dyDescent="0.2">
      <c r="A4" s="187" t="s">
        <v>352</v>
      </c>
      <c r="B4" s="124">
        <v>11056</v>
      </c>
      <c r="C4" s="124">
        <v>15864</v>
      </c>
      <c r="D4" s="124">
        <v>16991</v>
      </c>
      <c r="E4" s="124">
        <v>23771</v>
      </c>
    </row>
    <row r="5" spans="1:5" x14ac:dyDescent="0.2">
      <c r="A5" s="84" t="s">
        <v>367</v>
      </c>
      <c r="B5" s="124">
        <v>197032</v>
      </c>
      <c r="C5" s="124">
        <v>196619</v>
      </c>
      <c r="D5" s="124">
        <v>302893</v>
      </c>
      <c r="E5" s="124">
        <v>349088</v>
      </c>
    </row>
    <row r="6" spans="1:5" x14ac:dyDescent="0.2">
      <c r="A6" s="46" t="s">
        <v>350</v>
      </c>
      <c r="B6" s="124">
        <v>18022</v>
      </c>
      <c r="C6" s="124">
        <v>29334</v>
      </c>
      <c r="D6" s="124">
        <v>39824</v>
      </c>
      <c r="E6" s="124">
        <v>47748</v>
      </c>
    </row>
    <row r="7" spans="1:5" x14ac:dyDescent="0.2">
      <c r="A7" s="84" t="s">
        <v>366</v>
      </c>
      <c r="B7" s="124">
        <v>643366</v>
      </c>
      <c r="C7" s="124">
        <v>584587</v>
      </c>
      <c r="D7" s="124">
        <v>563481</v>
      </c>
      <c r="E7" s="124">
        <v>514556</v>
      </c>
    </row>
    <row r="8" spans="1:5" x14ac:dyDescent="0.2">
      <c r="A8" s="46" t="s">
        <v>350</v>
      </c>
      <c r="B8" s="124">
        <v>6962</v>
      </c>
      <c r="C8" s="124">
        <v>9008</v>
      </c>
      <c r="D8" s="124">
        <v>9522</v>
      </c>
      <c r="E8" s="124">
        <v>10245</v>
      </c>
    </row>
    <row r="9" spans="1:5" x14ac:dyDescent="0.2">
      <c r="A9" s="84" t="s">
        <v>365</v>
      </c>
      <c r="B9" s="124">
        <v>76672</v>
      </c>
      <c r="C9" s="124">
        <v>63101</v>
      </c>
      <c r="D9" s="124">
        <v>62605</v>
      </c>
      <c r="E9" s="124">
        <v>56569</v>
      </c>
    </row>
    <row r="10" spans="1:5" x14ac:dyDescent="0.2">
      <c r="A10" s="46" t="s">
        <v>363</v>
      </c>
      <c r="B10" s="124">
        <v>12155</v>
      </c>
      <c r="C10" s="124">
        <v>17773</v>
      </c>
      <c r="D10" s="124">
        <v>19074</v>
      </c>
      <c r="E10" s="124">
        <v>20226</v>
      </c>
    </row>
    <row r="11" spans="1:5" x14ac:dyDescent="0.2">
      <c r="A11" s="84" t="s">
        <v>364</v>
      </c>
      <c r="B11" s="124">
        <v>5860</v>
      </c>
      <c r="C11" s="124">
        <v>6275</v>
      </c>
      <c r="D11" s="124">
        <v>6527</v>
      </c>
      <c r="E11" s="124">
        <v>7008</v>
      </c>
    </row>
    <row r="12" spans="1:5" x14ac:dyDescent="0.2">
      <c r="A12" s="46" t="s">
        <v>363</v>
      </c>
      <c r="B12" s="124">
        <v>45409</v>
      </c>
      <c r="C12" s="124">
        <v>52110</v>
      </c>
      <c r="D12" s="124">
        <v>57914</v>
      </c>
      <c r="E12" s="124">
        <v>60706</v>
      </c>
    </row>
    <row r="13" spans="1:5" x14ac:dyDescent="0.2">
      <c r="A13" s="84" t="s">
        <v>362</v>
      </c>
      <c r="B13" s="74"/>
      <c r="C13" s="74"/>
      <c r="D13" s="74"/>
      <c r="E13" s="74"/>
    </row>
    <row r="14" spans="1:5" x14ac:dyDescent="0.2">
      <c r="A14" s="46" t="s">
        <v>361</v>
      </c>
      <c r="B14" s="124">
        <v>24938</v>
      </c>
      <c r="C14" s="124">
        <v>25828</v>
      </c>
      <c r="D14" s="124">
        <v>25482</v>
      </c>
      <c r="E14" s="124">
        <v>23985</v>
      </c>
    </row>
    <row r="15" spans="1:5" x14ac:dyDescent="0.2">
      <c r="A15" s="46" t="s">
        <v>360</v>
      </c>
      <c r="B15" s="124">
        <v>721</v>
      </c>
      <c r="C15" s="124">
        <v>463</v>
      </c>
      <c r="D15" s="124">
        <v>346</v>
      </c>
      <c r="E15" s="124">
        <v>317</v>
      </c>
    </row>
    <row r="16" spans="1:5" x14ac:dyDescent="0.2">
      <c r="A16" s="46" t="s">
        <v>359</v>
      </c>
      <c r="B16" s="124">
        <v>267989</v>
      </c>
      <c r="C16" s="124">
        <v>252515</v>
      </c>
      <c r="D16" s="124">
        <v>244377</v>
      </c>
      <c r="E16" s="124">
        <v>227210</v>
      </c>
    </row>
    <row r="17" spans="1:5" x14ac:dyDescent="0.2">
      <c r="A17" s="190" t="s">
        <v>350</v>
      </c>
      <c r="B17" s="124">
        <v>8617</v>
      </c>
      <c r="C17" s="124">
        <v>9080</v>
      </c>
      <c r="D17" s="124">
        <v>9220</v>
      </c>
      <c r="E17" s="124">
        <v>9283</v>
      </c>
    </row>
    <row r="18" spans="1:5" x14ac:dyDescent="0.2">
      <c r="A18" s="84" t="s">
        <v>358</v>
      </c>
      <c r="B18" s="124">
        <v>489155</v>
      </c>
      <c r="C18" s="124">
        <v>523012</v>
      </c>
      <c r="D18" s="124">
        <v>532259</v>
      </c>
      <c r="E18" s="124">
        <v>455431</v>
      </c>
    </row>
    <row r="19" spans="1:5" x14ac:dyDescent="0.2">
      <c r="A19" s="84" t="s">
        <v>357</v>
      </c>
      <c r="B19" s="124">
        <v>26866</v>
      </c>
      <c r="C19" s="124">
        <v>36056</v>
      </c>
      <c r="D19" s="124">
        <v>39843</v>
      </c>
      <c r="E19" s="124">
        <v>47468</v>
      </c>
    </row>
    <row r="20" spans="1:5" x14ac:dyDescent="0.2">
      <c r="A20" s="46" t="s">
        <v>352</v>
      </c>
      <c r="B20" s="124">
        <v>13551</v>
      </c>
      <c r="C20" s="124">
        <v>21097</v>
      </c>
      <c r="D20" s="124">
        <v>22994</v>
      </c>
      <c r="E20" s="124">
        <v>24371</v>
      </c>
    </row>
    <row r="21" spans="1:5" x14ac:dyDescent="0.2">
      <c r="A21" s="84" t="s">
        <v>356</v>
      </c>
      <c r="B21" s="124">
        <v>8115</v>
      </c>
      <c r="C21" s="124">
        <v>6611</v>
      </c>
      <c r="D21" s="124">
        <v>6449</v>
      </c>
      <c r="E21" s="124">
        <v>6462</v>
      </c>
    </row>
    <row r="22" spans="1:5" x14ac:dyDescent="0.2">
      <c r="A22" s="46" t="s">
        <v>352</v>
      </c>
      <c r="B22" s="124">
        <v>14604</v>
      </c>
      <c r="C22" s="124">
        <v>20313</v>
      </c>
      <c r="D22" s="124">
        <v>21390</v>
      </c>
      <c r="E22" s="124">
        <v>24081</v>
      </c>
    </row>
    <row r="23" spans="1:5" x14ac:dyDescent="0.2">
      <c r="A23" s="84" t="s">
        <v>355</v>
      </c>
      <c r="B23" s="124">
        <v>786346</v>
      </c>
      <c r="C23" s="124">
        <v>670167</v>
      </c>
      <c r="D23" s="124">
        <v>663054</v>
      </c>
      <c r="E23" s="121" t="s">
        <v>93</v>
      </c>
    </row>
    <row r="24" spans="1:5" x14ac:dyDescent="0.2">
      <c r="A24" s="46" t="s">
        <v>352</v>
      </c>
      <c r="B24" s="124">
        <v>3436</v>
      </c>
      <c r="C24" s="124">
        <v>5236</v>
      </c>
      <c r="D24" s="124">
        <v>5619</v>
      </c>
      <c r="E24" s="121" t="s">
        <v>93</v>
      </c>
    </row>
    <row r="25" spans="1:5" ht="22.5" x14ac:dyDescent="0.2">
      <c r="A25" s="84" t="s">
        <v>354</v>
      </c>
      <c r="B25" s="121" t="s">
        <v>142</v>
      </c>
      <c r="C25" s="121" t="s">
        <v>142</v>
      </c>
      <c r="D25" s="121" t="s">
        <v>142</v>
      </c>
      <c r="E25" s="124">
        <v>444760</v>
      </c>
    </row>
    <row r="26" spans="1:5" ht="22.5" x14ac:dyDescent="0.2">
      <c r="A26" s="84" t="s">
        <v>353</v>
      </c>
      <c r="B26" s="121" t="s">
        <v>142</v>
      </c>
      <c r="C26" s="121" t="s">
        <v>142</v>
      </c>
      <c r="D26" s="121" t="s">
        <v>142</v>
      </c>
      <c r="E26" s="124">
        <v>1552</v>
      </c>
    </row>
    <row r="27" spans="1:5" x14ac:dyDescent="0.2">
      <c r="A27" s="46" t="s">
        <v>352</v>
      </c>
      <c r="B27" s="121" t="s">
        <v>142</v>
      </c>
      <c r="C27" s="121" t="s">
        <v>142</v>
      </c>
      <c r="D27" s="121" t="s">
        <v>142</v>
      </c>
      <c r="E27" s="124">
        <v>6068</v>
      </c>
    </row>
    <row r="28" spans="1:5" x14ac:dyDescent="0.2">
      <c r="A28" s="84" t="s">
        <v>351</v>
      </c>
      <c r="B28" s="124">
        <v>432193</v>
      </c>
      <c r="C28" s="124">
        <v>317969</v>
      </c>
      <c r="D28" s="124">
        <v>305875</v>
      </c>
      <c r="E28" s="124">
        <v>255842</v>
      </c>
    </row>
    <row r="29" spans="1:5" x14ac:dyDescent="0.2">
      <c r="A29" s="46" t="s">
        <v>350</v>
      </c>
      <c r="B29" s="124">
        <v>5978</v>
      </c>
      <c r="C29" s="124">
        <v>8730</v>
      </c>
      <c r="D29" s="124">
        <v>9355</v>
      </c>
      <c r="E29" s="124">
        <v>9996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5826-E6FC-4B08-8505-CBD624C8B992}">
  <sheetPr codeName="Munka27"/>
  <dimension ref="A1:J34"/>
  <sheetViews>
    <sheetView zoomScaleNormal="100" workbookViewId="0"/>
  </sheetViews>
  <sheetFormatPr defaultRowHeight="11.25" x14ac:dyDescent="0.2"/>
  <cols>
    <col min="1" max="1" width="30.85546875" style="193" customWidth="1"/>
    <col min="2" max="3" width="12.140625" style="193" customWidth="1"/>
    <col min="4" max="4" width="9.140625" style="193"/>
    <col min="5" max="5" width="11.85546875" style="193" customWidth="1"/>
    <col min="6" max="6" width="11.28515625" style="193" customWidth="1"/>
    <col min="7" max="7" width="9.140625" style="193"/>
    <col min="8" max="8" width="11.28515625" style="193" customWidth="1"/>
    <col min="9" max="9" width="10.5703125" style="193" customWidth="1"/>
    <col min="10" max="10" width="9.28515625" style="193" customWidth="1"/>
    <col min="11" max="16384" width="9.140625" style="193"/>
  </cols>
  <sheetData>
    <row r="1" spans="1:10" s="215" customFormat="1" ht="12.75" customHeight="1" x14ac:dyDescent="0.2">
      <c r="A1" s="216" t="s">
        <v>389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s="212" customFormat="1" ht="11.45" customHeight="1" x14ac:dyDescent="0.25">
      <c r="A2" s="263" t="s">
        <v>388</v>
      </c>
      <c r="B2" s="264" t="s">
        <v>67</v>
      </c>
      <c r="C2" s="267" t="s">
        <v>387</v>
      </c>
      <c r="D2" s="268"/>
      <c r="E2" s="268"/>
      <c r="F2" s="268"/>
      <c r="G2" s="268"/>
      <c r="H2" s="268"/>
      <c r="I2" s="268"/>
      <c r="J2" s="269"/>
    </row>
    <row r="3" spans="1:10" s="212" customFormat="1" ht="11.45" customHeight="1" x14ac:dyDescent="0.25">
      <c r="A3" s="263"/>
      <c r="B3" s="265"/>
      <c r="C3" s="214" t="s">
        <v>386</v>
      </c>
      <c r="D3" s="213" t="s">
        <v>385</v>
      </c>
      <c r="E3" s="213" t="s">
        <v>384</v>
      </c>
      <c r="F3" s="213" t="s">
        <v>383</v>
      </c>
      <c r="G3" s="213" t="s">
        <v>382</v>
      </c>
      <c r="H3" s="213" t="s">
        <v>381</v>
      </c>
      <c r="I3" s="213" t="s">
        <v>380</v>
      </c>
      <c r="J3" s="213" t="s">
        <v>379</v>
      </c>
    </row>
    <row r="4" spans="1:10" s="212" customFormat="1" ht="11.45" customHeight="1" x14ac:dyDescent="0.25">
      <c r="A4" s="263"/>
      <c r="B4" s="266"/>
      <c r="C4" s="267" t="s">
        <v>378</v>
      </c>
      <c r="D4" s="268"/>
      <c r="E4" s="268"/>
      <c r="F4" s="268"/>
      <c r="G4" s="268"/>
      <c r="H4" s="268"/>
      <c r="I4" s="268"/>
      <c r="J4" s="269"/>
    </row>
    <row r="5" spans="1:10" s="205" customFormat="1" ht="10.5" customHeight="1" x14ac:dyDescent="0.2">
      <c r="A5" s="211" t="s">
        <v>377</v>
      </c>
      <c r="B5" s="202">
        <v>2752660</v>
      </c>
      <c r="C5" s="202">
        <v>463667</v>
      </c>
      <c r="D5" s="202">
        <v>433078</v>
      </c>
      <c r="E5" s="202">
        <v>535959</v>
      </c>
      <c r="F5" s="202">
        <v>428978</v>
      </c>
      <c r="G5" s="202">
        <v>372677</v>
      </c>
      <c r="H5" s="202">
        <v>280323</v>
      </c>
      <c r="I5" s="202">
        <v>170189</v>
      </c>
      <c r="J5" s="202">
        <v>67789</v>
      </c>
    </row>
    <row r="6" spans="1:10" ht="10.5" customHeight="1" x14ac:dyDescent="0.2">
      <c r="A6" s="201" t="s">
        <v>158</v>
      </c>
      <c r="B6" s="202"/>
      <c r="C6" s="202"/>
      <c r="D6" s="202"/>
      <c r="E6" s="210"/>
      <c r="F6" s="210"/>
      <c r="G6" s="210"/>
      <c r="H6" s="210"/>
      <c r="I6" s="210"/>
      <c r="J6" s="210"/>
    </row>
    <row r="7" spans="1:10" ht="10.5" customHeight="1" x14ac:dyDescent="0.2">
      <c r="A7" s="200" t="s">
        <v>127</v>
      </c>
      <c r="B7" s="195">
        <v>1106378</v>
      </c>
      <c r="C7" s="195">
        <v>230582</v>
      </c>
      <c r="D7" s="195">
        <v>157636</v>
      </c>
      <c r="E7" s="195">
        <v>235870</v>
      </c>
      <c r="F7" s="209">
        <v>172980</v>
      </c>
      <c r="G7" s="209">
        <v>142442</v>
      </c>
      <c r="H7" s="209">
        <v>96142</v>
      </c>
      <c r="I7" s="195">
        <v>52196</v>
      </c>
      <c r="J7" s="209">
        <v>18530</v>
      </c>
    </row>
    <row r="8" spans="1:10" ht="10.5" customHeight="1" x14ac:dyDescent="0.2">
      <c r="A8" s="200" t="s">
        <v>126</v>
      </c>
      <c r="B8" s="195">
        <v>1646282</v>
      </c>
      <c r="C8" s="195">
        <v>233085</v>
      </c>
      <c r="D8" s="195">
        <v>275442</v>
      </c>
      <c r="E8" s="195">
        <v>300089</v>
      </c>
      <c r="F8" s="209">
        <v>255998</v>
      </c>
      <c r="G8" s="209">
        <v>230235</v>
      </c>
      <c r="H8" s="209">
        <v>184181</v>
      </c>
      <c r="I8" s="195">
        <v>117993</v>
      </c>
      <c r="J8" s="195">
        <v>49259</v>
      </c>
    </row>
    <row r="9" spans="1:10" ht="10.5" customHeight="1" x14ac:dyDescent="0.2">
      <c r="A9" s="200" t="s">
        <v>376</v>
      </c>
      <c r="B9" s="194"/>
      <c r="C9" s="194"/>
      <c r="D9" s="194"/>
      <c r="E9" s="194"/>
      <c r="F9" s="208"/>
      <c r="G9" s="208"/>
      <c r="H9" s="208"/>
      <c r="I9" s="194"/>
      <c r="J9" s="194"/>
    </row>
    <row r="10" spans="1:10" ht="10.5" customHeight="1" x14ac:dyDescent="0.2">
      <c r="A10" s="198" t="s">
        <v>375</v>
      </c>
      <c r="B10" s="195">
        <v>1676477</v>
      </c>
      <c r="C10" s="195">
        <v>30272</v>
      </c>
      <c r="D10" s="194">
        <v>245808</v>
      </c>
      <c r="E10" s="194">
        <v>391213</v>
      </c>
      <c r="F10" s="194">
        <v>326999</v>
      </c>
      <c r="G10" s="194">
        <v>290773</v>
      </c>
      <c r="H10" s="194">
        <v>217819</v>
      </c>
      <c r="I10" s="194">
        <v>126690</v>
      </c>
      <c r="J10" s="194">
        <v>46878</v>
      </c>
    </row>
    <row r="11" spans="1:10" ht="10.5" customHeight="1" x14ac:dyDescent="0.2">
      <c r="A11" s="198" t="s">
        <v>65</v>
      </c>
      <c r="B11" s="195"/>
      <c r="C11" s="195"/>
      <c r="D11" s="194"/>
      <c r="E11" s="194"/>
      <c r="F11" s="194"/>
      <c r="G11" s="194"/>
      <c r="H11" s="194"/>
      <c r="I11" s="194"/>
      <c r="J11" s="194"/>
    </row>
    <row r="12" spans="1:10" ht="10.5" customHeight="1" x14ac:dyDescent="0.2">
      <c r="A12" s="196" t="s">
        <v>127</v>
      </c>
      <c r="B12" s="195">
        <v>629612</v>
      </c>
      <c r="C12" s="195">
        <v>24549</v>
      </c>
      <c r="D12" s="195">
        <v>64448</v>
      </c>
      <c r="E12" s="194">
        <v>159817</v>
      </c>
      <c r="F12" s="194">
        <v>127634</v>
      </c>
      <c r="G12" s="194">
        <v>110775</v>
      </c>
      <c r="H12" s="194">
        <v>80419</v>
      </c>
      <c r="I12" s="194">
        <v>45461</v>
      </c>
      <c r="J12" s="194">
        <v>16484</v>
      </c>
    </row>
    <row r="13" spans="1:10" ht="10.5" customHeight="1" x14ac:dyDescent="0.2">
      <c r="A13" s="196" t="s">
        <v>126</v>
      </c>
      <c r="B13" s="195">
        <v>1046865</v>
      </c>
      <c r="C13" s="195">
        <v>5723</v>
      </c>
      <c r="D13" s="194">
        <v>181360</v>
      </c>
      <c r="E13" s="194">
        <v>231396</v>
      </c>
      <c r="F13" s="194">
        <v>199365</v>
      </c>
      <c r="G13" s="194">
        <v>179998</v>
      </c>
      <c r="H13" s="194">
        <v>137400</v>
      </c>
      <c r="I13" s="194">
        <v>81229</v>
      </c>
      <c r="J13" s="194">
        <v>30394</v>
      </c>
    </row>
    <row r="14" spans="1:10" ht="10.5" customHeight="1" x14ac:dyDescent="0.2">
      <c r="A14" s="198" t="s">
        <v>374</v>
      </c>
      <c r="B14" s="195">
        <v>350553</v>
      </c>
      <c r="C14" s="195" t="s">
        <v>142</v>
      </c>
      <c r="D14" s="194">
        <v>14652</v>
      </c>
      <c r="E14" s="194">
        <v>135723</v>
      </c>
      <c r="F14" s="194">
        <v>88901</v>
      </c>
      <c r="G14" s="194">
        <v>59724</v>
      </c>
      <c r="H14" s="194">
        <v>32352</v>
      </c>
      <c r="I14" s="194">
        <v>14988</v>
      </c>
      <c r="J14" s="194">
        <v>4212</v>
      </c>
    </row>
    <row r="15" spans="1:10" ht="10.5" customHeight="1" x14ac:dyDescent="0.2">
      <c r="A15" s="198" t="s">
        <v>65</v>
      </c>
      <c r="B15" s="195"/>
      <c r="C15" s="195"/>
      <c r="D15" s="206"/>
      <c r="E15" s="194"/>
      <c r="F15" s="194"/>
      <c r="G15" s="194"/>
      <c r="H15" s="194"/>
      <c r="I15" s="194"/>
      <c r="J15" s="194"/>
    </row>
    <row r="16" spans="1:10" ht="10.5" customHeight="1" x14ac:dyDescent="0.2">
      <c r="A16" s="196" t="s">
        <v>127</v>
      </c>
      <c r="B16" s="195">
        <v>176539</v>
      </c>
      <c r="C16" s="195" t="s">
        <v>142</v>
      </c>
      <c r="D16" s="207">
        <v>1</v>
      </c>
      <c r="E16" s="207">
        <v>75675</v>
      </c>
      <c r="F16" s="194">
        <v>45088</v>
      </c>
      <c r="G16" s="194">
        <v>31515</v>
      </c>
      <c r="H16" s="194">
        <v>15584</v>
      </c>
      <c r="I16" s="194">
        <v>6658</v>
      </c>
      <c r="J16" s="194">
        <v>2018</v>
      </c>
    </row>
    <row r="17" spans="1:10" ht="10.5" customHeight="1" x14ac:dyDescent="0.2">
      <c r="A17" s="196" t="s">
        <v>126</v>
      </c>
      <c r="B17" s="195">
        <v>174014</v>
      </c>
      <c r="C17" s="195" t="s">
        <v>142</v>
      </c>
      <c r="D17" s="194">
        <v>14651</v>
      </c>
      <c r="E17" s="194">
        <v>60048</v>
      </c>
      <c r="F17" s="194">
        <v>43813</v>
      </c>
      <c r="G17" s="194">
        <v>28209</v>
      </c>
      <c r="H17" s="194">
        <v>16768</v>
      </c>
      <c r="I17" s="194">
        <v>8330</v>
      </c>
      <c r="J17" s="194">
        <v>2194</v>
      </c>
    </row>
    <row r="18" spans="1:10" ht="10.5" customHeight="1" x14ac:dyDescent="0.2">
      <c r="A18" s="198" t="s">
        <v>373</v>
      </c>
      <c r="B18" s="195">
        <v>451953</v>
      </c>
      <c r="C18" s="195">
        <v>293009</v>
      </c>
      <c r="D18" s="194">
        <v>158944</v>
      </c>
      <c r="E18" s="195" t="s">
        <v>142</v>
      </c>
      <c r="F18" s="195" t="s">
        <v>142</v>
      </c>
      <c r="G18" s="195" t="s">
        <v>142</v>
      </c>
      <c r="H18" s="195" t="s">
        <v>142</v>
      </c>
      <c r="I18" s="195" t="s">
        <v>142</v>
      </c>
      <c r="J18" s="195" t="s">
        <v>142</v>
      </c>
    </row>
    <row r="19" spans="1:10" ht="10.5" customHeight="1" x14ac:dyDescent="0.2">
      <c r="A19" s="198" t="s">
        <v>65</v>
      </c>
      <c r="B19" s="195"/>
      <c r="C19" s="195"/>
      <c r="D19" s="194"/>
      <c r="E19" s="194"/>
      <c r="F19" s="194"/>
      <c r="G19" s="206"/>
      <c r="H19" s="194"/>
      <c r="I19" s="194"/>
      <c r="J19" s="194"/>
    </row>
    <row r="20" spans="1:10" ht="10.5" customHeight="1" x14ac:dyDescent="0.2">
      <c r="A20" s="196" t="s">
        <v>127</v>
      </c>
      <c r="B20" s="195">
        <v>232251</v>
      </c>
      <c r="C20" s="195">
        <v>145927</v>
      </c>
      <c r="D20" s="194">
        <v>86324</v>
      </c>
      <c r="E20" s="195" t="s">
        <v>142</v>
      </c>
      <c r="F20" s="195" t="s">
        <v>142</v>
      </c>
      <c r="G20" s="195" t="s">
        <v>142</v>
      </c>
      <c r="H20" s="195" t="s">
        <v>142</v>
      </c>
      <c r="I20" s="195" t="s">
        <v>142</v>
      </c>
      <c r="J20" s="195" t="s">
        <v>142</v>
      </c>
    </row>
    <row r="21" spans="1:10" ht="10.5" customHeight="1" x14ac:dyDescent="0.2">
      <c r="A21" s="196" t="s">
        <v>126</v>
      </c>
      <c r="B21" s="195">
        <v>219702</v>
      </c>
      <c r="C21" s="195">
        <v>147082</v>
      </c>
      <c r="D21" s="194">
        <v>72620</v>
      </c>
      <c r="E21" s="195" t="s">
        <v>142</v>
      </c>
      <c r="F21" s="195" t="s">
        <v>142</v>
      </c>
      <c r="G21" s="195" t="s">
        <v>142</v>
      </c>
      <c r="H21" s="195" t="s">
        <v>142</v>
      </c>
      <c r="I21" s="195" t="s">
        <v>142</v>
      </c>
      <c r="J21" s="195" t="s">
        <v>142</v>
      </c>
    </row>
    <row r="22" spans="1:10" ht="10.5" customHeight="1" x14ac:dyDescent="0.2">
      <c r="A22" s="198" t="s">
        <v>372</v>
      </c>
      <c r="B22" s="195">
        <v>157105</v>
      </c>
      <c r="C22" s="195">
        <v>32735</v>
      </c>
      <c r="D22" s="194">
        <v>6681</v>
      </c>
      <c r="E22" s="194">
        <v>8206</v>
      </c>
      <c r="F22" s="194">
        <v>12551</v>
      </c>
      <c r="G22" s="194">
        <v>21885</v>
      </c>
      <c r="H22" s="194">
        <v>29991</v>
      </c>
      <c r="I22" s="194">
        <v>28419</v>
      </c>
      <c r="J22" s="194">
        <v>16633</v>
      </c>
    </row>
    <row r="23" spans="1:10" ht="10.5" customHeight="1" x14ac:dyDescent="0.2">
      <c r="A23" s="198" t="s">
        <v>65</v>
      </c>
      <c r="B23" s="195"/>
      <c r="C23" s="195"/>
      <c r="D23" s="194"/>
      <c r="E23" s="194"/>
      <c r="F23" s="194"/>
      <c r="G23" s="194"/>
      <c r="H23" s="194"/>
      <c r="I23" s="194"/>
      <c r="J23" s="194"/>
    </row>
    <row r="24" spans="1:10" ht="10.5" customHeight="1" x14ac:dyDescent="0.2">
      <c r="A24" s="196" t="s">
        <v>127</v>
      </c>
      <c r="B24" s="195">
        <v>5946</v>
      </c>
      <c r="C24" s="195">
        <v>4902</v>
      </c>
      <c r="D24" s="194">
        <v>578</v>
      </c>
      <c r="E24" s="194">
        <v>90</v>
      </c>
      <c r="F24" s="194">
        <v>99</v>
      </c>
      <c r="G24" s="194">
        <v>87</v>
      </c>
      <c r="H24" s="194">
        <v>102</v>
      </c>
      <c r="I24" s="194">
        <v>63</v>
      </c>
      <c r="J24" s="194">
        <v>24</v>
      </c>
    </row>
    <row r="25" spans="1:10" s="205" customFormat="1" ht="10.5" customHeight="1" x14ac:dyDescent="0.2">
      <c r="A25" s="196" t="s">
        <v>126</v>
      </c>
      <c r="B25" s="195">
        <v>151159</v>
      </c>
      <c r="C25" s="195">
        <v>27833</v>
      </c>
      <c r="D25" s="194">
        <v>6103</v>
      </c>
      <c r="E25" s="194">
        <v>8116</v>
      </c>
      <c r="F25" s="194">
        <v>12452</v>
      </c>
      <c r="G25" s="194">
        <v>21798</v>
      </c>
      <c r="H25" s="194">
        <v>29889</v>
      </c>
      <c r="I25" s="194">
        <v>28356</v>
      </c>
      <c r="J25" s="194">
        <v>16609</v>
      </c>
    </row>
    <row r="26" spans="1:10" ht="10.5" customHeight="1" x14ac:dyDescent="0.2">
      <c r="A26" s="204" t="s">
        <v>371</v>
      </c>
      <c r="B26" s="203">
        <v>292496</v>
      </c>
      <c r="C26" s="203">
        <v>190358</v>
      </c>
      <c r="D26" s="202">
        <v>39558</v>
      </c>
      <c r="E26" s="202">
        <v>10707</v>
      </c>
      <c r="F26" s="202">
        <v>14419</v>
      </c>
      <c r="G26" s="202">
        <v>14371</v>
      </c>
      <c r="H26" s="202">
        <v>12541</v>
      </c>
      <c r="I26" s="202">
        <v>7293</v>
      </c>
      <c r="J26" s="202">
        <v>3249</v>
      </c>
    </row>
    <row r="27" spans="1:10" ht="10.5" customHeight="1" x14ac:dyDescent="0.2">
      <c r="A27" s="201" t="s">
        <v>65</v>
      </c>
      <c r="B27" s="195"/>
      <c r="C27" s="195"/>
      <c r="D27" s="194"/>
      <c r="E27" s="194"/>
      <c r="F27" s="194"/>
      <c r="G27" s="194"/>
      <c r="H27" s="194"/>
      <c r="I27" s="194"/>
      <c r="J27" s="194"/>
    </row>
    <row r="28" spans="1:10" ht="10.5" customHeight="1" x14ac:dyDescent="0.2">
      <c r="A28" s="200" t="s">
        <v>127</v>
      </c>
      <c r="B28" s="195">
        <v>109864</v>
      </c>
      <c r="C28" s="195">
        <v>87992</v>
      </c>
      <c r="D28" s="194">
        <v>18231</v>
      </c>
      <c r="E28" s="194">
        <v>1171</v>
      </c>
      <c r="F28" s="194">
        <v>858</v>
      </c>
      <c r="G28" s="194">
        <v>672</v>
      </c>
      <c r="H28" s="194">
        <v>494</v>
      </c>
      <c r="I28" s="194">
        <v>273</v>
      </c>
      <c r="J28" s="194">
        <v>173</v>
      </c>
    </row>
    <row r="29" spans="1:10" ht="10.5" customHeight="1" x14ac:dyDescent="0.2">
      <c r="A29" s="200" t="s">
        <v>126</v>
      </c>
      <c r="B29" s="195">
        <v>182632</v>
      </c>
      <c r="C29" s="195">
        <v>102366</v>
      </c>
      <c r="D29" s="194">
        <v>21327</v>
      </c>
      <c r="E29" s="194">
        <v>9536</v>
      </c>
      <c r="F29" s="194">
        <v>13561</v>
      </c>
      <c r="G29" s="194">
        <v>13699</v>
      </c>
      <c r="H29" s="194">
        <v>12047</v>
      </c>
      <c r="I29" s="194">
        <v>7020</v>
      </c>
      <c r="J29" s="194">
        <v>3076</v>
      </c>
    </row>
    <row r="30" spans="1:10" ht="10.5" customHeight="1" x14ac:dyDescent="0.2">
      <c r="A30" s="200" t="s">
        <v>370</v>
      </c>
      <c r="B30" s="197"/>
      <c r="C30" s="197"/>
      <c r="D30" s="194"/>
      <c r="E30" s="194"/>
      <c r="F30" s="194"/>
      <c r="G30" s="194"/>
      <c r="H30" s="194"/>
      <c r="I30" s="194"/>
      <c r="J30" s="194"/>
    </row>
    <row r="31" spans="1:10" ht="10.5" customHeight="1" x14ac:dyDescent="0.2">
      <c r="A31" s="199" t="s">
        <v>82</v>
      </c>
      <c r="B31" s="195">
        <v>206696</v>
      </c>
      <c r="C31" s="195">
        <v>148657</v>
      </c>
      <c r="D31" s="194">
        <v>36364</v>
      </c>
      <c r="E31" s="194">
        <v>5964</v>
      </c>
      <c r="F31" s="194">
        <v>5792</v>
      </c>
      <c r="G31" s="194">
        <v>5008</v>
      </c>
      <c r="H31" s="194">
        <v>3301</v>
      </c>
      <c r="I31" s="194">
        <v>1317</v>
      </c>
      <c r="J31" s="194">
        <v>293</v>
      </c>
    </row>
    <row r="32" spans="1:10" ht="10.5" customHeight="1" x14ac:dyDescent="0.2">
      <c r="A32" s="198" t="s">
        <v>65</v>
      </c>
      <c r="B32" s="197"/>
      <c r="C32" s="197"/>
      <c r="D32" s="194"/>
      <c r="E32" s="194"/>
      <c r="F32" s="194"/>
      <c r="G32" s="194"/>
      <c r="H32" s="194"/>
      <c r="I32" s="194"/>
      <c r="J32" s="194"/>
    </row>
    <row r="33" spans="1:10" ht="10.5" customHeight="1" x14ac:dyDescent="0.2">
      <c r="A33" s="196" t="s">
        <v>127</v>
      </c>
      <c r="B33" s="195">
        <v>79720</v>
      </c>
      <c r="C33" s="195">
        <v>61779</v>
      </c>
      <c r="D33" s="194">
        <v>16292</v>
      </c>
      <c r="E33" s="194">
        <v>742</v>
      </c>
      <c r="F33" s="194">
        <v>438</v>
      </c>
      <c r="G33" s="194">
        <v>263</v>
      </c>
      <c r="H33" s="194">
        <v>137</v>
      </c>
      <c r="I33" s="194">
        <v>53</v>
      </c>
      <c r="J33" s="194">
        <v>16</v>
      </c>
    </row>
    <row r="34" spans="1:10" ht="10.5" customHeight="1" x14ac:dyDescent="0.2">
      <c r="A34" s="196" t="s">
        <v>126</v>
      </c>
      <c r="B34" s="195">
        <v>126976</v>
      </c>
      <c r="C34" s="195">
        <v>86878</v>
      </c>
      <c r="D34" s="194">
        <v>20072</v>
      </c>
      <c r="E34" s="194">
        <v>5222</v>
      </c>
      <c r="F34" s="194">
        <v>5354</v>
      </c>
      <c r="G34" s="194">
        <v>4745</v>
      </c>
      <c r="H34" s="194">
        <v>3164</v>
      </c>
      <c r="I34" s="194">
        <v>1264</v>
      </c>
      <c r="J34" s="194">
        <v>277</v>
      </c>
    </row>
  </sheetData>
  <mergeCells count="4">
    <mergeCell ref="A2:A4"/>
    <mergeCell ref="B2:B4"/>
    <mergeCell ref="C2:J2"/>
    <mergeCell ref="C4:J4"/>
  </mergeCells>
  <pageMargins left="0.75" right="0.75" top="1" bottom="1" header="0.5" footer="0.5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B2E5-F130-4AF1-8058-12A249425AC2}">
  <sheetPr codeName="Munka28"/>
  <dimension ref="A1:J34"/>
  <sheetViews>
    <sheetView zoomScaleNormal="100" workbookViewId="0"/>
  </sheetViews>
  <sheetFormatPr defaultRowHeight="11.25" x14ac:dyDescent="0.2"/>
  <cols>
    <col min="1" max="1" width="27" style="193" customWidth="1"/>
    <col min="2" max="3" width="11.5703125" style="193" customWidth="1"/>
    <col min="4" max="4" width="11.28515625" style="193" customWidth="1"/>
    <col min="5" max="5" width="12" style="193" customWidth="1"/>
    <col min="6" max="6" width="11.7109375" style="193" customWidth="1"/>
    <col min="7" max="7" width="10.42578125" style="193" customWidth="1"/>
    <col min="8" max="8" width="10" style="193" customWidth="1"/>
    <col min="9" max="9" width="10.140625" style="193" customWidth="1"/>
    <col min="10" max="10" width="9.42578125" style="193" customWidth="1"/>
    <col min="11" max="16384" width="9.140625" style="193"/>
  </cols>
  <sheetData>
    <row r="1" spans="1:10" s="215" customFormat="1" ht="12.75" customHeight="1" x14ac:dyDescent="0.2">
      <c r="A1" s="216" t="s">
        <v>391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s="212" customFormat="1" ht="11.45" customHeight="1" x14ac:dyDescent="0.25">
      <c r="A2" s="263" t="s">
        <v>388</v>
      </c>
      <c r="B2" s="265" t="s">
        <v>67</v>
      </c>
      <c r="C2" s="267" t="s">
        <v>387</v>
      </c>
      <c r="D2" s="268"/>
      <c r="E2" s="268"/>
      <c r="F2" s="268"/>
      <c r="G2" s="268"/>
      <c r="H2" s="268"/>
      <c r="I2" s="268"/>
      <c r="J2" s="269"/>
    </row>
    <row r="3" spans="1:10" s="212" customFormat="1" ht="11.45" customHeight="1" x14ac:dyDescent="0.25">
      <c r="A3" s="263"/>
      <c r="B3" s="265"/>
      <c r="C3" s="214" t="s">
        <v>386</v>
      </c>
      <c r="D3" s="213" t="s">
        <v>385</v>
      </c>
      <c r="E3" s="213" t="s">
        <v>384</v>
      </c>
      <c r="F3" s="213" t="s">
        <v>383</v>
      </c>
      <c r="G3" s="213" t="s">
        <v>382</v>
      </c>
      <c r="H3" s="213" t="s">
        <v>381</v>
      </c>
      <c r="I3" s="213" t="s">
        <v>380</v>
      </c>
      <c r="J3" s="213" t="s">
        <v>379</v>
      </c>
    </row>
    <row r="4" spans="1:10" s="212" customFormat="1" ht="11.45" customHeight="1" x14ac:dyDescent="0.25">
      <c r="A4" s="263"/>
      <c r="B4" s="266"/>
      <c r="C4" s="267" t="s">
        <v>390</v>
      </c>
      <c r="D4" s="268"/>
      <c r="E4" s="268"/>
      <c r="F4" s="268"/>
      <c r="G4" s="268"/>
      <c r="H4" s="268"/>
      <c r="I4" s="268"/>
      <c r="J4" s="269"/>
    </row>
    <row r="5" spans="1:10" s="205" customFormat="1" ht="10.5" customHeight="1" x14ac:dyDescent="0.2">
      <c r="A5" s="211" t="s">
        <v>377</v>
      </c>
      <c r="B5" s="219">
        <v>70793</v>
      </c>
      <c r="C5" s="219">
        <v>52107.2245577106</v>
      </c>
      <c r="D5" s="219">
        <v>76227</v>
      </c>
      <c r="E5" s="219">
        <v>72327</v>
      </c>
      <c r="F5" s="219">
        <v>71839</v>
      </c>
      <c r="G5" s="219">
        <v>75741</v>
      </c>
      <c r="H5" s="219">
        <v>77296</v>
      </c>
      <c r="I5" s="219">
        <v>76753</v>
      </c>
      <c r="J5" s="219">
        <v>76040.88855123987</v>
      </c>
    </row>
    <row r="6" spans="1:10" s="205" customFormat="1" ht="10.5" customHeight="1" x14ac:dyDescent="0.2">
      <c r="A6" s="201" t="s">
        <v>158</v>
      </c>
      <c r="B6" s="218"/>
      <c r="C6" s="218"/>
      <c r="D6" s="218"/>
      <c r="E6" s="218"/>
      <c r="F6" s="218"/>
      <c r="G6" s="218"/>
      <c r="H6" s="218"/>
      <c r="I6" s="218"/>
      <c r="J6" s="218"/>
    </row>
    <row r="7" spans="1:10" ht="10.5" customHeight="1" x14ac:dyDescent="0.2">
      <c r="A7" s="200" t="s">
        <v>127</v>
      </c>
      <c r="B7" s="218">
        <v>76888</v>
      </c>
      <c r="C7" s="218">
        <v>58292.048416615347</v>
      </c>
      <c r="D7" s="218">
        <v>83720</v>
      </c>
      <c r="E7" s="218">
        <v>81046</v>
      </c>
      <c r="F7" s="218">
        <v>76842</v>
      </c>
      <c r="G7" s="218">
        <v>81459</v>
      </c>
      <c r="H7" s="218">
        <v>85935</v>
      </c>
      <c r="I7" s="218">
        <v>86662</v>
      </c>
      <c r="J7" s="218">
        <v>87942.169454937932</v>
      </c>
    </row>
    <row r="8" spans="1:10" ht="10.5" customHeight="1" x14ac:dyDescent="0.2">
      <c r="A8" s="200" t="s">
        <v>126</v>
      </c>
      <c r="B8" s="218">
        <v>66697</v>
      </c>
      <c r="C8" s="218">
        <v>45988.816873672695</v>
      </c>
      <c r="D8" s="218">
        <v>71940</v>
      </c>
      <c r="E8" s="218">
        <v>65475</v>
      </c>
      <c r="F8" s="218">
        <v>68459</v>
      </c>
      <c r="G8" s="218">
        <v>72202</v>
      </c>
      <c r="H8" s="218">
        <v>72786</v>
      </c>
      <c r="I8" s="218">
        <v>72370</v>
      </c>
      <c r="J8" s="218">
        <v>71563.925252238172</v>
      </c>
    </row>
    <row r="9" spans="1:10" ht="10.5" customHeight="1" x14ac:dyDescent="0.2">
      <c r="A9" s="200" t="s">
        <v>376</v>
      </c>
      <c r="B9" s="218"/>
      <c r="C9" s="218"/>
      <c r="D9" s="218"/>
      <c r="E9" s="218"/>
      <c r="F9" s="218"/>
      <c r="G9" s="218"/>
      <c r="H9" s="218"/>
      <c r="I9" s="218"/>
      <c r="J9" s="218"/>
    </row>
    <row r="10" spans="1:10" ht="10.5" customHeight="1" x14ac:dyDescent="0.2">
      <c r="A10" s="198" t="s">
        <v>375</v>
      </c>
      <c r="B10" s="218">
        <v>78577</v>
      </c>
      <c r="C10" s="218">
        <v>117977.47162394291</v>
      </c>
      <c r="D10" s="218">
        <v>85222</v>
      </c>
      <c r="E10" s="218">
        <v>75064</v>
      </c>
      <c r="F10" s="218">
        <v>73042</v>
      </c>
      <c r="G10" s="218">
        <v>77418</v>
      </c>
      <c r="H10" s="218">
        <v>80023</v>
      </c>
      <c r="I10" s="218">
        <v>80573</v>
      </c>
      <c r="J10" s="218">
        <v>81263.999488032772</v>
      </c>
    </row>
    <row r="11" spans="1:10" ht="10.5" customHeight="1" x14ac:dyDescent="0.2">
      <c r="A11" s="198" t="s">
        <v>65</v>
      </c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10" ht="10.5" customHeight="1" x14ac:dyDescent="0.2">
      <c r="A12" s="196" t="s">
        <v>127</v>
      </c>
      <c r="B12" s="218">
        <v>87328</v>
      </c>
      <c r="C12" s="218">
        <v>122330.68014990428</v>
      </c>
      <c r="D12" s="217">
        <v>102251</v>
      </c>
      <c r="E12" s="218">
        <v>86597</v>
      </c>
      <c r="F12" s="218">
        <v>78131</v>
      </c>
      <c r="G12" s="218">
        <v>82649</v>
      </c>
      <c r="H12" s="218">
        <v>86809</v>
      </c>
      <c r="I12" s="218">
        <v>87352</v>
      </c>
      <c r="J12" s="218">
        <v>88945.025418587727</v>
      </c>
    </row>
    <row r="13" spans="1:10" ht="10.5" customHeight="1" x14ac:dyDescent="0.2">
      <c r="A13" s="196" t="s">
        <v>126</v>
      </c>
      <c r="B13" s="218">
        <v>73314</v>
      </c>
      <c r="C13" s="218">
        <v>99304.237987069719</v>
      </c>
      <c r="D13" s="218">
        <v>79170</v>
      </c>
      <c r="E13" s="218">
        <v>67098</v>
      </c>
      <c r="F13" s="218">
        <v>69784</v>
      </c>
      <c r="G13" s="218">
        <v>74198</v>
      </c>
      <c r="H13" s="218">
        <v>76051</v>
      </c>
      <c r="I13" s="218">
        <v>76780</v>
      </c>
      <c r="J13" s="218">
        <v>77098.242054352828</v>
      </c>
    </row>
    <row r="14" spans="1:10" ht="10.5" customHeight="1" x14ac:dyDescent="0.2">
      <c r="A14" s="198" t="s">
        <v>374</v>
      </c>
      <c r="B14" s="218">
        <v>70340</v>
      </c>
      <c r="C14" s="195" t="s">
        <v>142</v>
      </c>
      <c r="D14" s="218">
        <v>58769</v>
      </c>
      <c r="E14" s="218">
        <v>66082</v>
      </c>
      <c r="F14" s="217">
        <v>70462</v>
      </c>
      <c r="G14" s="217">
        <v>75594</v>
      </c>
      <c r="H14" s="217">
        <v>78463</v>
      </c>
      <c r="I14" s="217">
        <v>78909</v>
      </c>
      <c r="J14" s="218">
        <v>77830.08974358975</v>
      </c>
    </row>
    <row r="15" spans="1:10" ht="10.5" customHeight="1" x14ac:dyDescent="0.2">
      <c r="A15" s="198" t="s">
        <v>65</v>
      </c>
      <c r="B15" s="218"/>
      <c r="C15" s="218"/>
      <c r="D15" s="218"/>
      <c r="E15" s="218"/>
      <c r="F15" s="218"/>
      <c r="G15" s="218"/>
      <c r="H15" s="218"/>
      <c r="I15" s="218"/>
      <c r="J15" s="218"/>
    </row>
    <row r="16" spans="1:10" ht="10.5" customHeight="1" x14ac:dyDescent="0.2">
      <c r="A16" s="196" t="s">
        <v>127</v>
      </c>
      <c r="B16" s="218">
        <v>73645</v>
      </c>
      <c r="C16" s="195" t="s">
        <v>142</v>
      </c>
      <c r="D16" s="218">
        <v>68620</v>
      </c>
      <c r="E16" s="218">
        <v>69523</v>
      </c>
      <c r="F16" s="217">
        <v>73406</v>
      </c>
      <c r="G16" s="217">
        <v>77487</v>
      </c>
      <c r="H16" s="217">
        <v>81887</v>
      </c>
      <c r="I16" s="217">
        <v>82554</v>
      </c>
      <c r="J16" s="218">
        <v>80452.391476709614</v>
      </c>
    </row>
    <row r="17" spans="1:10" ht="10.5" customHeight="1" x14ac:dyDescent="0.2">
      <c r="A17" s="196" t="s">
        <v>126</v>
      </c>
      <c r="B17" s="218">
        <v>66987</v>
      </c>
      <c r="C17" s="195" t="s">
        <v>142</v>
      </c>
      <c r="D17" s="218">
        <v>58768</v>
      </c>
      <c r="E17" s="218">
        <v>61744</v>
      </c>
      <c r="F17" s="218">
        <v>67432</v>
      </c>
      <c r="G17" s="218">
        <v>73478</v>
      </c>
      <c r="H17" s="218">
        <v>75280</v>
      </c>
      <c r="I17" s="218">
        <v>75995</v>
      </c>
      <c r="J17" s="218">
        <v>75418.145852324524</v>
      </c>
    </row>
    <row r="18" spans="1:10" ht="10.5" customHeight="1" x14ac:dyDescent="0.2">
      <c r="A18" s="198" t="s">
        <v>373</v>
      </c>
      <c r="B18" s="218">
        <v>57520</v>
      </c>
      <c r="C18" s="218">
        <v>54179.238016579693</v>
      </c>
      <c r="D18" s="218">
        <v>63679</v>
      </c>
      <c r="E18" s="195" t="s">
        <v>142</v>
      </c>
      <c r="F18" s="195" t="s">
        <v>142</v>
      </c>
      <c r="G18" s="195" t="s">
        <v>142</v>
      </c>
      <c r="H18" s="195" t="s">
        <v>142</v>
      </c>
      <c r="I18" s="195" t="s">
        <v>142</v>
      </c>
      <c r="J18" s="195" t="s">
        <v>142</v>
      </c>
    </row>
    <row r="19" spans="1:10" ht="10.5" customHeight="1" x14ac:dyDescent="0.2">
      <c r="A19" s="198" t="s">
        <v>65</v>
      </c>
      <c r="B19" s="218"/>
      <c r="C19" s="218"/>
      <c r="D19" s="218"/>
      <c r="E19" s="218"/>
      <c r="F19" s="218"/>
      <c r="G19" s="218"/>
      <c r="H19" s="218"/>
      <c r="I19" s="218"/>
      <c r="J19" s="218"/>
    </row>
    <row r="20" spans="1:10" ht="10.5" customHeight="1" x14ac:dyDescent="0.2">
      <c r="A20" s="196" t="s">
        <v>127</v>
      </c>
      <c r="B20" s="194">
        <v>61030</v>
      </c>
      <c r="C20" s="194">
        <v>57037.703228326493</v>
      </c>
      <c r="D20" s="194">
        <v>67780</v>
      </c>
      <c r="E20" s="195" t="s">
        <v>142</v>
      </c>
      <c r="F20" s="195" t="s">
        <v>142</v>
      </c>
      <c r="G20" s="195" t="s">
        <v>142</v>
      </c>
      <c r="H20" s="195" t="s">
        <v>142</v>
      </c>
      <c r="I20" s="195" t="s">
        <v>142</v>
      </c>
      <c r="J20" s="195" t="s">
        <v>142</v>
      </c>
    </row>
    <row r="21" spans="1:10" ht="10.5" customHeight="1" x14ac:dyDescent="0.2">
      <c r="A21" s="196" t="s">
        <v>126</v>
      </c>
      <c r="B21" s="218">
        <v>53809</v>
      </c>
      <c r="C21" s="218">
        <v>51343.219652982691</v>
      </c>
      <c r="D21" s="218">
        <v>58804</v>
      </c>
      <c r="E21" s="195" t="s">
        <v>142</v>
      </c>
      <c r="F21" s="195" t="s">
        <v>142</v>
      </c>
      <c r="G21" s="195" t="s">
        <v>142</v>
      </c>
      <c r="H21" s="195" t="s">
        <v>142</v>
      </c>
      <c r="I21" s="195" t="s">
        <v>142</v>
      </c>
      <c r="J21" s="195" t="s">
        <v>142</v>
      </c>
    </row>
    <row r="22" spans="1:10" ht="10.5" customHeight="1" x14ac:dyDescent="0.2">
      <c r="A22" s="198" t="s">
        <v>372</v>
      </c>
      <c r="B22" s="218">
        <v>51255</v>
      </c>
      <c r="C22" s="218">
        <v>34646.193951428133</v>
      </c>
      <c r="D22" s="218">
        <v>47579</v>
      </c>
      <c r="E22" s="218">
        <v>48123</v>
      </c>
      <c r="F22" s="218">
        <v>51421</v>
      </c>
      <c r="G22" s="218">
        <v>54261</v>
      </c>
      <c r="H22" s="218">
        <v>56395</v>
      </c>
      <c r="I22" s="218">
        <v>58670</v>
      </c>
      <c r="J22" s="218">
        <v>60946.378584741178</v>
      </c>
    </row>
    <row r="23" spans="1:10" ht="10.5" customHeight="1" x14ac:dyDescent="0.2">
      <c r="A23" s="198" t="s">
        <v>65</v>
      </c>
      <c r="B23" s="194"/>
      <c r="C23" s="194"/>
      <c r="D23" s="194"/>
      <c r="E23" s="194"/>
      <c r="F23" s="194"/>
      <c r="G23" s="194"/>
      <c r="H23" s="194"/>
      <c r="I23" s="194"/>
      <c r="J23" s="194"/>
    </row>
    <row r="24" spans="1:10" ht="10.5" customHeight="1" x14ac:dyDescent="0.2">
      <c r="A24" s="196" t="s">
        <v>127</v>
      </c>
      <c r="B24" s="218">
        <v>28022</v>
      </c>
      <c r="C24" s="218">
        <v>26083.701754385966</v>
      </c>
      <c r="D24" s="218">
        <v>40261</v>
      </c>
      <c r="E24" s="218">
        <v>36874</v>
      </c>
      <c r="F24" s="218">
        <v>33726</v>
      </c>
      <c r="G24" s="218">
        <v>33047</v>
      </c>
      <c r="H24" s="218">
        <v>29506</v>
      </c>
      <c r="I24" s="218">
        <v>32533</v>
      </c>
      <c r="J24" s="218">
        <v>35690.166666666664</v>
      </c>
    </row>
    <row r="25" spans="1:10" ht="10.5" customHeight="1" x14ac:dyDescent="0.2">
      <c r="A25" s="196" t="s">
        <v>126</v>
      </c>
      <c r="B25" s="218">
        <v>52169</v>
      </c>
      <c r="C25" s="218">
        <v>36154.236086659723</v>
      </c>
      <c r="D25" s="218">
        <v>48272</v>
      </c>
      <c r="E25" s="218">
        <v>48248</v>
      </c>
      <c r="F25" s="218">
        <v>51562</v>
      </c>
      <c r="G25" s="218">
        <v>54346</v>
      </c>
      <c r="H25" s="218">
        <v>56487</v>
      </c>
      <c r="I25" s="218">
        <v>58728</v>
      </c>
      <c r="J25" s="218">
        <v>60982.873803359624</v>
      </c>
    </row>
    <row r="26" spans="1:10" ht="10.5" customHeight="1" x14ac:dyDescent="0.2">
      <c r="A26" s="204" t="s">
        <v>371</v>
      </c>
      <c r="B26" s="220">
        <v>26728</v>
      </c>
      <c r="C26" s="220">
        <v>25934.85866104918</v>
      </c>
      <c r="D26" s="220">
        <v>33608</v>
      </c>
      <c r="E26" s="220">
        <v>23063</v>
      </c>
      <c r="F26" s="220">
        <v>22174</v>
      </c>
      <c r="G26" s="220">
        <v>22613</v>
      </c>
      <c r="H26" s="220">
        <v>24823</v>
      </c>
      <c r="I26" s="220">
        <v>29741</v>
      </c>
      <c r="J26" s="219">
        <v>40476.586949830715</v>
      </c>
    </row>
    <row r="27" spans="1:10" x14ac:dyDescent="0.2">
      <c r="A27" s="201" t="s">
        <v>65</v>
      </c>
      <c r="B27" s="218"/>
      <c r="C27" s="218"/>
      <c r="D27" s="218"/>
      <c r="E27" s="218"/>
      <c r="F27" s="218"/>
      <c r="G27" s="218"/>
      <c r="H27" s="218"/>
      <c r="I27" s="218"/>
      <c r="J27" s="218"/>
    </row>
    <row r="28" spans="1:10" x14ac:dyDescent="0.2">
      <c r="A28" s="200" t="s">
        <v>127</v>
      </c>
      <c r="B28" s="217">
        <v>29291</v>
      </c>
      <c r="C28" s="217">
        <v>26993.953029820892</v>
      </c>
      <c r="D28" s="217">
        <v>39166</v>
      </c>
      <c r="E28" s="217">
        <v>29552</v>
      </c>
      <c r="F28" s="217">
        <v>31997</v>
      </c>
      <c r="G28" s="217">
        <v>36634</v>
      </c>
      <c r="H28" s="217">
        <v>40608</v>
      </c>
      <c r="I28" s="217">
        <v>47032</v>
      </c>
      <c r="J28" s="217">
        <v>52058.606936416189</v>
      </c>
    </row>
    <row r="29" spans="1:10" x14ac:dyDescent="0.2">
      <c r="A29" s="200" t="s">
        <v>126</v>
      </c>
      <c r="B29" s="217">
        <v>25187</v>
      </c>
      <c r="C29" s="217">
        <v>25024.479905437351</v>
      </c>
      <c r="D29" s="217">
        <v>28856</v>
      </c>
      <c r="E29" s="217">
        <v>22266</v>
      </c>
      <c r="F29" s="217">
        <v>21552</v>
      </c>
      <c r="G29" s="217">
        <v>21925</v>
      </c>
      <c r="H29" s="217">
        <v>24176</v>
      </c>
      <c r="I29" s="217">
        <v>29068</v>
      </c>
      <c r="J29" s="217">
        <v>39825.192457737321</v>
      </c>
    </row>
    <row r="30" spans="1:10" x14ac:dyDescent="0.2">
      <c r="A30" s="200" t="s">
        <v>376</v>
      </c>
      <c r="B30" s="217"/>
      <c r="C30" s="217"/>
      <c r="D30" s="217"/>
      <c r="E30" s="217"/>
      <c r="F30" s="217"/>
      <c r="G30" s="217"/>
      <c r="H30" s="217"/>
      <c r="I30" s="217"/>
      <c r="J30" s="217"/>
    </row>
    <row r="31" spans="1:10" ht="22.5" x14ac:dyDescent="0.2">
      <c r="A31" s="199" t="s">
        <v>82</v>
      </c>
      <c r="B31" s="217">
        <v>27407</v>
      </c>
      <c r="C31" s="217">
        <v>25644.138540398366</v>
      </c>
      <c r="D31" s="217">
        <v>33999</v>
      </c>
      <c r="E31" s="217">
        <v>27303</v>
      </c>
      <c r="F31" s="217">
        <v>28788</v>
      </c>
      <c r="G31" s="217">
        <v>28613</v>
      </c>
      <c r="H31" s="217">
        <v>28858</v>
      </c>
      <c r="I31" s="217">
        <v>29576</v>
      </c>
      <c r="J31" s="217">
        <v>31527.696245733787</v>
      </c>
    </row>
    <row r="32" spans="1:10" ht="11.1" customHeight="1" x14ac:dyDescent="0.2">
      <c r="A32" s="198" t="s">
        <v>65</v>
      </c>
      <c r="B32" s="217"/>
      <c r="C32" s="217"/>
      <c r="D32" s="217"/>
      <c r="E32" s="217"/>
      <c r="F32" s="217"/>
      <c r="G32" s="217"/>
      <c r="H32" s="217"/>
      <c r="I32" s="217"/>
      <c r="J32" s="217"/>
    </row>
    <row r="33" spans="1:10" x14ac:dyDescent="0.2">
      <c r="A33" s="196" t="s">
        <v>127</v>
      </c>
      <c r="B33" s="217">
        <v>29928</v>
      </c>
      <c r="C33" s="217">
        <v>27270.387251331358</v>
      </c>
      <c r="D33" s="217">
        <v>40053</v>
      </c>
      <c r="E33" s="217">
        <v>28488</v>
      </c>
      <c r="F33" s="217">
        <v>28810</v>
      </c>
      <c r="G33" s="217">
        <v>31281</v>
      </c>
      <c r="H33" s="217">
        <v>31492</v>
      </c>
      <c r="I33" s="217">
        <v>34415</v>
      </c>
      <c r="J33" s="217">
        <v>29795.125</v>
      </c>
    </row>
    <row r="34" spans="1:10" x14ac:dyDescent="0.2">
      <c r="A34" s="196" t="s">
        <v>126</v>
      </c>
      <c r="B34" s="217">
        <v>25823</v>
      </c>
      <c r="C34" s="217">
        <v>24487.712067496948</v>
      </c>
      <c r="D34" s="217">
        <v>29085</v>
      </c>
      <c r="E34" s="217">
        <v>27135</v>
      </c>
      <c r="F34" s="217">
        <v>28786</v>
      </c>
      <c r="G34" s="217">
        <v>28466</v>
      </c>
      <c r="H34" s="217">
        <v>28744</v>
      </c>
      <c r="I34" s="217">
        <v>29373</v>
      </c>
      <c r="J34" s="217">
        <v>31627.772563176895</v>
      </c>
    </row>
  </sheetData>
  <mergeCells count="4">
    <mergeCell ref="A2:A4"/>
    <mergeCell ref="B2:B4"/>
    <mergeCell ref="C4:J4"/>
    <mergeCell ref="C2:J2"/>
  </mergeCells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29</vt:i4>
      </vt:variant>
    </vt:vector>
  </HeadingPairs>
  <TitlesOfParts>
    <vt:vector size="29" baseType="lpstr">
      <vt:lpstr>Table of Contents</vt:lpstr>
      <vt:lpstr>3.4.1.</vt:lpstr>
      <vt:lpstr>3.4.2.</vt:lpstr>
      <vt:lpstr>3.4.3.</vt:lpstr>
      <vt:lpstr>3.4.4.</vt:lpstr>
      <vt:lpstr>3.4.5.</vt:lpstr>
      <vt:lpstr>3.4.6.</vt:lpstr>
      <vt:lpstr>3.4.7.</vt:lpstr>
      <vt:lpstr>3.4.8.</vt:lpstr>
      <vt:lpstr>3.4.9.</vt:lpstr>
      <vt:lpstr>3.4.10.</vt:lpstr>
      <vt:lpstr>3.4.11.</vt:lpstr>
      <vt:lpstr>3.4.12.</vt:lpstr>
      <vt:lpstr>3.4.13.</vt:lpstr>
      <vt:lpstr>3.4.14.</vt:lpstr>
      <vt:lpstr>3.4.15.</vt:lpstr>
      <vt:lpstr>3.4.16.</vt:lpstr>
      <vt:lpstr>3.4.17.</vt:lpstr>
      <vt:lpstr>3.4.18.</vt:lpstr>
      <vt:lpstr>3.4.19.</vt:lpstr>
      <vt:lpstr>3.4.20.</vt:lpstr>
      <vt:lpstr>3.4.21.</vt:lpstr>
      <vt:lpstr>3.4.22.</vt:lpstr>
      <vt:lpstr>3.4.23.</vt:lpstr>
      <vt:lpstr>3.4.24.</vt:lpstr>
      <vt:lpstr>3.4.25.</vt:lpstr>
      <vt:lpstr>3.4.26.</vt:lpstr>
      <vt:lpstr>3.4.27.</vt:lpstr>
      <vt:lpstr>3.4.28.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2025-03-20T16:09:23Z</dcterms:created>
  <dcterms:modified xsi:type="dcterms:W3CDTF">2025-03-20T16:09:23Z</dcterms:modified>
</cp:coreProperties>
</file>