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2AE65532-C9BC-4AAA-8140-D53EE34AECFE}" xr6:coauthVersionLast="36" xr6:coauthVersionMax="36" xr10:uidLastSave="{00000000-0000-0000-0000-000000000000}"/>
  <bookViews>
    <workbookView xWindow="0" yWindow="0" windowWidth="28800" windowHeight="13425" xr2:uid="{F4153710-865E-483A-A6D6-832A8FD9FCF4}"/>
  </bookViews>
  <sheets>
    <sheet name="Table of Contents" sheetId="47" r:id="rId1"/>
    <sheet name="3.5.1." sheetId="2" r:id="rId2"/>
    <sheet name="3.5.2." sheetId="3" r:id="rId3"/>
    <sheet name="3.5.3." sheetId="4" r:id="rId4"/>
    <sheet name="3.5.4." sheetId="5" r:id="rId5"/>
    <sheet name="3.5.5." sheetId="6" r:id="rId6"/>
    <sheet name="3.5.6." sheetId="7" r:id="rId7"/>
    <sheet name="3.5.7." sheetId="8" r:id="rId8"/>
    <sheet name="3.5.8." sheetId="9" r:id="rId9"/>
    <sheet name="3.5.9." sheetId="10" r:id="rId10"/>
    <sheet name="3.5.10." sheetId="11" r:id="rId11"/>
    <sheet name="3.5.11." sheetId="12" r:id="rId12"/>
    <sheet name="3.5.12." sheetId="13" r:id="rId13"/>
    <sheet name="3.5.13." sheetId="14" r:id="rId14"/>
    <sheet name="3.5.14." sheetId="15" r:id="rId15"/>
    <sheet name="3.5.15." sheetId="16" r:id="rId16"/>
    <sheet name="3.5.16." sheetId="17" r:id="rId17"/>
    <sheet name="3.5.17." sheetId="18" r:id="rId18"/>
    <sheet name="3.5.18." sheetId="19" r:id="rId19"/>
    <sheet name="3.5.19." sheetId="20" r:id="rId20"/>
    <sheet name="3.5.20." sheetId="21" r:id="rId21"/>
    <sheet name="3.5.21." sheetId="22" r:id="rId22"/>
    <sheet name="3.5.22." sheetId="23" r:id="rId23"/>
    <sheet name="3.5.23." sheetId="24" r:id="rId24"/>
    <sheet name="3.5.24." sheetId="25" r:id="rId25"/>
    <sheet name="3.5.25." sheetId="26" r:id="rId26"/>
    <sheet name="3.5.26." sheetId="27" r:id="rId27"/>
    <sheet name="3.5.27." sheetId="28" r:id="rId28"/>
    <sheet name="3.5.28." sheetId="29" r:id="rId29"/>
    <sheet name="3.5.29." sheetId="30" r:id="rId30"/>
    <sheet name="3.5.30." sheetId="31" r:id="rId31"/>
    <sheet name="3.5.31." sheetId="32" r:id="rId32"/>
    <sheet name="3.5.32." sheetId="33" r:id="rId33"/>
    <sheet name="3.5.33." sheetId="34" r:id="rId34"/>
    <sheet name="3.5.34." sheetId="35" r:id="rId35"/>
    <sheet name="3.5.35." sheetId="36" r:id="rId36"/>
    <sheet name="3.5.36." sheetId="37" r:id="rId37"/>
    <sheet name="3.5.37." sheetId="38" r:id="rId38"/>
    <sheet name="3.5.38." sheetId="39" r:id="rId39"/>
    <sheet name="3.5.39." sheetId="40" r:id="rId40"/>
    <sheet name="3.5.40." sheetId="41" r:id="rId41"/>
    <sheet name="3.5.41." sheetId="42" r:id="rId42"/>
    <sheet name="3.5.42." sheetId="43" r:id="rId43"/>
    <sheet name="3.5.43." sheetId="44" r:id="rId44"/>
    <sheet name="3.5.44." sheetId="45" r:id="rId45"/>
    <sheet name="3.5.45." sheetId="46" r:id="rId4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38" l="1"/>
  <c r="F5" i="38"/>
  <c r="F6" i="38"/>
  <c r="F7" i="38"/>
  <c r="F9" i="38"/>
  <c r="F10" i="38"/>
  <c r="F11" i="38"/>
  <c r="F12" i="38"/>
  <c r="E13" i="38"/>
  <c r="F13" i="38" s="1"/>
  <c r="F3" i="37"/>
  <c r="F4" i="37"/>
  <c r="F5" i="37"/>
  <c r="F6" i="37"/>
  <c r="F7" i="37"/>
  <c r="F8" i="37"/>
  <c r="F9" i="37"/>
  <c r="F3" i="36"/>
  <c r="F4" i="36"/>
  <c r="F5" i="36"/>
  <c r="F6" i="36"/>
  <c r="F7" i="36"/>
  <c r="F8" i="36"/>
  <c r="F9" i="36"/>
  <c r="F10" i="36"/>
  <c r="F11" i="36"/>
  <c r="F4" i="35"/>
  <c r="G4" i="35"/>
  <c r="H4" i="35"/>
  <c r="I4" i="35"/>
  <c r="F5" i="35"/>
  <c r="G5" i="35"/>
  <c r="H5" i="35"/>
  <c r="I5" i="35"/>
  <c r="F6" i="35"/>
  <c r="G6" i="35"/>
  <c r="H6" i="35"/>
  <c r="I6" i="35"/>
  <c r="F7" i="35"/>
  <c r="G7" i="35"/>
  <c r="H7" i="35"/>
  <c r="I7" i="35"/>
  <c r="F8" i="35"/>
  <c r="G8" i="35"/>
  <c r="H8" i="35"/>
  <c r="I8" i="35"/>
  <c r="F9" i="35"/>
  <c r="G9" i="35"/>
  <c r="H9" i="35"/>
  <c r="I9" i="35"/>
  <c r="F10" i="35"/>
  <c r="G10" i="35"/>
  <c r="H10" i="35"/>
  <c r="I10" i="35"/>
  <c r="F11" i="35"/>
  <c r="G11" i="35"/>
  <c r="H11" i="35"/>
  <c r="I11" i="35"/>
  <c r="F12" i="35"/>
  <c r="G12" i="35"/>
  <c r="H12" i="35"/>
  <c r="I12" i="35"/>
  <c r="B11" i="34"/>
  <c r="D5" i="34" s="1"/>
  <c r="C11" i="34"/>
  <c r="E5" i="34" s="1"/>
  <c r="D4" i="33"/>
  <c r="E4" i="33"/>
  <c r="D5" i="33"/>
  <c r="E5" i="33"/>
  <c r="D6" i="33"/>
  <c r="E6" i="33"/>
  <c r="D7" i="33"/>
  <c r="E7" i="33"/>
  <c r="D8" i="33"/>
  <c r="E8" i="33"/>
  <c r="D9" i="33"/>
  <c r="E9" i="33"/>
  <c r="D10" i="33"/>
  <c r="E10" i="33"/>
  <c r="D11" i="33"/>
  <c r="E11" i="33"/>
  <c r="D12" i="33"/>
  <c r="E12" i="33"/>
  <c r="D13" i="33"/>
  <c r="E13" i="33"/>
  <c r="D14" i="33"/>
  <c r="E14" i="33"/>
  <c r="B15" i="33"/>
  <c r="C15" i="33"/>
  <c r="D15" i="33"/>
  <c r="E15" i="33"/>
  <c r="B12" i="32"/>
  <c r="G9" i="31"/>
  <c r="E3" i="28"/>
  <c r="E5" i="28"/>
  <c r="E6" i="28"/>
  <c r="E18" i="28"/>
  <c r="E6" i="25"/>
  <c r="C7" i="11"/>
  <c r="B17" i="7"/>
  <c r="B20" i="7"/>
  <c r="B22" i="7"/>
  <c r="B26" i="7"/>
  <c r="E5" i="2"/>
  <c r="D14" i="34" l="1"/>
  <c r="E19" i="34"/>
  <c r="E17" i="34"/>
  <c r="E13" i="34"/>
  <c r="E18" i="34"/>
  <c r="E16" i="34"/>
  <c r="E14" i="34"/>
  <c r="D11" i="34"/>
  <c r="D8" i="34"/>
  <c r="D6" i="34"/>
  <c r="D4" i="34"/>
  <c r="D18" i="34"/>
  <c r="D16" i="34"/>
  <c r="E15" i="34"/>
  <c r="D19" i="34"/>
  <c r="D17" i="34"/>
  <c r="D15" i="34"/>
  <c r="D13" i="34"/>
  <c r="D10" i="34"/>
  <c r="E11" i="34"/>
  <c r="E10" i="34"/>
  <c r="E8" i="34"/>
  <c r="E6" i="34"/>
  <c r="E4" i="34"/>
  <c r="E9" i="34"/>
  <c r="E7" i="34"/>
  <c r="D9" i="34"/>
  <c r="D7"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EE2AB68-969D-47ED-A0FA-ADAD78F131EE}">
      <text>
        <r>
          <rPr>
            <sz val="8"/>
            <color indexed="81"/>
            <rFont val="Tahoma"/>
            <family val="2"/>
            <charset val="238"/>
          </rPr>
          <t>Source: data of the operational registration of the Hungarian Medical Chamber.</t>
        </r>
      </text>
    </comment>
    <comment ref="A3" authorId="0" shapeId="0" xr:uid="{75301D63-2338-406E-BD78-B51D8B2ECB53}">
      <text>
        <r>
          <rPr>
            <sz val="8"/>
            <color indexed="81"/>
            <rFont val="Arial"/>
            <family val="2"/>
            <charset val="238"/>
          </rPr>
          <t>Active physicians: cleaned data.</t>
        </r>
        <r>
          <rPr>
            <sz val="8"/>
            <color indexed="81"/>
            <rFont val="Tahoma"/>
            <family val="2"/>
            <charset val="238"/>
          </rPr>
          <t xml:space="preserve">
</t>
        </r>
      </text>
    </comment>
    <comment ref="A4" authorId="0" shapeId="0" xr:uid="{514A2336-E91D-4C17-BCDF-A5F5D9D269EA}">
      <text>
        <r>
          <rPr>
            <sz val="8"/>
            <color indexed="81"/>
            <rFont val="Arial"/>
            <family val="2"/>
            <charset val="238"/>
          </rPr>
          <t xml:space="preserve">Excluding data of the Saint Rókus HospitaI of Pest county. </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C70CCDB-54B4-4662-9D0C-B6D85EA6C784}">
      <text>
        <r>
          <rPr>
            <sz val="8"/>
            <color indexed="81"/>
            <rFont val="Tahoma"/>
            <family val="2"/>
            <charset val="238"/>
          </rPr>
          <t>Source: National Health Insurance Fund Administration.</t>
        </r>
      </text>
    </comment>
    <comment ref="A4" authorId="0" shapeId="0" xr:uid="{4FC73F18-4D64-4CF5-A3B6-AABE6A295C4B}">
      <text>
        <r>
          <rPr>
            <sz val="8"/>
            <color indexed="81"/>
            <rFont val="Arial"/>
            <family val="2"/>
            <charset val="238"/>
          </rPr>
          <t xml:space="preserve"> Excluding data of Ministry of Justice referring to hospital beds.</t>
        </r>
        <r>
          <rPr>
            <sz val="8"/>
            <color indexed="81"/>
            <rFont val="Tahoma"/>
            <family val="2"/>
            <charset val="238"/>
          </rPr>
          <t xml:space="preserve">
</t>
        </r>
      </text>
    </comment>
    <comment ref="A13" authorId="0" shapeId="0" xr:uid="{FA3EE442-AA11-448E-A5AA-48FA6CDF3D39}">
      <text>
        <r>
          <rPr>
            <sz val="8"/>
            <color indexed="81"/>
            <rFont val="Arial"/>
            <family val="2"/>
            <charset val="238"/>
          </rPr>
          <t>Including pharmacists at hospitals.</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1" authorId="0" shapeId="0" xr:uid="{A852DE9F-2400-4355-803A-802C4C3B80A3}">
      <text>
        <r>
          <rPr>
            <b/>
            <sz val="8"/>
            <color indexed="81"/>
            <rFont val="Tahoma"/>
            <family val="2"/>
            <charset val="238"/>
          </rPr>
          <t>With data of Hungarian State Railways.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C0EE1CC-2DA3-48A0-BA3C-7EA1DA68FC7E}">
      <text>
        <r>
          <rPr>
            <sz val="8"/>
            <color indexed="81"/>
            <rFont val="Tahoma"/>
            <family val="2"/>
            <charset val="238"/>
          </rPr>
          <t>Source: National Institute of Stomatology.</t>
        </r>
      </text>
    </comment>
    <comment ref="A21" authorId="0" shapeId="0" xr:uid="{9646CC96-686C-4444-B76B-36985B9957B3}">
      <text>
        <r>
          <rPr>
            <sz val="8"/>
            <color indexed="81"/>
            <rFont val="Arial"/>
            <family val="2"/>
            <charset val="238"/>
          </rPr>
          <t>Bridges and casted united bridges.</t>
        </r>
        <r>
          <rPr>
            <sz val="8"/>
            <color indexed="81"/>
            <rFont val="Tahoma"/>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A8F1E02-1BC3-405A-80D1-B33177A1EC04}">
      <text>
        <r>
          <rPr>
            <sz val="8"/>
            <color indexed="81"/>
            <rFont val="Tahoma"/>
            <family val="2"/>
            <charset val="238"/>
          </rPr>
          <t>Source: National Institute of Occupational Health of Fodor József National Center for Public Health.</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646727E-8A22-4F59-9B5C-A5B2AEE3B629}">
      <text>
        <r>
          <rPr>
            <sz val="8"/>
            <color indexed="81"/>
            <rFont val="Tahoma"/>
            <family val="2"/>
            <charset val="238"/>
          </rPr>
          <t>Source: Ministry of Health.</t>
        </r>
      </text>
    </comment>
    <comment ref="A9" authorId="0" shapeId="0" xr:uid="{79E2C1ED-BDED-456B-B991-F9F76D286C90}">
      <text>
        <r>
          <rPr>
            <sz val="8"/>
            <color indexed="81"/>
            <rFont val="Arial"/>
            <family val="2"/>
            <charset val="238"/>
          </rPr>
          <t>Pharmacies of institutes which have a department  handling presrciption turnover.</t>
        </r>
        <r>
          <rPr>
            <sz val="8"/>
            <color indexed="81"/>
            <rFont val="Tahoma"/>
            <family val="2"/>
            <charset val="238"/>
          </rPr>
          <t xml:space="preserve">
</t>
        </r>
      </text>
    </comment>
    <comment ref="A10" authorId="0" shapeId="0" xr:uid="{C1B33972-ADC2-465E-AE88-C59D1AE5D64B}">
      <text>
        <r>
          <rPr>
            <sz val="8"/>
            <color indexed="81"/>
            <rFont val="Arial"/>
            <family val="2"/>
            <charset val="238"/>
          </rPr>
          <t>Pharmacies of institutes which have a department  handling presrciption turnover.</t>
        </r>
        <r>
          <rPr>
            <sz val="8"/>
            <color indexed="81"/>
            <rFont val="Tahoma"/>
            <family val="2"/>
            <charset val="23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3CBD1B4-D37D-4549-8D8F-0A15B3615742}">
      <text>
        <r>
          <rPr>
            <i/>
            <sz val="8"/>
            <color indexed="81"/>
            <rFont val="Arial"/>
            <family val="2"/>
            <charset val="238"/>
          </rPr>
          <t>Gross turnover.
Source: Ministry of Health.</t>
        </r>
        <r>
          <rPr>
            <sz val="8"/>
            <color indexed="81"/>
            <rFont val="Tahoma"/>
            <family val="2"/>
            <charset val="23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DD21A0E-907C-48FE-9983-41B16F8EEAD0}">
      <text>
        <r>
          <rPr>
            <sz val="8"/>
            <color indexed="81"/>
            <rFont val="Tahoma"/>
            <family val="2"/>
            <charset val="238"/>
          </rPr>
          <t>Source: National Blood Supply Service.</t>
        </r>
      </text>
    </comment>
    <comment ref="A5" authorId="0" shapeId="0" xr:uid="{789A4560-13AD-4680-9737-CCE3A809A424}">
      <text>
        <r>
          <rPr>
            <sz val="8"/>
            <color indexed="81"/>
            <rFont val="Arial"/>
            <family val="2"/>
            <charset val="238"/>
          </rPr>
          <t>At the time of examination.</t>
        </r>
        <r>
          <rPr>
            <sz val="8"/>
            <color indexed="81"/>
            <rFont val="Tahoma"/>
            <family val="2"/>
            <charset val="238"/>
          </rPr>
          <t xml:space="preserve">
</t>
        </r>
      </text>
    </comment>
    <comment ref="A8" authorId="0" shapeId="0" xr:uid="{E159E7ED-62CA-44C1-9CE9-6190CE9C3F06}">
      <text>
        <r>
          <rPr>
            <sz val="8"/>
            <color indexed="81"/>
            <rFont val="Arial"/>
            <family val="2"/>
            <charset val="238"/>
          </rPr>
          <t xml:space="preserve"> In unit (1 unit = 450ml ± 10% full blood).</t>
        </r>
        <r>
          <rPr>
            <sz val="8"/>
            <color indexed="81"/>
            <rFont val="Tahoma"/>
            <family val="2"/>
            <charset val="238"/>
          </rPr>
          <t xml:space="preserve">
</t>
        </r>
      </text>
    </comment>
    <comment ref="A9" authorId="0" shapeId="0" xr:uid="{18854787-B9F3-43C9-9D0B-67C2437A5B5E}">
      <text>
        <r>
          <rPr>
            <sz val="8"/>
            <color indexed="81"/>
            <rFont val="Arial"/>
            <family val="2"/>
            <charset val="238"/>
          </rPr>
          <t xml:space="preserve"> In unit (1 unit = 450ml ± 10% full blood).</t>
        </r>
        <r>
          <rPr>
            <sz val="8"/>
            <color indexed="81"/>
            <rFont val="Tahoma"/>
            <family val="2"/>
            <charset val="23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4A64E43-96C1-4808-9EFA-20C58A32C010}">
      <text>
        <r>
          <rPr>
            <sz val="8"/>
            <color indexed="81"/>
            <rFont val="Tahoma"/>
            <family val="2"/>
            <charset val="238"/>
          </rPr>
          <t>Data do not cover other operating ambulance services. Source: National Ambulance Service.</t>
        </r>
      </text>
    </comment>
    <comment ref="A4" authorId="0" shapeId="0" xr:uid="{E0224F85-3D63-4714-93F1-AF29CB62D880}">
      <text>
        <r>
          <rPr>
            <sz val="8"/>
            <color indexed="81"/>
            <rFont val="Arial"/>
            <family val="2"/>
            <charset val="238"/>
          </rPr>
          <t>Including cars in operation and in reserve.</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95BBED0-6DB3-4CE3-A7FF-20468E104F25}">
      <text>
        <r>
          <rPr>
            <sz val="8"/>
            <color indexed="81"/>
            <rFont val="Arial"/>
            <family val="2"/>
            <charset val="238"/>
          </rPr>
          <t>On the basis of examinations carried out by kindergarten and school doctors.
Source: State National Health and Medical Officer Service county institutes.</t>
        </r>
      </text>
    </comment>
    <comment ref="B2" authorId="0" shapeId="0" xr:uid="{7BC26FB1-CA23-4DC6-963D-673916D1F074}">
      <text>
        <r>
          <rPr>
            <i/>
            <sz val="8"/>
            <color indexed="81"/>
            <rFont val="Arial"/>
            <family val="2"/>
            <charset val="238"/>
          </rPr>
          <t>International Classification of Diseases.</t>
        </r>
      </text>
    </comment>
    <comment ref="D3" authorId="0" shapeId="0" xr:uid="{4980BA6D-E866-4658-BA7B-C76C5CFC2E35}">
      <text>
        <r>
          <rPr>
            <sz val="8"/>
            <color indexed="81"/>
            <rFont val="Arial"/>
            <family val="2"/>
            <charset val="238"/>
          </rPr>
          <t>Az oktatási intézmények harmadik osztályos tanulói.</t>
        </r>
        <r>
          <rPr>
            <sz val="8"/>
            <color indexed="81"/>
            <rFont val="Tahoma"/>
            <family val="2"/>
            <charset val="238"/>
          </rPr>
          <t xml:space="preserve">
Pupils of 3th class of educational institutions.</t>
        </r>
      </text>
    </comment>
    <comment ref="E3" authorId="0" shapeId="0" xr:uid="{BCFE5286-79B8-4942-B1F5-34C0AE85DA27}">
      <text>
        <r>
          <rPr>
            <sz val="8"/>
            <color indexed="81"/>
            <rFont val="Arial"/>
            <family val="2"/>
            <charset val="238"/>
          </rPr>
          <t>Az oktatási intézmények ötödik osztályos tanulói.</t>
        </r>
        <r>
          <rPr>
            <sz val="8"/>
            <color indexed="81"/>
            <rFont val="Tahoma"/>
            <family val="2"/>
            <charset val="238"/>
          </rPr>
          <t xml:space="preserve">
Pupils of 5th class of educational institutions.</t>
        </r>
      </text>
    </comment>
    <comment ref="F3" authorId="0" shapeId="0" xr:uid="{5BA78333-2610-448F-B161-12A17737C473}">
      <text>
        <r>
          <rPr>
            <sz val="8"/>
            <color indexed="81"/>
            <rFont val="Arial"/>
            <family val="2"/>
            <charset val="238"/>
          </rPr>
          <t>Az oktatási intézmények kilencedik osztályos tanulói.</t>
        </r>
        <r>
          <rPr>
            <sz val="8"/>
            <color indexed="81"/>
            <rFont val="Tahoma"/>
            <family val="2"/>
            <charset val="238"/>
          </rPr>
          <t xml:space="preserve">
Students in the 9th class of educational institutions.  </t>
        </r>
      </text>
    </comment>
    <comment ref="G3" authorId="0" shapeId="0" xr:uid="{F8BFCFB9-72CD-41EE-B4E3-CCE7476905F0}">
      <text>
        <r>
          <rPr>
            <sz val="8"/>
            <color indexed="81"/>
            <rFont val="Arial"/>
            <family val="2"/>
            <charset val="238"/>
          </rPr>
          <t xml:space="preserve">Az oktatási intézmények tizenegyedik osztályos tanulói. </t>
        </r>
        <r>
          <rPr>
            <sz val="8"/>
            <color indexed="81"/>
            <rFont val="Tahoma"/>
            <family val="2"/>
            <charset val="238"/>
          </rPr>
          <t xml:space="preserve">
Students in the 11th class of educational institutions.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56C42E8D-EE78-42B3-AC36-260A46296633}">
      <text>
        <r>
          <rPr>
            <sz val="8"/>
            <color indexed="81"/>
            <rFont val="Arial"/>
            <family val="2"/>
            <charset val="238"/>
          </rPr>
          <t>Betegségek Nemzetközi Osztályozása.</t>
        </r>
        <r>
          <rPr>
            <sz val="8"/>
            <color indexed="81"/>
            <rFont val="Tahoma"/>
            <family val="2"/>
            <charset val="238"/>
          </rPr>
          <t xml:space="preserve">
International Classification of Diseases.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524F5CB3-46BC-442C-B89C-8133552EC4EC}">
      <text>
        <r>
          <rPr>
            <sz val="8"/>
            <color indexed="81"/>
            <rFont val="Tahoma"/>
            <family val="2"/>
            <charset val="238"/>
          </rPr>
          <t>Betegségek Nemzetközi Osztályozása.
International classification of Diseases.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4" authorId="0" shapeId="0" xr:uid="{B126D18E-979A-41F0-827F-70CD8C62A0B2}">
      <text>
        <r>
          <rPr>
            <i/>
            <sz val="8"/>
            <color indexed="81"/>
            <rFont val="Arial"/>
            <family val="2"/>
            <charset val="238"/>
          </rPr>
          <t>Data of year 2005.</t>
        </r>
        <r>
          <rPr>
            <sz val="8"/>
            <color indexed="81"/>
            <rFont val="Tahoma"/>
            <family val="2"/>
            <charset val="23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AC6B7B-49C1-4290-B237-EDA5502974F1}">
      <text>
        <r>
          <rPr>
            <sz val="8"/>
            <color indexed="81"/>
            <rFont val="Arial"/>
            <family val="2"/>
            <charset val="238"/>
          </rPr>
          <t>Source:  Johan Béla National Centre for Epidemiology.</t>
        </r>
      </text>
    </comment>
    <comment ref="A2" authorId="0" shapeId="0" xr:uid="{11D70896-5DA6-42E4-91E2-953401684DC3}">
      <text>
        <r>
          <rPr>
            <sz val="8"/>
            <color indexed="81"/>
            <rFont val="Arial"/>
            <family val="2"/>
            <charset val="238"/>
          </rPr>
          <t>Year of verification (confirmed by blood-drawing).</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78E51D7-A3E7-40B6-8796-14228B32DDAF}">
      <text>
        <r>
          <rPr>
            <sz val="8"/>
            <color indexed="81"/>
            <rFont val="Arial"/>
            <family val="2"/>
            <charset val="238"/>
          </rPr>
          <t>Source: Johan Béla National Centre for Epidemiology.</t>
        </r>
      </text>
    </comment>
    <comment ref="A2" authorId="0" shapeId="0" xr:uid="{89E5045F-7B36-4613-8B4F-798F7FDFFF25}">
      <text>
        <r>
          <rPr>
            <sz val="8"/>
            <color indexed="81"/>
            <rFont val="Arial"/>
            <family val="2"/>
            <charset val="238"/>
          </rPr>
          <t>Year of diagnosis, resp. of death.</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7FC399-F25D-49A1-802F-6851BB763794}">
      <text>
        <r>
          <rPr>
            <sz val="8"/>
            <color indexed="81"/>
            <rFont val="Tahoma"/>
            <family val="2"/>
            <charset val="238"/>
          </rPr>
          <t>Source: Johan Béla National Centre for Epidemiology.</t>
        </r>
      </text>
    </comment>
    <comment ref="A16" authorId="0" shapeId="0" xr:uid="{2383929D-4942-4542-96AA-7D8079E8EAAE}">
      <text>
        <r>
          <rPr>
            <sz val="8"/>
            <color indexed="81"/>
            <rFont val="Arial"/>
            <family val="2"/>
            <charset val="238"/>
          </rPr>
          <t>Including Tick-borne viral encephalitis.</t>
        </r>
        <r>
          <rPr>
            <sz val="8"/>
            <color indexed="81"/>
            <rFont val="Tahoma"/>
            <family val="2"/>
            <charset val="238"/>
          </rPr>
          <t xml:space="preserve">
</t>
        </r>
      </text>
    </comment>
    <comment ref="A19" authorId="0" shapeId="0" xr:uid="{239B59DA-D8B6-4478-BEB6-C35BB1224690}">
      <text>
        <r>
          <rPr>
            <sz val="8"/>
            <color indexed="81"/>
            <rFont val="Arial"/>
            <family val="2"/>
            <charset val="238"/>
          </rPr>
          <t>Imported cases included.</t>
        </r>
        <r>
          <rPr>
            <sz val="8"/>
            <color indexed="81"/>
            <rFont val="Tahoma"/>
            <family val="2"/>
            <charset val="23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437F86B-44F9-49F4-B43B-984219914871}">
      <text>
        <r>
          <rPr>
            <sz val="8"/>
            <color indexed="81"/>
            <rFont val="Tahoma"/>
            <family val="2"/>
            <charset val="238"/>
          </rPr>
          <t>Diseases per hundred thousand inhabitants of corresponding age. Source: Johan Béla National Centre for Epidemiology.</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D42E669-3E29-446B-8D32-7A3A3CA4F932}">
      <text>
        <r>
          <rPr>
            <sz val="8"/>
            <color indexed="81"/>
            <rFont val="Arial"/>
            <family val="2"/>
            <charset val="238"/>
          </rPr>
          <t>Source: National Institute of Food Safety and Nutrition.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F2E4723-D490-46F9-ADB1-007DFD183D89}">
      <text>
        <r>
          <rPr>
            <sz val="8"/>
            <color indexed="81"/>
            <rFont val="Tahoma"/>
            <family val="2"/>
            <charset val="238"/>
          </rPr>
          <t>Source: Johan Béla National Centre for Epidemiology.</t>
        </r>
      </text>
    </comment>
    <comment ref="A37" authorId="0" shapeId="0" xr:uid="{6D72DBC6-5415-455A-8DE8-BE24420715E5}">
      <text>
        <r>
          <rPr>
            <sz val="8"/>
            <color indexed="81"/>
            <rFont val="Arial"/>
            <family val="2"/>
            <charset val="238"/>
          </rPr>
          <t>Without endangered professions.</t>
        </r>
        <r>
          <rPr>
            <sz val="8"/>
            <color indexed="81"/>
            <rFont val="Tahoma"/>
            <family val="2"/>
            <charset val="23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C10BE44-9FF7-41D3-BEE2-05CDF85F742E}">
      <text>
        <r>
          <rPr>
            <sz val="8"/>
            <color indexed="81"/>
            <rFont val="Tahoma"/>
            <family val="2"/>
            <charset val="238"/>
          </rPr>
          <t>Source: Korányi National Institute of TB and Pulmonology.</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A368CDF-B0F2-492D-8A16-53645422EA52}">
      <text>
        <r>
          <rPr>
            <sz val="8"/>
            <color indexed="81"/>
            <rFont val="Tahoma"/>
            <family val="2"/>
            <charset val="238"/>
          </rPr>
          <t>Source: National Center For Epidemiology</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6A3C081-07E6-4A93-8CFF-2D58D39CFF61}">
      <text>
        <r>
          <rPr>
            <sz val="8"/>
            <color indexed="81"/>
            <rFont val="Tahoma"/>
            <family val="2"/>
            <charset val="238"/>
          </rPr>
          <t>Source: National Istitute of Psychiatry and Neurology.</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E655E3D-0729-47F0-89C1-7DE2822C694D}">
      <text>
        <r>
          <rPr>
            <sz val="8"/>
            <color indexed="81"/>
            <rFont val="Tahoma"/>
            <family val="2"/>
            <charset val="238"/>
          </rPr>
          <t>Source: National Istitute of Psychiatry and Neurology.</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040F3F0-EAEB-499B-BD57-F01E845C58DF}">
      <text>
        <r>
          <rPr>
            <sz val="8"/>
            <color indexed="81"/>
            <rFont val="Tahoma"/>
            <family val="2"/>
            <charset val="238"/>
          </rPr>
          <t>Source: Until 2002 National Institute of Psychiatry and Neurology, in 2003 National Institute of Addictology, from 2004 National Institute of Addictology and National Institute of Forensic Medicine.</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F6F2506-1951-4AA6-A905-2388B23F1D6C}">
      <text>
        <r>
          <rPr>
            <sz val="8"/>
            <color indexed="81"/>
            <rFont val="Tahoma"/>
            <family val="2"/>
            <charset val="238"/>
          </rPr>
          <t>Source:Till 2002 National Institute of Psychiatry and Neurology, from 2003 National Institute of Addictology.</t>
        </r>
      </text>
    </comment>
    <comment ref="A19" authorId="0" shapeId="0" xr:uid="{A8BB6A77-5E69-45CB-B362-04E72CD97FE1}">
      <text>
        <r>
          <rPr>
            <sz val="8"/>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r>
          <rPr>
            <b/>
            <sz val="8"/>
            <color indexed="81"/>
            <rFont val="Tahoma"/>
            <family val="2"/>
            <charset val="238"/>
          </rPr>
          <t xml:space="preserve">
</t>
        </r>
        <r>
          <rPr>
            <sz val="8"/>
            <color indexed="81"/>
            <rFont val="Tahoma"/>
            <family val="2"/>
            <charset val="238"/>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995E088-039A-4B76-A806-1872D66B4AA2}">
      <text>
        <r>
          <rPr>
            <sz val="8"/>
            <color indexed="81"/>
            <rFont val="Arial"/>
            <family val="2"/>
            <charset val="238"/>
          </rPr>
          <t>Source: National Medical Assessment Instituteof the National Health Insurance Fund Administration.</t>
        </r>
        <r>
          <rPr>
            <sz val="8"/>
            <color indexed="81"/>
            <rFont val="Tahoma"/>
            <family val="2"/>
            <charset val="238"/>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853DFBC2-3B4C-4B2C-A57C-5FC31723BEDB}">
      <text>
        <r>
          <rPr>
            <sz val="8"/>
            <color indexed="81"/>
            <rFont val="Tahoma"/>
            <family val="2"/>
            <charset val="238"/>
          </rPr>
          <t xml:space="preserve">Including haulers, tractors, dumpers and special purpose vehicles.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839AB84-B0B6-40BD-A945-A01200F2F80C}">
      <text>
        <r>
          <rPr>
            <sz val="8"/>
            <color indexed="81"/>
            <rFont val="Tahoma"/>
            <family val="2"/>
            <charset val="238"/>
          </rPr>
          <t>* Up to the age of 14.</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A48611E3-82BC-4812-9734-B77EA0242788}">
      <text>
        <r>
          <rPr>
            <sz val="8"/>
            <color indexed="81"/>
            <rFont val="Tahoma"/>
            <family val="2"/>
            <charset val="238"/>
          </rPr>
          <t>2005-től a kézi feldolgozási módszert felváltotta a halálokok automatikus feldolgozás, mely során a szöveges haláloki bejegyzések 
kódolása és a statisztikában közölt elsődleges halálok kiválasztása gépi úton készül. 
Since 2005 manual data processing method has been replaced by automated processing of causes-of-death data, in which coding of diagnose texts and selection of underlying cause are carried out by a software.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917D01B-BF5F-4576-8A44-F4C44EC819AE}">
      <text>
        <r>
          <rPr>
            <sz val="8"/>
            <color indexed="81"/>
            <rFont val="Arial"/>
            <family val="2"/>
            <charset val="238"/>
          </rPr>
          <t>Approved hospital beds.
Source: National Health Insurance Fund Administration.</t>
        </r>
      </text>
    </comment>
    <comment ref="A2" authorId="0" shapeId="0" xr:uid="{80BBD16B-3470-4B76-884D-4BB3A9AA3C79}">
      <text>
        <r>
          <rPr>
            <sz val="8"/>
            <color indexed="81"/>
            <rFont val="Arial"/>
            <family val="2"/>
            <charset val="238"/>
          </rPr>
          <t>Since data of Ministry of Justice.</t>
        </r>
      </text>
    </comment>
    <comment ref="F2" authorId="0" shapeId="0" xr:uid="{575BA20A-1CDE-44E5-9F91-AC6ABB3D1D73}">
      <text>
        <r>
          <rPr>
            <sz val="8"/>
            <color indexed="81"/>
            <rFont val="Arial"/>
            <family val="2"/>
            <charset val="238"/>
          </rPr>
          <t>Hungarian State Railways (HSR)</t>
        </r>
        <r>
          <rPr>
            <sz val="8"/>
            <color indexed="81"/>
            <rFont val="Tahoma"/>
            <family val="2"/>
            <charset val="238"/>
          </rPr>
          <t>.</t>
        </r>
      </text>
    </comment>
    <comment ref="G2" authorId="0" shapeId="0" xr:uid="{C3AC7D70-2A64-412E-82C9-8BBA66174BEA}">
      <text>
        <r>
          <rPr>
            <sz val="8"/>
            <color indexed="81"/>
            <rFont val="Arial"/>
            <family val="2"/>
            <charset val="238"/>
          </rPr>
          <t>Ministry of Defence (MD), Ministry of Interior (MI).</t>
        </r>
      </text>
    </comment>
    <comment ref="A33" authorId="0" shapeId="0" xr:uid="{6583E960-993A-4F5D-9397-4FF9C7DE368B}">
      <text>
        <r>
          <rPr>
            <sz val="8"/>
            <color indexed="81"/>
            <rFont val="Tahoma"/>
            <family val="2"/>
            <charset val="238"/>
          </rPr>
          <t>There is no fixed ward structure.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C43A3B1-5BE3-41F6-93C2-D518CA4EC1AB}">
      <text>
        <r>
          <rPr>
            <sz val="8"/>
            <color indexed="81"/>
            <rFont val="Arial"/>
            <family val="2"/>
            <charset val="238"/>
          </rPr>
          <t>Source: Johan Béla” National Center for Epidemiology.</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55B4122-D952-4992-9A09-5E15AAA91B57}">
      <text>
        <r>
          <rPr>
            <sz val="8"/>
            <color indexed="81"/>
            <rFont val="Arial"/>
            <family val="2"/>
            <charset val="238"/>
          </rPr>
          <t xml:space="preserve">Source: National Medical Assessment Institute of the National Health Insurance Fund Administration.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4FDF615D-1AF5-4F67-8036-6CC1187F50C3}">
      <text>
        <r>
          <rPr>
            <sz val="8"/>
            <color indexed="81"/>
            <rFont val="Tahoma"/>
            <family val="2"/>
            <charset val="238"/>
          </rPr>
          <t>The threshold value of the significant rail accidents has been made conform to the EU standard since 2006. 
See methodology.</t>
        </r>
        <r>
          <rPr>
            <sz val="8"/>
            <color indexed="81"/>
            <rFont val="Tahoma"/>
            <family val="2"/>
            <charset val="238"/>
          </rPr>
          <t xml:space="preserve">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958AB6E-BC65-45F0-BDF5-BBBFE3BC03F1}">
      <text>
        <r>
          <rPr>
            <sz val="8"/>
            <color indexed="81"/>
            <rFont val="Arial"/>
            <family val="2"/>
            <charset val="238"/>
          </rPr>
          <t xml:space="preserve">Source: National Labour Safety and Labour Inspectorate, Mining Bureau of Hungary. </t>
        </r>
        <r>
          <rPr>
            <sz val="8"/>
            <color indexed="81"/>
            <rFont val="Tahoma"/>
            <family val="2"/>
            <charset val="238"/>
          </rPr>
          <t xml:space="preserve">
</t>
        </r>
      </text>
    </comment>
    <comment ref="A2" authorId="0" shapeId="0" xr:uid="{C88B6BDA-676F-4994-87A1-E88B3A84F2F6}">
      <text>
        <r>
          <rPr>
            <sz val="8"/>
            <color indexed="81"/>
            <rFont val="Tahoma"/>
            <family val="2"/>
            <charset val="238"/>
          </rPr>
          <t xml:space="preserve">Code: NACE Rev.1.1.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4F150B9-88BE-42B6-A6EA-AC23EA424821}">
      <text>
        <r>
          <rPr>
            <sz val="8"/>
            <color indexed="81"/>
            <rFont val="Tahoma"/>
            <family val="2"/>
            <charset val="238"/>
          </rPr>
          <t xml:space="preserve">Up to 1990 fires that caused material damage, since 1991 all fires.
Source: National Fire Guard of the Ministry of Interior.
</t>
        </r>
      </text>
    </comment>
  </commentList>
</comments>
</file>

<file path=xl/sharedStrings.xml><?xml version="1.0" encoding="utf-8"?>
<sst xmlns="http://schemas.openxmlformats.org/spreadsheetml/2006/main" count="1087" uniqueCount="720">
  <si>
    <t>Assistants</t>
  </si>
  <si>
    <t>Physiotherapist</t>
  </si>
  <si>
    <t>Midwives</t>
  </si>
  <si>
    <t>MCH nurses</t>
  </si>
  <si>
    <t>Nursing staff</t>
  </si>
  <si>
    <t xml:space="preserve">Pharmacists working in pharmacies </t>
  </si>
  <si>
    <t>Of which: dentists</t>
  </si>
  <si>
    <t>Total</t>
  </si>
  <si>
    <t xml:space="preserve">   in other towns and villages</t>
  </si>
  <si>
    <t xml:space="preserve">   inhabitants  in Budapest</t>
  </si>
  <si>
    <t xml:space="preserve">Physicians per ten thousand </t>
  </si>
  <si>
    <t xml:space="preserve">   in Budapest</t>
  </si>
  <si>
    <t>Number of physicians</t>
  </si>
  <si>
    <t>Denomination</t>
  </si>
  <si>
    <t>3.5.1. Physicians, pharmacists and other health care staff</t>
  </si>
  <si>
    <t>Number of district nurses</t>
  </si>
  <si>
    <t>patients sent to hospital, thousands</t>
  </si>
  <si>
    <t>patients directed to specialist’s consultation, thousands</t>
  </si>
  <si>
    <t>home visits,  thousands</t>
  </si>
  <si>
    <t>patients (cases) at the GP offices, thousands</t>
  </si>
  <si>
    <t>Of which:</t>
  </si>
  <si>
    <t>Patients, thousands</t>
  </si>
  <si>
    <t>Of which: 0–14 years old</t>
  </si>
  <si>
    <t>Registered inhabitants, thousands</t>
  </si>
  <si>
    <t xml:space="preserve">Inhabitants aged 60 and over per GP  </t>
  </si>
  <si>
    <t>in villages</t>
  </si>
  <si>
    <t>in other towns</t>
  </si>
  <si>
    <t>Of which: in Budapest</t>
  </si>
  <si>
    <t xml:space="preserve">Inhabitants per one GP </t>
  </si>
  <si>
    <t>Number of general practitioners (GPs)</t>
  </si>
  <si>
    <t>Service indices</t>
  </si>
  <si>
    <t>3.5.2. General practitioners' service</t>
  </si>
  <si>
    <t>Inhabitants per GP and family paediatrician</t>
  </si>
  <si>
    <t>children presented at well-baby consultations</t>
  </si>
  <si>
    <t>home visits, thousands</t>
  </si>
  <si>
    <t>number of patients at paediatricians,  thousands</t>
  </si>
  <si>
    <t>Number of patients, thousands</t>
  </si>
  <si>
    <t>Number of registered children, thousands</t>
  </si>
  <si>
    <t>Number of family paediatricians</t>
  </si>
  <si>
    <t>3.5.3. Family paediatricians' service</t>
  </si>
  <si>
    <t>Mortality rate, percent</t>
  </si>
  <si>
    <t>Bed occupancy rate, percent</t>
  </si>
  <si>
    <t>psychiatry and neurology</t>
  </si>
  <si>
    <t>wards for infectious diseases</t>
  </si>
  <si>
    <t>oto-rhino-laryngology</t>
  </si>
  <si>
    <t>paediatrics</t>
  </si>
  <si>
    <t>obstetrics and gynaecology</t>
  </si>
  <si>
    <t>surgery, traumatology</t>
  </si>
  <si>
    <t>internal medicine</t>
  </si>
  <si>
    <t>Of which by wards:</t>
  </si>
  <si>
    <t>Average length of nursing, days</t>
  </si>
  <si>
    <t>Nursing days, millions</t>
  </si>
  <si>
    <t>Patients discharged, millions</t>
  </si>
  <si>
    <t>in other towns and villages</t>
  </si>
  <si>
    <t xml:space="preserve"> in Budapest</t>
  </si>
  <si>
    <t>Hospital beds per ten thousand inhabitants</t>
  </si>
  <si>
    <t>Nurses and other health care staff per hundred hospital beds</t>
  </si>
  <si>
    <t>Physicians per hundred hospital beds</t>
  </si>
  <si>
    <t>Nurses and other health care staff</t>
  </si>
  <si>
    <t xml:space="preserve">Physicians </t>
  </si>
  <si>
    <t>pulmonary and TB</t>
  </si>
  <si>
    <t>Hospital beds in operation, total</t>
  </si>
  <si>
    <t>Hospitals</t>
  </si>
  <si>
    <t>3.5.4. Hospitals</t>
  </si>
  <si>
    <t xml:space="preserve">Total </t>
  </si>
  <si>
    <t>-</t>
  </si>
  <si>
    <t>Other</t>
  </si>
  <si>
    <t>Dietetics</t>
  </si>
  <si>
    <t>Health occupations by pedagogical qualification</t>
  </si>
  <si>
    <t>Psychology</t>
  </si>
  <si>
    <t>Clinical pharmacology and medicine supply of institutes</t>
  </si>
  <si>
    <t>Medical genetics</t>
  </si>
  <si>
    <t>Nuclear medicine (isotope diagnostics and therapy)</t>
  </si>
  <si>
    <t>Transfusiology and activity of tissue bank</t>
  </si>
  <si>
    <t>Physicotherapy</t>
  </si>
  <si>
    <t>Special diagnostics</t>
  </si>
  <si>
    <t>Pathology</t>
  </si>
  <si>
    <t>Ultrasonic diagnostic and therapy</t>
  </si>
  <si>
    <t>Tomography</t>
  </si>
  <si>
    <t xml:space="preserve"> X-ray diagnostic and therapy</t>
  </si>
  <si>
    <t xml:space="preserve"> Laboratory diagnostics </t>
  </si>
  <si>
    <t>Oxyology</t>
  </si>
  <si>
    <t>Cardiology</t>
  </si>
  <si>
    <t>Occupation medicine</t>
  </si>
  <si>
    <t>Medical rehabilitation</t>
  </si>
  <si>
    <t>Pulmonology</t>
  </si>
  <si>
    <t>Psychiatry</t>
  </si>
  <si>
    <t>Infectology</t>
  </si>
  <si>
    <t xml:space="preserve">Anaesthesiology and intensive care </t>
  </si>
  <si>
    <t>Rheumatology</t>
  </si>
  <si>
    <t>Dentistry</t>
  </si>
  <si>
    <t>Oncology</t>
  </si>
  <si>
    <t>Urology</t>
  </si>
  <si>
    <t>Orthopaedics</t>
  </si>
  <si>
    <t>Neurology</t>
  </si>
  <si>
    <t>Dermato-venereology</t>
  </si>
  <si>
    <t>Ophthalmology</t>
  </si>
  <si>
    <t>Oto-rhino-laryngology</t>
  </si>
  <si>
    <t xml:space="preserve">Neonatology and  paediatrics  </t>
  </si>
  <si>
    <t>Obstetrics and gynaecology</t>
  </si>
  <si>
    <t>Traumatology</t>
  </si>
  <si>
    <t>Surgery</t>
  </si>
  <si>
    <t>Internal medicine</t>
  </si>
  <si>
    <t>Working hours performed by non-specialists</t>
  </si>
  <si>
    <t>Working hours performed by specialists</t>
  </si>
  <si>
    <t>Interventions</t>
  </si>
  <si>
    <t>Cases of attendances</t>
  </si>
  <si>
    <t>Field of specialization</t>
  </si>
  <si>
    <t>3.5.5. Main data on outpatient service by fields of specialization, 2006</t>
  </si>
  <si>
    <t>Number of finished cases</t>
  </si>
  <si>
    <t>Of which: removable</t>
  </si>
  <si>
    <t>Prepared dental plates</t>
  </si>
  <si>
    <t>Of which: new patients</t>
  </si>
  <si>
    <t>Number of patients</t>
  </si>
  <si>
    <t>Orthodontia</t>
  </si>
  <si>
    <t xml:space="preserve">Plate replacements     </t>
  </si>
  <si>
    <t>Bridges placed</t>
  </si>
  <si>
    <t>Crowns placed</t>
  </si>
  <si>
    <t>Scale removals</t>
  </si>
  <si>
    <t>Root-fillings</t>
  </si>
  <si>
    <t>Permanent fillings</t>
  </si>
  <si>
    <t>Tooth-extractions</t>
  </si>
  <si>
    <t>Surgical interventions</t>
  </si>
  <si>
    <t>Dental X-ray</t>
  </si>
  <si>
    <t>Number of attending patients</t>
  </si>
  <si>
    <t>Adult dentistry</t>
  </si>
  <si>
    <t xml:space="preserve">  extractions</t>
  </si>
  <si>
    <t xml:space="preserve">  root-fillings</t>
  </si>
  <si>
    <t xml:space="preserve">  fillings</t>
  </si>
  <si>
    <t xml:space="preserve">Permanent tooth </t>
  </si>
  <si>
    <t>pulpotomies</t>
  </si>
  <si>
    <t>fillings</t>
  </si>
  <si>
    <t xml:space="preserve">Milk-tooth </t>
  </si>
  <si>
    <t>Paedodontics</t>
  </si>
  <si>
    <t xml:space="preserve">Denomination </t>
  </si>
  <si>
    <t>3.5.6. Dental care</t>
  </si>
  <si>
    <t>Registered patients in care, thousands</t>
  </si>
  <si>
    <t>first aid, thousands</t>
  </si>
  <si>
    <t xml:space="preserve">aptitude medical examinations and screening tests, thousands </t>
  </si>
  <si>
    <t>Physicians providing occupational health care full time</t>
  </si>
  <si>
    <t>Units provided  with occupational health service</t>
  </si>
  <si>
    <t>3.5.7. Occupational health service</t>
  </si>
  <si>
    <r>
      <t>non-public pharmacies of hospitals</t>
    </r>
    <r>
      <rPr>
        <i/>
        <vertAlign val="superscript"/>
        <sz val="8"/>
        <rFont val="Arial"/>
        <family val="2"/>
        <charset val="238"/>
      </rPr>
      <t/>
    </r>
  </si>
  <si>
    <t>Pharmacies of institutes</t>
  </si>
  <si>
    <t>portable pharmacy</t>
  </si>
  <si>
    <t>branch pharmacy</t>
  </si>
  <si>
    <t>Other pharmacies belonging to private pharmacies for the public</t>
  </si>
  <si>
    <t>Private pharmacies for the public</t>
  </si>
  <si>
    <t>3.5.8. Pharmacies</t>
  </si>
  <si>
    <t>Consumer price index of medicaments and therapeutical equipment, %</t>
  </si>
  <si>
    <t>Share of HI subsidy, %</t>
  </si>
  <si>
    <t>Share of payment from the budget, %</t>
  </si>
  <si>
    <t>Share of reimbursement by consumers, %</t>
  </si>
  <si>
    <t>Of which: subsidized, total million HUF</t>
  </si>
  <si>
    <t>Gross turnover (at consumer prices), million HUF</t>
  </si>
  <si>
    <t>3.5.9. Public medicament turnover</t>
  </si>
  <si>
    <t>Of which: full blood</t>
  </si>
  <si>
    <t>Number of blood drawings</t>
  </si>
  <si>
    <t>proportion, percent</t>
  </si>
  <si>
    <t>number</t>
  </si>
  <si>
    <t>Of which unsuited donor:</t>
  </si>
  <si>
    <t>Number of donors' examinations</t>
  </si>
  <si>
    <t>Number of stations</t>
  </si>
  <si>
    <t>3.5.10. Blood supply</t>
  </si>
  <si>
    <t>drunken wounded</t>
  </si>
  <si>
    <t>suicide and attempted suicide</t>
  </si>
  <si>
    <t>lethal cases</t>
  </si>
  <si>
    <t>functional sickness</t>
  </si>
  <si>
    <t>mental and psychiatric disorder</t>
  </si>
  <si>
    <t>internal disease</t>
  </si>
  <si>
    <t>poisoning</t>
  </si>
  <si>
    <t>Rescue cases, thousands</t>
  </si>
  <si>
    <t>simple patients' transport</t>
  </si>
  <si>
    <t>without physician's instruction</t>
  </si>
  <si>
    <t>delivery</t>
  </si>
  <si>
    <t>rescue</t>
  </si>
  <si>
    <t>Ambulance tasks, thousands</t>
  </si>
  <si>
    <t>First aid, thousands</t>
  </si>
  <si>
    <t>ambulance nurses</t>
  </si>
  <si>
    <t>ambulance officers</t>
  </si>
  <si>
    <t>ambulance doctors</t>
  </si>
  <si>
    <t xml:space="preserve">Of which: </t>
  </si>
  <si>
    <t xml:space="preserve">Persons working in ambulance stations </t>
  </si>
  <si>
    <t>Emergency aircrafts</t>
  </si>
  <si>
    <t>emergency ambulance cars</t>
  </si>
  <si>
    <t>Ambulance cars</t>
  </si>
  <si>
    <t>Ambulance stations</t>
  </si>
  <si>
    <t>3.5.11. National Ambulance Service</t>
  </si>
  <si>
    <t>Epilepsy</t>
  </si>
  <si>
    <t>G 40</t>
  </si>
  <si>
    <t>Anaemia</t>
  </si>
  <si>
    <t>D 50-D 64</t>
  </si>
  <si>
    <t>Essential benign hypertension</t>
  </si>
  <si>
    <t>I 10; I 15</t>
  </si>
  <si>
    <t>Childhood behaviour disorders</t>
  </si>
  <si>
    <t>F 90-94</t>
  </si>
  <si>
    <t>Rhinitis allergy</t>
  </si>
  <si>
    <t>J 30.1-30.4</t>
  </si>
  <si>
    <t>Asthma bronchiale spastica</t>
  </si>
  <si>
    <t>J 45</t>
  </si>
  <si>
    <t>Obesity</t>
  </si>
  <si>
    <t>E 66</t>
  </si>
  <si>
    <t>Surdity and hearing defect</t>
  </si>
  <si>
    <t>H90; H91</t>
  </si>
  <si>
    <t>Strabismus</t>
  </si>
  <si>
    <t>H 49.50</t>
  </si>
  <si>
    <t>Ametropia (excluding strabismus)</t>
  </si>
  <si>
    <t>H 52</t>
  </si>
  <si>
    <t>Pronation</t>
  </si>
  <si>
    <t>M 21.4</t>
  </si>
  <si>
    <t>Deformation of bones, cartilage</t>
  </si>
  <si>
    <t>R 29.3</t>
  </si>
  <si>
    <t>Girls</t>
  </si>
  <si>
    <t>Behaviour disorders in childhood</t>
  </si>
  <si>
    <t>Deformation of bones,  cartilage</t>
  </si>
  <si>
    <t>Boys</t>
  </si>
  <si>
    <t>years old</t>
  </si>
  <si>
    <t>Students aged</t>
  </si>
  <si>
    <t>5 years old children at kindergarten</t>
  </si>
  <si>
    <t>(according to ICD Rev. X.)</t>
  </si>
  <si>
    <t>Code</t>
  </si>
  <si>
    <t>3.5.12. Most frequent diseases and malformations of children in kindergarten and school age 2005/2006 [per one thousand children examined]</t>
  </si>
  <si>
    <t>Congenital malformations of the circulatory system (Q20–Q28)</t>
  </si>
  <si>
    <t>Congenital malformations of the nervous system (Q00–Q07)</t>
  </si>
  <si>
    <t>Deforming dorsopathies (M40–M43)</t>
  </si>
  <si>
    <t>Asthma (J45)</t>
  </si>
  <si>
    <t>Epilepsia (G40)</t>
  </si>
  <si>
    <t>Diabetes mellitus (E10–E14)</t>
  </si>
  <si>
    <t>Of which: iron deficiency anaemia (D50)</t>
  </si>
  <si>
    <t>Diseases of blood and blood-forming organs and cer- tain disorders involving the immune mechanism (D50–D89)</t>
  </si>
  <si>
    <t>Diseases per ten thousand inhabitants, girls</t>
  </si>
  <si>
    <t>Diseases of blood and blood-forming organs and cer- tain disorders involving the immune mechanism (D50-D89)</t>
  </si>
  <si>
    <t>Diseases per ten thousand inhabitants, boys</t>
  </si>
  <si>
    <t xml:space="preserve">15–18 </t>
  </si>
  <si>
    <t>5–14</t>
  </si>
  <si>
    <t xml:space="preserve">1–4 </t>
  </si>
  <si>
    <t>months old</t>
  </si>
  <si>
    <t>Diseases (according to ICD Revision X.)</t>
  </si>
  <si>
    <t>3.5.13. Some important diseases of children aged 0–18 registered at the general practitioners' and family paediatricians' service, 2005</t>
  </si>
  <si>
    <t>Disorders of bone density and structure (M80–M85)</t>
  </si>
  <si>
    <t>Deforming dorsopathies and spondylopathies (M40–M49)</t>
  </si>
  <si>
    <t>Diseases of liver (K70–K77)</t>
  </si>
  <si>
    <t>Gastric, duodenal and gastrojejunal ulcer (K25–K28)</t>
  </si>
  <si>
    <t>From chronic lower respiratory diseases (J40–J44)</t>
  </si>
  <si>
    <t>Cerebrovascular diseases (I60–I69)</t>
  </si>
  <si>
    <t>Ischaemic heart diseases (I20–I25)</t>
  </si>
  <si>
    <t>Hypertensive diseases (I10–I15)</t>
  </si>
  <si>
    <t>Conductive and sensorineural hearing loss and other hearing loss (H90, H91)</t>
  </si>
  <si>
    <t>Diseases per ten thousand inhabitants, females</t>
  </si>
  <si>
    <t>Diseases per ten thousand inhabitants, males</t>
  </si>
  <si>
    <t>75–</t>
  </si>
  <si>
    <t>65–74</t>
  </si>
  <si>
    <t>55–64</t>
  </si>
  <si>
    <t>45–54</t>
  </si>
  <si>
    <t>35–44</t>
  </si>
  <si>
    <t>25–34</t>
  </si>
  <si>
    <t>19–24</t>
  </si>
  <si>
    <t>Age-groups, years</t>
  </si>
  <si>
    <t>3.5.14. Some important diseases of persons aged 19 and over registered at the general practitioners' service, 2005</t>
  </si>
  <si>
    <t>Budapest</t>
  </si>
  <si>
    <t>200 000–</t>
  </si>
  <si>
    <t>100 000–199 999</t>
  </si>
  <si>
    <t xml:space="preserve">  50 000–  99 999   </t>
  </si>
  <si>
    <t xml:space="preserve">  20 000–  49 999</t>
  </si>
  <si>
    <t xml:space="preserve">  10 000–  19 999</t>
  </si>
  <si>
    <t xml:space="preserve">    5 000–    9 999</t>
  </si>
  <si>
    <t xml:space="preserve">    2 000–    4 999</t>
  </si>
  <si>
    <t xml:space="preserve">    1 000–    1 999</t>
  </si>
  <si>
    <t xml:space="preserve">       500–       999</t>
  </si>
  <si>
    <t xml:space="preserve">       200–       499</t>
  </si>
  <si>
    <t xml:space="preserve">             –       199 </t>
  </si>
  <si>
    <t>pharmacies</t>
  </si>
  <si>
    <t xml:space="preserve">mother and child  health nurse  </t>
  </si>
  <si>
    <t>hospital</t>
  </si>
  <si>
    <t>family paediatrist</t>
  </si>
  <si>
    <t>General Practitioner</t>
  </si>
  <si>
    <t>Rate of settlements with</t>
  </si>
  <si>
    <t>Population size-groups, persons</t>
  </si>
  <si>
    <t>3.5.15. Health care institutions by population size-groups of settlements, 2006 [percent]</t>
  </si>
  <si>
    <t>Anonym</t>
  </si>
  <si>
    <t>Females</t>
  </si>
  <si>
    <t>Males</t>
  </si>
  <si>
    <t>Year</t>
  </si>
  <si>
    <t>3.5.16. Number of registered HIV-infected persons</t>
  </si>
  <si>
    <t>total</t>
  </si>
  <si>
    <t>females</t>
  </si>
  <si>
    <t>males</t>
  </si>
  <si>
    <t>Number of the deceased</t>
  </si>
  <si>
    <t>Number of persons who got the disease</t>
  </si>
  <si>
    <t>3.5.17. Acquired Immune Deficiency Syndrome (AIDS)</t>
  </si>
  <si>
    <t>AIDS</t>
  </si>
  <si>
    <t>Tetanus</t>
  </si>
  <si>
    <t>Lyme disease</t>
  </si>
  <si>
    <t>Encephalitis infectious</t>
  </si>
  <si>
    <t>Serous meningitis</t>
  </si>
  <si>
    <t xml:space="preserve">Other meningitis purulenta </t>
  </si>
  <si>
    <t>Meningococcal mengingitis</t>
  </si>
  <si>
    <t>Meningitis purulenta</t>
  </si>
  <si>
    <t>Varicella</t>
  </si>
  <si>
    <t xml:space="preserve">Epidemic parotitis </t>
  </si>
  <si>
    <t>Rubella</t>
  </si>
  <si>
    <t>Scarlet fever</t>
  </si>
  <si>
    <t>Viral hepatitis</t>
  </si>
  <si>
    <t>Enteritis infectious</t>
  </si>
  <si>
    <t>Campylobacter enteritis</t>
  </si>
  <si>
    <t>Dysentery</t>
  </si>
  <si>
    <t>Salmonellosis</t>
  </si>
  <si>
    <t xml:space="preserve"> Disease</t>
  </si>
  <si>
    <t>3.5.18. Infectious diseases reported</t>
  </si>
  <si>
    <t>Epidemic parotitis</t>
  </si>
  <si>
    <t>Viral hepatitis epidemical</t>
  </si>
  <si>
    <t>Aged 60 years and older</t>
  </si>
  <si>
    <t>40–59</t>
  </si>
  <si>
    <t>15–39</t>
  </si>
  <si>
    <t>7–14</t>
  </si>
  <si>
    <t>3–6</t>
  </si>
  <si>
    <t>1–2</t>
  </si>
  <si>
    <t>Aged under 1 year</t>
  </si>
  <si>
    <t>Betegség</t>
  </si>
  <si>
    <t>3.5.19. Frequency of major infectious diseases, 2006</t>
  </si>
  <si>
    <t>Persons diseased per hundred thousand inhabitants</t>
  </si>
  <si>
    <t>Persons died due to food poisoning</t>
  </si>
  <si>
    <t>Number of deseased</t>
  </si>
  <si>
    <t>Cases</t>
  </si>
  <si>
    <t>Years</t>
  </si>
  <si>
    <t>3.5.20. Food poisonings reported</t>
  </si>
  <si>
    <t>Rabies</t>
  </si>
  <si>
    <t>Parotitis</t>
  </si>
  <si>
    <t xml:space="preserve">Rubeola </t>
  </si>
  <si>
    <t>Hepatitis (immunoglobulin)</t>
  </si>
  <si>
    <t>Typhoid fever</t>
  </si>
  <si>
    <t>Compulsory vaccination at risk persons</t>
  </si>
  <si>
    <t>..</t>
  </si>
  <si>
    <t>Hepatitis A-B</t>
  </si>
  <si>
    <t>Hepatitis B</t>
  </si>
  <si>
    <t>Hepatitis A</t>
  </si>
  <si>
    <t xml:space="preserve">Gamma-globulin hepatitis infectious </t>
  </si>
  <si>
    <t>Oral poliovirus</t>
  </si>
  <si>
    <t>Measles-mumps-rubella</t>
  </si>
  <si>
    <t>Diphtheria</t>
  </si>
  <si>
    <t xml:space="preserve">Cholera </t>
  </si>
  <si>
    <t>135,Y)</t>
  </si>
  <si>
    <t>Febris ftava</t>
  </si>
  <si>
    <t>Vaccination connected to international travel</t>
  </si>
  <si>
    <t>Hepatitis B III.</t>
  </si>
  <si>
    <t>Hepatitis B II.</t>
  </si>
  <si>
    <t>Hepatitis B I.</t>
  </si>
  <si>
    <t>Measles revaccinations</t>
  </si>
  <si>
    <t>DT</t>
  </si>
  <si>
    <t>DPT III. + OPV</t>
  </si>
  <si>
    <t>DPT II. + OPV</t>
  </si>
  <si>
    <t>MMR</t>
  </si>
  <si>
    <t>MMR + OPV</t>
  </si>
  <si>
    <t>DPT I/a+IPV+Hib (4 month)</t>
  </si>
  <si>
    <t>DPT I/c + OPV+ Hib I/c</t>
  </si>
  <si>
    <t>DPT I/a+IPV+Hib (3 month)</t>
  </si>
  <si>
    <t>DPT I/b + OPV+ Hib I/b</t>
  </si>
  <si>
    <t>DPT I/c + OPV</t>
  </si>
  <si>
    <t>DPT I/b + OPV</t>
  </si>
  <si>
    <t>DPT I/a + IPV+Hib (2 month)</t>
  </si>
  <si>
    <t>DPT I/a + IPV</t>
  </si>
  <si>
    <t>Hib I/a</t>
  </si>
  <si>
    <t>BCG</t>
  </si>
  <si>
    <t>Number of vaccinated persons</t>
  </si>
  <si>
    <t xml:space="preserve"> Type of vaccination</t>
  </si>
  <si>
    <t>3.5.21. Number of people vaccinated</t>
  </si>
  <si>
    <t>Patients with inactive TB</t>
  </si>
  <si>
    <t>Registered patients with active TB</t>
  </si>
  <si>
    <t>disease of pulmonary circulation</t>
  </si>
  <si>
    <t>hay fever</t>
  </si>
  <si>
    <t xml:space="preserve">pneumoconiosis due to inhalation of dust </t>
  </si>
  <si>
    <t>bronchiectasis</t>
  </si>
  <si>
    <t>malignant neoplasm of bronchus</t>
  </si>
  <si>
    <t>bronchial asthma</t>
  </si>
  <si>
    <t xml:space="preserve">chronic bronchitis  </t>
  </si>
  <si>
    <t xml:space="preserve">Registered non-TB pulmonary patients  </t>
  </si>
  <si>
    <t>TB mortality</t>
  </si>
  <si>
    <t>new TB patients</t>
  </si>
  <si>
    <t>Per ten thousand inhabitants</t>
  </si>
  <si>
    <t>New TB patients</t>
  </si>
  <si>
    <t xml:space="preserve">examinations of registered TB patients, thousands </t>
  </si>
  <si>
    <t>Dispensaries</t>
  </si>
  <si>
    <t>Pulmonary dispensaries</t>
  </si>
  <si>
    <t>with malignant neoplasm of trachea, bronchus and lung</t>
  </si>
  <si>
    <t>with TB pulmonary</t>
  </si>
  <si>
    <t xml:space="preserve">From a hundred new patients found by screening </t>
  </si>
  <si>
    <t xml:space="preserve">directed to further examinations, thousands </t>
  </si>
  <si>
    <t>Pulmonary screenings, thousands</t>
  </si>
  <si>
    <t>Stations</t>
  </si>
  <si>
    <t>Pulmonary screening stations</t>
  </si>
  <si>
    <t xml:space="preserve"> Denomination</t>
  </si>
  <si>
    <t>3.5.22. Care of patients with TB and pulmonary disease</t>
  </si>
  <si>
    <t>syphilitic patients</t>
  </si>
  <si>
    <t>patients with gonorrhoea</t>
  </si>
  <si>
    <t>New venereal patients</t>
  </si>
  <si>
    <t>Registered patients with syphilis</t>
  </si>
  <si>
    <t xml:space="preserve">serological screenings for syphilis, thousands </t>
  </si>
  <si>
    <t>Number of dispensaries</t>
  </si>
  <si>
    <t>3.5.23. Care of patients with venereal and skin diseases</t>
  </si>
  <si>
    <t>New patients with neurotic and mental disorders per ten thousand inhabitants</t>
  </si>
  <si>
    <t xml:space="preserve">Registered patients with neurotic and mental disorders per ten thousand inhabitants  </t>
  </si>
  <si>
    <t>New patients taken in care</t>
  </si>
  <si>
    <t xml:space="preserve">65– </t>
  </si>
  <si>
    <t xml:space="preserve">55–64 </t>
  </si>
  <si>
    <t xml:space="preserve">20–54 </t>
  </si>
  <si>
    <t xml:space="preserve">  0–19 </t>
  </si>
  <si>
    <t>Registered patients in care by age groups, aged</t>
  </si>
  <si>
    <t xml:space="preserve"> females</t>
  </si>
  <si>
    <t>Registered patients in care</t>
  </si>
  <si>
    <t>patients cared in the dispensaries, thousands</t>
  </si>
  <si>
    <t>3.5.24. Care of patients with psychiatric (neurotic and mental) disorder</t>
  </si>
  <si>
    <t>15–19</t>
  </si>
  <si>
    <t>10–14</t>
  </si>
  <si>
    <t xml:space="preserve">  5–  9</t>
  </si>
  <si>
    <t xml:space="preserve">  0–  4</t>
  </si>
  <si>
    <t>3.5.25. Care of juvenile patients with psychiatric (neurotic and mental) disorders</t>
  </si>
  <si>
    <t>Other drugs</t>
  </si>
  <si>
    <t>Organic solvents</t>
  </si>
  <si>
    <t>Polytoxicomania</t>
  </si>
  <si>
    <t>Sedative type</t>
  </si>
  <si>
    <t>Amphetamine type</t>
  </si>
  <si>
    <t>Hallucinogens</t>
  </si>
  <si>
    <t>Cannabis type</t>
  </si>
  <si>
    <t>Cocaine type</t>
  </si>
  <si>
    <t>Opiate type</t>
  </si>
  <si>
    <t>Distribution of patients attending during the year by main types of drugs, %</t>
  </si>
  <si>
    <t>Patients attending during the year</t>
  </si>
  <si>
    <t>New patients attending on the first occasion during the year</t>
  </si>
  <si>
    <t>3.5.26. Registered drug consumers</t>
  </si>
  <si>
    <t>Number of persons deceased due to alcoholic liver diseases</t>
  </si>
  <si>
    <t>Registered alcohol addicts per ten thousand inhabitants</t>
  </si>
  <si>
    <t>65 years and over</t>
  </si>
  <si>
    <t>55–64 years</t>
  </si>
  <si>
    <t>35–54 years</t>
  </si>
  <si>
    <t>20–34 years</t>
  </si>
  <si>
    <t>aged under 20 years</t>
  </si>
  <si>
    <t>Alcohol addicts in addictology dispensaries</t>
  </si>
  <si>
    <t xml:space="preserve">Number of registered alcohol addicts </t>
  </si>
  <si>
    <t>Estimated number of alcohol addicts,  thousands</t>
  </si>
  <si>
    <t>3.5.27. Alcohol addicts</t>
  </si>
  <si>
    <t>Disability category III</t>
  </si>
  <si>
    <t>Disability category II</t>
  </si>
  <si>
    <t>Disability category I</t>
  </si>
  <si>
    <t>3.5.28. Number of new disabled by degree of disability</t>
  </si>
  <si>
    <t>Of which in Budapest</t>
  </si>
  <si>
    <t xml:space="preserve">total </t>
  </si>
  <si>
    <t>slightly injured</t>
  </si>
  <si>
    <t>seriously injured</t>
  </si>
  <si>
    <t>killed</t>
  </si>
  <si>
    <t>with slight injuries</t>
  </si>
  <si>
    <t xml:space="preserve"> with serious injuries</t>
  </si>
  <si>
    <t>Persons</t>
  </si>
  <si>
    <t>Accidents</t>
  </si>
  <si>
    <t>Fatal accidents</t>
  </si>
  <si>
    <t>3.5.29. Road accidents causing personal injury</t>
  </si>
  <si>
    <t>pedestrians, passengers</t>
  </si>
  <si>
    <t>drivers of bicycles, motorscooters</t>
  </si>
  <si>
    <t>drivers of bicycles, motor-scooters</t>
  </si>
  <si>
    <t>drivers of passenger cars</t>
  </si>
  <si>
    <t>Accidents caused by drunken persons as a % of all accidents</t>
  </si>
  <si>
    <t>Of which drunken persons</t>
  </si>
  <si>
    <t>Drunken causers</t>
  </si>
  <si>
    <t>3.5.30. Road accidents with personal injury caused by drunken persons</t>
  </si>
  <si>
    <t>Other causes</t>
  </si>
  <si>
    <t>Passengers' faults</t>
  </si>
  <si>
    <t>Pedestrians' faults</t>
  </si>
  <si>
    <t>Defect of road and track</t>
  </si>
  <si>
    <t>Technical defects of vehicles</t>
  </si>
  <si>
    <t>Drivers' faults, total</t>
  </si>
  <si>
    <t>Other faults of drivers</t>
  </si>
  <si>
    <t>Violation of lighting regulations</t>
  </si>
  <si>
    <t>Non-observance of obligatory stopping</t>
  </si>
  <si>
    <t>non-observance of spacing</t>
  </si>
  <si>
    <t>irregular use of the left side of the roadway</t>
  </si>
  <si>
    <t>at turning to the left</t>
  </si>
  <si>
    <t>Non-observance of regulations concerning changing of direction and turning</t>
  </si>
  <si>
    <t>on pedestrian crossing</t>
  </si>
  <si>
    <t>against the road signs</t>
  </si>
  <si>
    <t>Denied priority</t>
  </si>
  <si>
    <t>Non-observance of rules for overtaking</t>
  </si>
  <si>
    <t>in relation to the weather and lighting conditions</t>
  </si>
  <si>
    <t>in relation to the traffic conditions</t>
  </si>
  <si>
    <t>in relation to the road surface conditions</t>
  </si>
  <si>
    <t>Inappropriate speed</t>
  </si>
  <si>
    <t>By causes of accidents</t>
  </si>
  <si>
    <t>Other accidents</t>
  </si>
  <si>
    <t>Collision with pedestrians</t>
  </si>
  <si>
    <t>Accident of passengers</t>
  </si>
  <si>
    <t>Slipping, skidding, capsizing, off the road without crashing</t>
  </si>
  <si>
    <t>Collision with objects</t>
  </si>
  <si>
    <t>Collision with parking vehicle</t>
  </si>
  <si>
    <t>Collision of  vehicles in motion</t>
  </si>
  <si>
    <t>By types of  accidents</t>
  </si>
  <si>
    <t>of which in Budapest</t>
  </si>
  <si>
    <t>Percentage distribution</t>
  </si>
  <si>
    <t>3.5.31. Road accidents causing personal injury by types and causes of accidents, 2006</t>
  </si>
  <si>
    <t>Passengers</t>
  </si>
  <si>
    <t xml:space="preserve">Pedestrians </t>
  </si>
  <si>
    <t>Other vehicles</t>
  </si>
  <si>
    <t>Motor-scooters</t>
  </si>
  <si>
    <t>Bicycles</t>
  </si>
  <si>
    <t>Trams, trolley-buses</t>
  </si>
  <si>
    <t>Buses</t>
  </si>
  <si>
    <t>Trucks</t>
  </si>
  <si>
    <t>Motorcycles</t>
  </si>
  <si>
    <t>Passenger cars</t>
  </si>
  <si>
    <t xml:space="preserve"> Causers of accidents</t>
  </si>
  <si>
    <t>3.5.32. Road accidents causing personal injury by causers, 2006</t>
  </si>
  <si>
    <t>22,01–24 hour</t>
  </si>
  <si>
    <t>18,01–22 hour</t>
  </si>
  <si>
    <t>15,01–18 hour</t>
  </si>
  <si>
    <t>12,01–15 hour</t>
  </si>
  <si>
    <t>8,01–12 hour</t>
  </si>
  <si>
    <t>5,01–8 hour</t>
  </si>
  <si>
    <t>0,01–5 hour</t>
  </si>
  <si>
    <t>Sunday</t>
  </si>
  <si>
    <t>Saturday</t>
  </si>
  <si>
    <t>Friday</t>
  </si>
  <si>
    <t>Thursday</t>
  </si>
  <si>
    <t>Wednesday</t>
  </si>
  <si>
    <t>Tuesday</t>
  </si>
  <si>
    <t>Monday</t>
  </si>
  <si>
    <t>Number of accidents</t>
  </si>
  <si>
    <t>Days, hours</t>
  </si>
  <si>
    <t>3.5.33. Road accidents causing personal injury by day of the week and hour of the day, 2006</t>
  </si>
  <si>
    <t>over 60 years and unknown</t>
  </si>
  <si>
    <t>46–60</t>
  </si>
  <si>
    <t>36–45</t>
  </si>
  <si>
    <t>25–35</t>
  </si>
  <si>
    <t>18–24</t>
  </si>
  <si>
    <t>15–17</t>
  </si>
  <si>
    <t xml:space="preserve">  6–14</t>
  </si>
  <si>
    <t>Under 6 years</t>
  </si>
  <si>
    <t>pedes- trians</t>
  </si>
  <si>
    <t>passen-gers</t>
  </si>
  <si>
    <t>drivers</t>
  </si>
  <si>
    <t>Percentage distributon</t>
  </si>
  <si>
    <t>Persons killed, injured</t>
  </si>
  <si>
    <t>Age-groups</t>
  </si>
  <si>
    <t>3.5.34. Victims of road accidents causing personal injury by age, 2006</t>
  </si>
  <si>
    <t>Of which: killed</t>
  </si>
  <si>
    <t>On other vehicles</t>
  </si>
  <si>
    <t>On motor-scooter</t>
  </si>
  <si>
    <t>On bicycle</t>
  </si>
  <si>
    <t>On motorcycle</t>
  </si>
  <si>
    <t>In bus</t>
  </si>
  <si>
    <t>In passenger car</t>
  </si>
  <si>
    <t>Pedestrian</t>
  </si>
  <si>
    <t>3.5.35. Children victims of road accidents causing personal injury</t>
  </si>
  <si>
    <t>Over 60 years and unknown</t>
  </si>
  <si>
    <t>31–45</t>
  </si>
  <si>
    <t>23–30</t>
  </si>
  <si>
    <t>19–22</t>
  </si>
  <si>
    <t>under 19 years</t>
  </si>
  <si>
    <t>3.5.36. Road accidents with personal injury due to drivers' fault by age-group of drivers</t>
  </si>
  <si>
    <t xml:space="preserve"> crossing before standing vehicle or column</t>
  </si>
  <si>
    <t xml:space="preserve"> forbidden crossing</t>
  </si>
  <si>
    <t xml:space="preserve"> careless, sudden leaving of the sidewalk</t>
  </si>
  <si>
    <t xml:space="preserve"> denied priority</t>
  </si>
  <si>
    <t xml:space="preserve"> inappropriate speed</t>
  </si>
  <si>
    <t>Drivers' faults</t>
  </si>
  <si>
    <t>Cause of the accident</t>
  </si>
  <si>
    <t>3.5.37. Number of road accidents causing injury to pedestrians</t>
  </si>
  <si>
    <t>Firearms, explosion</t>
  </si>
  <si>
    <t>Electric shock</t>
  </si>
  <si>
    <t>Incandescent, caustic materials, gas, steam</t>
  </si>
  <si>
    <t>Suffocation</t>
  </si>
  <si>
    <t>Fire, flame</t>
  </si>
  <si>
    <t>Poisoning</t>
  </si>
  <si>
    <t>Falling, slipping, stumbling</t>
  </si>
  <si>
    <t>Causing conditions</t>
  </si>
  <si>
    <t>3.5.38. Fatal home accidents</t>
  </si>
  <si>
    <t>–</t>
  </si>
  <si>
    <t>Surgery matrix section</t>
  </si>
  <si>
    <t>Internal medicine matrix section</t>
  </si>
  <si>
    <t>Matrix section</t>
  </si>
  <si>
    <t>Lasting care ward</t>
  </si>
  <si>
    <t>Rehabilitative ward</t>
  </si>
  <si>
    <t xml:space="preserve">Ward for follow-up care </t>
  </si>
  <si>
    <t>Admission ward</t>
  </si>
  <si>
    <t>Infectious ward</t>
  </si>
  <si>
    <t>Intensive ward</t>
  </si>
  <si>
    <t>Dental surgery stomatology</t>
  </si>
  <si>
    <t>Oncoradiology</t>
  </si>
  <si>
    <t>Orthopaedy</t>
  </si>
  <si>
    <t>Dermatology and venereal disease therapy</t>
  </si>
  <si>
    <t xml:space="preserve">Oto-rhino-laryngology </t>
  </si>
  <si>
    <t>Paediatrics</t>
  </si>
  <si>
    <t>hospitals</t>
  </si>
  <si>
    <t>in the capital</t>
  </si>
  <si>
    <t>provincial</t>
  </si>
  <si>
    <t>national institutes</t>
  </si>
  <si>
    <t>clinics</t>
  </si>
  <si>
    <t>Church, foundation and other</t>
  </si>
  <si>
    <t>MD, MI</t>
  </si>
  <si>
    <t>HSR</t>
  </si>
  <si>
    <t>Hospitals of local governments</t>
  </si>
  <si>
    <t>Healh care authority</t>
  </si>
  <si>
    <t>Year, wards</t>
  </si>
  <si>
    <t>3.5.39. Number of hospital beds by wards and by supervisory organs</t>
  </si>
  <si>
    <t xml:space="preserve">     1995/1996</t>
  </si>
  <si>
    <t>in Budapest</t>
  </si>
  <si>
    <t>Diseases per hundred inhabitants</t>
  </si>
  <si>
    <t>Deaths due to
influenza</t>
  </si>
  <si>
    <t>Diseases reported,
thousands</t>
  </si>
  <si>
    <t>Epidemic year</t>
  </si>
  <si>
    <t>3.5.40. Influenza diseases in epidemic years</t>
  </si>
  <si>
    <t>repeated</t>
  </si>
  <si>
    <t>refused claims</t>
  </si>
  <si>
    <t>annuitants</t>
  </si>
  <si>
    <t>disabled</t>
  </si>
  <si>
    <t>Of which</t>
  </si>
  <si>
    <t>Number of
examinations</t>
  </si>
  <si>
    <t>3.5.41. Activity of Medical Assessment Board</t>
  </si>
  <si>
    <t xml:space="preserve">  Ukrainian</t>
  </si>
  <si>
    <t xml:space="preserve">  Turkish</t>
  </si>
  <si>
    <t xml:space="preserve">  Swiss</t>
  </si>
  <si>
    <t xml:space="preserve">  Romanian</t>
  </si>
  <si>
    <t xml:space="preserve">  Austrian</t>
  </si>
  <si>
    <t xml:space="preserve">  Russian</t>
  </si>
  <si>
    <t xml:space="preserve">  Italian</t>
  </si>
  <si>
    <t xml:space="preserve">  German</t>
  </si>
  <si>
    <t xml:space="preserve">  Slovenian</t>
  </si>
  <si>
    <t xml:space="preserve">  Polish</t>
  </si>
  <si>
    <t xml:space="preserve">  Serbian</t>
  </si>
  <si>
    <t xml:space="preserve">  Croatian</t>
  </si>
  <si>
    <t xml:space="preserve">  Dutch</t>
  </si>
  <si>
    <t xml:space="preserve">  French</t>
  </si>
  <si>
    <t xml:space="preserve">  Slovak</t>
  </si>
  <si>
    <t xml:space="preserve">  Czech</t>
  </si>
  <si>
    <t xml:space="preserve">  Bulgarian</t>
  </si>
  <si>
    <t>injuries</t>
  </si>
  <si>
    <t>slight</t>
  </si>
  <si>
    <t>serious</t>
  </si>
  <si>
    <t>fatal</t>
  </si>
  <si>
    <t>Year, citizenship of the driver</t>
  </si>
  <si>
    <t>3.5.42. Road accidents with personal injury caused by foreign drivers</t>
  </si>
  <si>
    <t>persons injured</t>
  </si>
  <si>
    <t>persons killed</t>
  </si>
  <si>
    <t>Due to the accident</t>
  </si>
  <si>
    <t>Of which causing personal  injury</t>
  </si>
  <si>
    <t>Rail accidents, total</t>
  </si>
  <si>
    <t>Accident to person caused by 
  rolling stock in motion</t>
  </si>
  <si>
    <t>Collision with road vehicle</t>
  </si>
  <si>
    <t>Derailment</t>
  </si>
  <si>
    <t>Collision</t>
  </si>
  <si>
    <t>Types and victims of accidents</t>
  </si>
  <si>
    <t>3.5.43. Rail traffic accidents</t>
  </si>
  <si>
    <t>Extra-territorial organizations and bodies</t>
  </si>
  <si>
    <t>Q</t>
  </si>
  <si>
    <t>Other community, social and personal service activities</t>
  </si>
  <si>
    <t>O</t>
  </si>
  <si>
    <t>Health and social work</t>
  </si>
  <si>
    <t>N</t>
  </si>
  <si>
    <t>Education</t>
  </si>
  <si>
    <t>M</t>
  </si>
  <si>
    <t>Public administration and defence compulsory social security</t>
  </si>
  <si>
    <t>L</t>
  </si>
  <si>
    <t>Real estate, renting and business activites</t>
  </si>
  <si>
    <t>K</t>
  </si>
  <si>
    <t>Financial intermediation</t>
  </si>
  <si>
    <t>J</t>
  </si>
  <si>
    <t>Transport, storage and communication</t>
  </si>
  <si>
    <t>I</t>
  </si>
  <si>
    <t>Hotels and restaurants</t>
  </si>
  <si>
    <t>H</t>
  </si>
  <si>
    <t>Wholesale and retail trade; repair of motor vehicles and household goods</t>
  </si>
  <si>
    <t>G</t>
  </si>
  <si>
    <t>Construction</t>
  </si>
  <si>
    <t>F</t>
  </si>
  <si>
    <t>Electricity, gas and water supply</t>
  </si>
  <si>
    <t>E</t>
  </si>
  <si>
    <t>Manufacturing n.e.c.</t>
  </si>
  <si>
    <t>DN</t>
  </si>
  <si>
    <t>Manufacture of transport equipment</t>
  </si>
  <si>
    <t>DM</t>
  </si>
  <si>
    <t>Manufacture of electrical and optical equipment</t>
  </si>
  <si>
    <t>DL</t>
  </si>
  <si>
    <t>Manufacture of machinery and equipment n.e.c.</t>
  </si>
  <si>
    <t>DK</t>
  </si>
  <si>
    <t>Manufacture of basic metals and fabricated metal products</t>
  </si>
  <si>
    <t>DJ</t>
  </si>
  <si>
    <t>Manufacture of other non-metallic mineral products</t>
  </si>
  <si>
    <t>DI</t>
  </si>
  <si>
    <t>Manufacture of rubber and plastic products</t>
  </si>
  <si>
    <t>DH</t>
  </si>
  <si>
    <t>Manufacture of chemicals, chemical products and man-made fibres</t>
  </si>
  <si>
    <t>DG</t>
  </si>
  <si>
    <t>Manufacture of coke, refined petroleum products and nuclear fuel</t>
  </si>
  <si>
    <t>DF</t>
  </si>
  <si>
    <t>Manufacture of pulp, paper and paper products; publishing and printing</t>
  </si>
  <si>
    <t>DE</t>
  </si>
  <si>
    <t>Manufacture of wood and wood products</t>
  </si>
  <si>
    <t>DD</t>
  </si>
  <si>
    <t>Manufacture of leather and leather products</t>
  </si>
  <si>
    <t>DC</t>
  </si>
  <si>
    <t>Manufacture of textiles and textile products</t>
  </si>
  <si>
    <t>DB</t>
  </si>
  <si>
    <t>Manufacture of food products; beverages and tobacco</t>
  </si>
  <si>
    <t>DA</t>
  </si>
  <si>
    <t>Manufacturing</t>
  </si>
  <si>
    <t>D</t>
  </si>
  <si>
    <t>Mining and quarrying</t>
  </si>
  <si>
    <t>C</t>
  </si>
  <si>
    <t>Agriculture, forestry, fishing</t>
  </si>
  <si>
    <t>A+B</t>
  </si>
  <si>
    <t>rate per hundred thousand employee</t>
  </si>
  <si>
    <t>rate per tent housand employee</t>
  </si>
  <si>
    <t>Fatal accidents at work</t>
  </si>
  <si>
    <t>Accidents at work</t>
  </si>
  <si>
    <t>Year, industry, branch</t>
  </si>
  <si>
    <t>3.5.44. Accidents at work</t>
  </si>
  <si>
    <t>in other places</t>
  </si>
  <si>
    <t>in residential building, personal property</t>
  </si>
  <si>
    <t>in agriculture</t>
  </si>
  <si>
    <t>in mining, manufacturing, electricity and construction</t>
  </si>
  <si>
    <t>Place of the fires</t>
  </si>
  <si>
    <t>Number of fires</t>
  </si>
  <si>
    <t>3.5.45. Number of fires by place of the fire</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</si>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</sst>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__@"/>
    <numFmt numFmtId="167" formatCode="#,##0________"/>
  </numFmts>
  <fonts count="25">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1"/>
      <name val="Arial"/>
      <family val="2"/>
      <charset val="238"/>
    </font>
    <font>
      <sz val="8"/>
      <color indexed="81"/>
      <name val="Tahoma"/>
      <family val="2"/>
      <charset val="238"/>
    </font>
    <font>
      <b/>
      <sz val="8"/>
      <color indexed="81"/>
      <name val="Tahoma"/>
      <family val="2"/>
      <charset val="238"/>
    </font>
    <font>
      <i/>
      <vertAlign val="superscript"/>
      <sz val="8"/>
      <name val="Arial"/>
      <family val="2"/>
      <charset val="238"/>
    </font>
    <font>
      <i/>
      <sz val="8"/>
      <color indexed="81"/>
      <name val="Arial"/>
      <family val="2"/>
      <charset val="238"/>
    </font>
    <font>
      <b/>
      <sz val="8"/>
      <color indexed="12"/>
      <name val="Arial"/>
      <family val="2"/>
      <charset val="238"/>
    </font>
    <font>
      <sz val="8"/>
      <color indexed="12"/>
      <name val="Arial"/>
      <family val="2"/>
      <charset val="238"/>
    </font>
    <font>
      <b/>
      <sz val="8"/>
      <color indexed="17"/>
      <name val="Arial"/>
      <family val="2"/>
      <charset val="238"/>
    </font>
    <font>
      <sz val="8"/>
      <color indexed="17"/>
      <name val="Arial"/>
      <family val="2"/>
      <charset val="238"/>
    </font>
    <font>
      <sz val="10"/>
      <name val="Arial"/>
      <family val="2"/>
      <charset val="238"/>
    </font>
    <font>
      <b/>
      <sz val="10"/>
      <name val="Arial"/>
      <family val="2"/>
      <charset val="238"/>
    </font>
    <font>
      <sz val="12"/>
      <name val="Arial"/>
      <family val="2"/>
      <charset val="238"/>
    </font>
    <font>
      <sz val="8"/>
      <name val="Arial Hu"/>
      <family val="2"/>
      <charset val="238"/>
    </font>
    <font>
      <sz val="10"/>
      <name val="Arial Hu"/>
      <family val="2"/>
      <charset val="238"/>
    </font>
    <font>
      <i/>
      <sz val="8"/>
      <name val="Arial"/>
      <family val="2"/>
      <charset val="238"/>
    </font>
    <font>
      <sz val="8"/>
      <name val="Arial CE"/>
      <charset val="238"/>
    </font>
    <font>
      <b/>
      <sz val="10"/>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3">
    <border>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21" fillId="0" borderId="0" applyNumberFormat="0" applyFill="0" applyBorder="0" applyAlignment="0" applyProtection="0"/>
  </cellStyleXfs>
  <cellXfs count="339">
    <xf numFmtId="0" fontId="0" fillId="0" borderId="0" xfId="0"/>
    <xf numFmtId="0" fontId="2" fillId="0" borderId="0" xfId="0" applyFont="1"/>
    <xf numFmtId="3" fontId="2" fillId="0" borderId="0" xfId="0" applyNumberFormat="1" applyFont="1" applyAlignment="1">
      <alignment horizontal="right" vertical="center"/>
    </xf>
    <xf numFmtId="0" fontId="2" fillId="0" borderId="0" xfId="0" applyFont="1" applyAlignment="1">
      <alignment horizontal="left" vertical="center"/>
    </xf>
    <xf numFmtId="0" fontId="2" fillId="0" borderId="0" xfId="0" applyFont="1" applyAlignment="1"/>
    <xf numFmtId="3" fontId="2" fillId="0" borderId="0" xfId="0" applyNumberFormat="1" applyFont="1" applyAlignment="1">
      <alignment horizontal="right"/>
    </xf>
    <xf numFmtId="0" fontId="2" fillId="0" borderId="0" xfId="0" applyFont="1" applyAlignment="1">
      <alignment horizontal="left" wrapText="1"/>
    </xf>
    <xf numFmtId="0" fontId="2" fillId="0" borderId="0" xfId="0" applyFont="1" applyAlignment="1">
      <alignment vertical="top"/>
    </xf>
    <xf numFmtId="164" fontId="2" fillId="0" borderId="0" xfId="0" applyNumberFormat="1" applyFont="1" applyAlignment="1">
      <alignment horizontal="right"/>
    </xf>
    <xf numFmtId="0" fontId="2" fillId="0" borderId="0" xfId="0" applyFont="1" applyAlignment="1">
      <alignment horizontal="left" vertical="top"/>
    </xf>
    <xf numFmtId="164" fontId="3" fillId="0" borderId="0" xfId="0" applyNumberFormat="1" applyFont="1" applyAlignment="1">
      <alignment horizontal="right"/>
    </xf>
    <xf numFmtId="0" fontId="3" fillId="0" borderId="0" xfId="0" applyFont="1" applyAlignment="1">
      <alignment horizontal="left"/>
    </xf>
    <xf numFmtId="164" fontId="2" fillId="0" borderId="0" xfId="0" applyNumberFormat="1"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right" vertical="center"/>
    </xf>
    <xf numFmtId="0" fontId="2" fillId="0" borderId="0" xfId="0" applyFont="1" applyAlignment="1">
      <alignment horizontal="left"/>
    </xf>
    <xf numFmtId="3" fontId="3" fillId="0" borderId="0" xfId="0" applyNumberFormat="1" applyFont="1" applyAlignment="1">
      <alignment horizontal="right"/>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xf>
    <xf numFmtId="0" fontId="2" fillId="0" borderId="0" xfId="0" applyFont="1" applyAlignment="1">
      <alignment horizontal="left" vertical="top" indent="3"/>
    </xf>
    <xf numFmtId="0" fontId="3" fillId="0" borderId="4" xfId="0" applyFont="1" applyBorder="1" applyAlignment="1">
      <alignment horizontal="left" vertical="top"/>
    </xf>
    <xf numFmtId="0" fontId="3" fillId="0" borderId="4" xfId="0" applyFont="1" applyBorder="1" applyAlignment="1">
      <alignment vertical="top"/>
    </xf>
    <xf numFmtId="3" fontId="2" fillId="0" borderId="0" xfId="0" applyNumberFormat="1" applyFont="1" applyAlignment="1"/>
    <xf numFmtId="0" fontId="2" fillId="0" borderId="0" xfId="0" applyFont="1" applyAlignment="1">
      <alignment horizontal="left" indent="1"/>
    </xf>
    <xf numFmtId="0" fontId="2" fillId="0" borderId="0" xfId="0" applyFont="1" applyAlignment="1">
      <alignment horizontal="left" wrapText="1" indent="1"/>
    </xf>
    <xf numFmtId="0" fontId="2" fillId="0" borderId="0" xfId="0" applyFont="1" applyAlignment="1">
      <alignment wrapText="1"/>
    </xf>
    <xf numFmtId="0" fontId="2" fillId="0" borderId="0" xfId="0" applyFont="1" applyAlignment="1">
      <alignment horizontal="left" indent="4"/>
    </xf>
    <xf numFmtId="3" fontId="2" fillId="0" borderId="0" xfId="0" applyNumberFormat="1" applyFont="1"/>
    <xf numFmtId="3" fontId="2" fillId="0" borderId="0" xfId="0" applyNumberFormat="1" applyFont="1" applyAlignment="1">
      <alignment vertical="top"/>
    </xf>
    <xf numFmtId="0" fontId="2" fillId="0" borderId="0" xfId="0" applyFont="1" applyAlignment="1">
      <alignment horizontal="left" vertical="top" indent="4"/>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top" wrapText="1" indent="1"/>
    </xf>
    <xf numFmtId="0" fontId="2" fillId="0" borderId="0" xfId="0" applyFont="1" applyAlignment="1">
      <alignment horizontal="left" vertical="center" wrapText="1" indent="1"/>
    </xf>
    <xf numFmtId="3" fontId="2" fillId="0" borderId="0" xfId="0" applyNumberFormat="1" applyFont="1" applyAlignment="1">
      <alignment vertical="center"/>
    </xf>
    <xf numFmtId="0" fontId="2" fillId="0" borderId="4" xfId="0" applyFont="1" applyBorder="1" applyAlignment="1">
      <alignment vertical="top"/>
    </xf>
    <xf numFmtId="49" fontId="3" fillId="0" borderId="4" xfId="0" applyNumberFormat="1" applyFont="1" applyBorder="1" applyAlignment="1">
      <alignment vertical="top"/>
    </xf>
    <xf numFmtId="165" fontId="2" fillId="0" borderId="0" xfId="0" applyNumberFormat="1" applyFont="1" applyAlignment="1">
      <alignment horizontal="right"/>
    </xf>
    <xf numFmtId="165" fontId="2" fillId="0" borderId="0" xfId="0" applyNumberFormat="1" applyFont="1" applyAlignment="1">
      <alignment horizontal="right" vertical="top"/>
    </xf>
    <xf numFmtId="0" fontId="2" fillId="0" borderId="0" xfId="0" applyFont="1" applyAlignment="1">
      <alignment horizontal="left" vertical="top" indent="1"/>
    </xf>
    <xf numFmtId="165" fontId="2" fillId="0" borderId="0" xfId="0" applyNumberFormat="1" applyFont="1" applyAlignment="1">
      <alignment horizontal="right"/>
    </xf>
    <xf numFmtId="165" fontId="2" fillId="0" borderId="0" xfId="0" applyNumberFormat="1" applyFont="1" applyAlignment="1">
      <alignment horizontal="right" vertical="center"/>
    </xf>
    <xf numFmtId="0" fontId="2" fillId="0" borderId="0" xfId="0" applyFont="1" applyAlignment="1">
      <alignment horizontal="left" vertical="top" wrapText="1"/>
    </xf>
    <xf numFmtId="0" fontId="2" fillId="0" borderId="0" xfId="0" applyFont="1" applyAlignment="1">
      <alignment horizontal="left" vertical="center" wrapText="1"/>
    </xf>
    <xf numFmtId="3" fontId="2" fillId="0" borderId="0" xfId="0" applyNumberFormat="1" applyFont="1" applyAlignment="1">
      <alignment horizontal="right"/>
    </xf>
    <xf numFmtId="3" fontId="2" fillId="0" borderId="0" xfId="0" applyNumberFormat="1" applyFont="1" applyAlignment="1">
      <alignment horizontal="right" vertical="center"/>
    </xf>
    <xf numFmtId="0" fontId="3" fillId="0" borderId="0" xfId="0" applyFont="1"/>
    <xf numFmtId="3" fontId="2" fillId="0" borderId="0" xfId="0" applyNumberFormat="1" applyFont="1" applyAlignment="1">
      <alignment horizontal="right"/>
    </xf>
    <xf numFmtId="0" fontId="2" fillId="0" borderId="0" xfId="0" applyFont="1"/>
    <xf numFmtId="0" fontId="2" fillId="0" borderId="0" xfId="0" applyFont="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left" vertical="top" indent="3"/>
    </xf>
    <xf numFmtId="0" fontId="2" fillId="0" borderId="4" xfId="0" applyFont="1" applyBorder="1"/>
    <xf numFmtId="3" fontId="3" fillId="0" borderId="0" xfId="0" applyNumberFormat="1" applyFont="1"/>
    <xf numFmtId="3" fontId="3" fillId="0" borderId="0" xfId="0" applyNumberFormat="1" applyFont="1" applyAlignment="1">
      <alignment horizontal="right" vertical="center"/>
    </xf>
    <xf numFmtId="0" fontId="3" fillId="0" borderId="0" xfId="0" applyFont="1" applyAlignment="1">
      <alignment horizontal="left" vertical="center"/>
    </xf>
    <xf numFmtId="165" fontId="2" fillId="0" borderId="0" xfId="0" applyNumberFormat="1" applyFont="1" applyAlignment="1"/>
    <xf numFmtId="165" fontId="2" fillId="0" borderId="0" xfId="0" applyNumberFormat="1" applyFont="1" applyAlignment="1">
      <alignment vertical="center"/>
    </xf>
    <xf numFmtId="0" fontId="2" fillId="0" borderId="7" xfId="0" applyFont="1" applyBorder="1" applyAlignment="1">
      <alignment horizontal="center" vertical="center" wrapText="1"/>
    </xf>
    <xf numFmtId="0" fontId="3" fillId="0" borderId="4" xfId="0" applyFont="1" applyBorder="1" applyAlignment="1"/>
    <xf numFmtId="3" fontId="2" fillId="0" borderId="0" xfId="0" applyNumberFormat="1" applyFont="1" applyFill="1" applyAlignment="1">
      <alignment vertical="center"/>
    </xf>
    <xf numFmtId="0" fontId="2" fillId="0" borderId="0" xfId="0" applyFont="1" applyFill="1" applyBorder="1" applyAlignment="1">
      <alignment vertical="top" wrapText="1"/>
    </xf>
    <xf numFmtId="164" fontId="2" fillId="0" borderId="0" xfId="0" applyNumberFormat="1" applyFont="1" applyFill="1" applyAlignment="1">
      <alignment vertical="center"/>
    </xf>
    <xf numFmtId="164" fontId="2" fillId="0" borderId="0" xfId="0" applyNumberFormat="1" applyFont="1" applyAlignment="1">
      <alignment vertical="center"/>
    </xf>
    <xf numFmtId="0" fontId="2" fillId="0" borderId="0" xfId="0" applyFont="1" applyFill="1" applyBorder="1" applyAlignment="1">
      <alignment horizontal="left" vertical="top" wrapText="1" indent="1"/>
    </xf>
    <xf numFmtId="0" fontId="2" fillId="0" borderId="0" xfId="0" applyFont="1" applyFill="1" applyBorder="1" applyAlignment="1">
      <alignment horizontal="left" vertical="top" indent="1"/>
    </xf>
    <xf numFmtId="0" fontId="2" fillId="0" borderId="0" xfId="0" applyFont="1" applyFill="1" applyBorder="1" applyAlignment="1">
      <alignment vertical="top"/>
    </xf>
    <xf numFmtId="3" fontId="2" fillId="0" borderId="8" xfId="0" applyNumberFormat="1" applyFont="1" applyBorder="1" applyAlignment="1">
      <alignment vertical="center"/>
    </xf>
    <xf numFmtId="0" fontId="2" fillId="0" borderId="8" xfId="0" applyFont="1" applyFill="1" applyBorder="1" applyAlignment="1">
      <alignment vertical="top"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4" xfId="0" applyFont="1" applyBorder="1" applyAlignment="1">
      <alignment horizontal="left" vertical="top" indent="4"/>
    </xf>
    <xf numFmtId="164" fontId="2" fillId="0" borderId="0" xfId="0" applyNumberFormat="1" applyFont="1"/>
    <xf numFmtId="0" fontId="2" fillId="0" borderId="0" xfId="0" applyNumberFormat="1" applyFont="1" applyAlignment="1">
      <alignment horizontal="left" indent="1"/>
    </xf>
    <xf numFmtId="165" fontId="2" fillId="0" borderId="0" xfId="0" applyNumberFormat="1" applyFont="1"/>
    <xf numFmtId="164" fontId="2" fillId="0" borderId="0" xfId="0" applyNumberFormat="1" applyFont="1" applyBorder="1" applyAlignment="1">
      <alignment horizontal="righ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3" fillId="0" borderId="4" xfId="0" applyNumberFormat="1" applyFont="1" applyBorder="1" applyAlignment="1">
      <alignment vertical="top"/>
    </xf>
    <xf numFmtId="164" fontId="2" fillId="0" borderId="0" xfId="0" applyNumberFormat="1" applyFont="1" applyAlignment="1">
      <alignment horizontal="right" vertical="justify"/>
    </xf>
    <xf numFmtId="0" fontId="9" fillId="0" borderId="4" xfId="0" applyFont="1" applyBorder="1" applyAlignment="1">
      <alignment vertical="top"/>
    </xf>
    <xf numFmtId="0" fontId="3" fillId="0" borderId="0" xfId="0" applyFont="1" applyAlignment="1"/>
    <xf numFmtId="164" fontId="3" fillId="0" borderId="0" xfId="0" applyNumberFormat="1" applyFont="1"/>
    <xf numFmtId="164" fontId="3" fillId="0" borderId="0" xfId="0" applyNumberFormat="1" applyFont="1" applyAlignment="1"/>
    <xf numFmtId="0" fontId="3" fillId="0" borderId="0" xfId="0" applyFont="1" applyAlignment="1">
      <alignment horizontal="left" wrapText="1"/>
    </xf>
    <xf numFmtId="0" fontId="2" fillId="0" borderId="0" xfId="0" applyNumberFormat="1" applyFont="1" applyAlignment="1"/>
    <xf numFmtId="0" fontId="2" fillId="0" borderId="8" xfId="0" applyNumberFormat="1" applyFont="1" applyBorder="1" applyAlignment="1"/>
    <xf numFmtId="0" fontId="10"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vertical="top"/>
    </xf>
    <xf numFmtId="0" fontId="3" fillId="0" borderId="0" xfId="0" applyFont="1" applyAlignment="1">
      <alignment horizontal="left" vertical="top"/>
    </xf>
    <xf numFmtId="1" fontId="2" fillId="0" borderId="0" xfId="0" applyNumberFormat="1" applyFont="1" applyAlignment="1">
      <alignment horizontal="right"/>
    </xf>
    <xf numFmtId="0" fontId="2" fillId="0" borderId="0" xfId="0" applyFont="1" applyAlignment="1">
      <alignment horizontal="center"/>
    </xf>
    <xf numFmtId="1" fontId="2" fillId="0" borderId="0" xfId="0" applyNumberFormat="1" applyFont="1" applyBorder="1" applyAlignment="1">
      <alignment horizontal="right"/>
    </xf>
    <xf numFmtId="1" fontId="2" fillId="0" borderId="8" xfId="0" applyNumberFormat="1" applyFont="1" applyBorder="1" applyAlignment="1">
      <alignment horizontal="right"/>
    </xf>
    <xf numFmtId="0" fontId="2" fillId="0" borderId="8" xfId="0" applyFont="1" applyBorder="1" applyAlignment="1">
      <alignment horizontal="center"/>
    </xf>
    <xf numFmtId="0" fontId="2" fillId="0" borderId="20" xfId="0" applyFont="1" applyBorder="1" applyAlignment="1">
      <alignment horizontal="center" vertical="center" wrapText="1"/>
    </xf>
    <xf numFmtId="0" fontId="2" fillId="0" borderId="10" xfId="0" applyFont="1" applyBorder="1" applyAlignment="1">
      <alignment horizontal="center" vertical="top" wrapText="1"/>
    </xf>
    <xf numFmtId="1" fontId="2" fillId="0" borderId="0" xfId="0" applyNumberFormat="1" applyFont="1" applyAlignment="1">
      <alignment horizontal="right" vertical="center"/>
    </xf>
    <xf numFmtId="3" fontId="2" fillId="0" borderId="8" xfId="0" applyNumberFormat="1" applyFont="1" applyBorder="1" applyAlignment="1">
      <alignment horizontal="right"/>
    </xf>
    <xf numFmtId="0" fontId="2" fillId="0" borderId="8" xfId="0" applyFont="1" applyBorder="1" applyAlignment="1">
      <alignment horizontal="left"/>
    </xf>
    <xf numFmtId="0" fontId="2" fillId="0" borderId="10" xfId="0" applyFont="1" applyBorder="1" applyAlignment="1">
      <alignment horizontal="center"/>
    </xf>
    <xf numFmtId="0" fontId="2" fillId="0" borderId="8" xfId="0" applyFont="1" applyBorder="1" applyAlignment="1"/>
    <xf numFmtId="0" fontId="3" fillId="0" borderId="19" xfId="0" applyFont="1" applyBorder="1" applyAlignment="1">
      <alignment vertical="top"/>
    </xf>
    <xf numFmtId="0" fontId="3" fillId="0" borderId="19" xfId="0" applyFont="1" applyBorder="1" applyAlignment="1">
      <alignment horizontal="left" vertical="top"/>
    </xf>
    <xf numFmtId="3" fontId="2" fillId="0" borderId="0" xfId="0" applyNumberFormat="1" applyFont="1" applyAlignment="1">
      <alignment horizontal="right" vertical="top"/>
    </xf>
    <xf numFmtId="0" fontId="2" fillId="0" borderId="3" xfId="0" applyFont="1" applyBorder="1" applyAlignment="1">
      <alignment horizontal="center" vertical="center"/>
    </xf>
    <xf numFmtId="165" fontId="2" fillId="0" borderId="0" xfId="0" applyNumberFormat="1" applyFont="1" applyAlignment="1">
      <alignment vertical="top"/>
    </xf>
    <xf numFmtId="164" fontId="2" fillId="0" borderId="0" xfId="0" applyNumberFormat="1" applyFont="1" applyAlignment="1"/>
    <xf numFmtId="0" fontId="2" fillId="0" borderId="0" xfId="0" applyFont="1" applyAlignment="1">
      <alignment vertical="top" wrapText="1"/>
    </xf>
    <xf numFmtId="0" fontId="2" fillId="0" borderId="7" xfId="0" applyFont="1" applyBorder="1" applyAlignment="1">
      <alignment horizontal="center" vertical="center"/>
    </xf>
    <xf numFmtId="0" fontId="2" fillId="0" borderId="4" xfId="0" applyFont="1" applyBorder="1" applyAlignment="1">
      <alignment horizontal="left" vertical="top" indent="3"/>
    </xf>
    <xf numFmtId="0" fontId="2" fillId="0" borderId="0" xfId="0" applyNumberFormat="1" applyFont="1"/>
    <xf numFmtId="0" fontId="2" fillId="0" borderId="0" xfId="0" applyNumberFormat="1" applyFont="1" applyAlignment="1">
      <alignment horizontal="left" wrapText="1" indent="1"/>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9" xfId="0" applyFont="1" applyBorder="1" applyAlignment="1">
      <alignment horizontal="center" vertical="center"/>
    </xf>
    <xf numFmtId="164" fontId="2" fillId="0" borderId="0" xfId="0" applyNumberFormat="1" applyFont="1" applyBorder="1" applyAlignment="1">
      <alignment vertical="center"/>
    </xf>
    <xf numFmtId="166" fontId="2" fillId="0" borderId="0" xfId="0" applyNumberFormat="1" applyFont="1" applyAlignment="1">
      <alignment horizontal="left" indent="1"/>
    </xf>
    <xf numFmtId="3" fontId="2" fillId="0" borderId="8" xfId="0" applyNumberFormat="1" applyFont="1" applyBorder="1"/>
    <xf numFmtId="3" fontId="2" fillId="0" borderId="8" xfId="0" applyNumberFormat="1" applyFont="1" applyBorder="1" applyAlignment="1">
      <alignment horizontal="right" vertical="center"/>
    </xf>
    <xf numFmtId="3" fontId="3" fillId="0" borderId="0" xfId="0" applyNumberFormat="1" applyFont="1" applyAlignment="1">
      <alignment horizontal="right" vertical="top"/>
    </xf>
    <xf numFmtId="0" fontId="3" fillId="0" borderId="0" xfId="0" applyFont="1" applyAlignment="1">
      <alignment vertical="top"/>
    </xf>
    <xf numFmtId="0" fontId="3" fillId="0" borderId="0" xfId="0" applyFont="1" applyAlignment="1">
      <alignment vertical="center"/>
    </xf>
    <xf numFmtId="3" fontId="2" fillId="0" borderId="0" xfId="0" applyNumberFormat="1" applyFont="1" applyBorder="1" applyAlignment="1"/>
    <xf numFmtId="3" fontId="2" fillId="0" borderId="17" xfId="0" applyNumberFormat="1" applyFont="1" applyBorder="1" applyAlignment="1"/>
    <xf numFmtId="164" fontId="2" fillId="0" borderId="0" xfId="0" applyNumberFormat="1" applyFont="1" applyFill="1"/>
    <xf numFmtId="49" fontId="2" fillId="0" borderId="0" xfId="0" applyNumberFormat="1" applyFont="1" applyAlignment="1">
      <alignment horizontal="left" indent="1"/>
    </xf>
    <xf numFmtId="167" fontId="2" fillId="0" borderId="0" xfId="0" applyNumberFormat="1" applyFont="1" applyAlignment="1">
      <alignment vertical="center"/>
    </xf>
    <xf numFmtId="0" fontId="2" fillId="0" borderId="2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xf numFmtId="3" fontId="2" fillId="0" borderId="0" xfId="0" applyNumberFormat="1" applyFont="1" applyAlignment="1">
      <alignment horizontal="right" wrapText="1"/>
    </xf>
    <xf numFmtId="0" fontId="2" fillId="0" borderId="0" xfId="0" applyFont="1" applyAlignment="1">
      <alignment horizont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xf numFmtId="3" fontId="2" fillId="0" borderId="0" xfId="0" applyNumberFormat="1" applyFont="1" applyAlignment="1">
      <alignment horizontal="right"/>
    </xf>
    <xf numFmtId="0" fontId="2" fillId="0" borderId="0" xfId="0" applyFont="1" applyAlignment="1">
      <alignment vertical="center"/>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4" xfId="0" applyFont="1" applyBorder="1" applyAlignment="1">
      <alignment vertical="top"/>
    </xf>
    <xf numFmtId="164" fontId="2" fillId="0" borderId="0" xfId="0" applyNumberFormat="1" applyFont="1" applyAlignment="1">
      <alignment horizontal="right" vertical="center"/>
    </xf>
    <xf numFmtId="164" fontId="2" fillId="0" borderId="0" xfId="0" applyNumberFormat="1" applyFont="1" applyAlignment="1">
      <alignment horizontal="right"/>
    </xf>
    <xf numFmtId="3" fontId="2" fillId="0" borderId="8" xfId="0" applyNumberFormat="1" applyFont="1" applyBorder="1" applyAlignment="1">
      <alignment horizontal="right"/>
    </xf>
    <xf numFmtId="0" fontId="2" fillId="0" borderId="8" xfId="0" applyFont="1" applyBorder="1" applyAlignment="1">
      <alignment horizontal="center"/>
    </xf>
    <xf numFmtId="0" fontId="2" fillId="0" borderId="1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 xfId="0" applyFont="1" applyBorder="1" applyAlignment="1">
      <alignment vertical="top"/>
    </xf>
    <xf numFmtId="164" fontId="3" fillId="0" borderId="0" xfId="0" applyNumberFormat="1" applyFont="1" applyAlignment="1">
      <alignment horizontal="right"/>
    </xf>
    <xf numFmtId="3" fontId="3" fillId="0" borderId="0" xfId="0" applyNumberFormat="1" applyFont="1" applyAlignment="1">
      <alignment horizontal="right"/>
    </xf>
    <xf numFmtId="0" fontId="3" fillId="0" borderId="0" xfId="0" applyFont="1" applyAlignment="1">
      <alignment horizontal="left"/>
    </xf>
    <xf numFmtId="0" fontId="2" fillId="0" borderId="0" xfId="0" applyFont="1" applyAlignment="1">
      <alignment horizontal="left" vertical="center"/>
    </xf>
    <xf numFmtId="0" fontId="2" fillId="0" borderId="0" xfId="0" applyNumberFormat="1" applyFont="1" applyAlignment="1">
      <alignment horizontal="right" vertical="center"/>
    </xf>
    <xf numFmtId="0" fontId="2" fillId="0" borderId="0" xfId="0" applyFont="1" applyAlignment="1">
      <alignment horizontal="left" vertical="center" wrapText="1"/>
    </xf>
    <xf numFmtId="0" fontId="2" fillId="0" borderId="0" xfId="0" applyFont="1" applyAlignment="1">
      <alignment horizontal="left" vertical="center" indent="1"/>
    </xf>
    <xf numFmtId="0" fontId="2" fillId="0" borderId="0" xfId="0" applyFont="1" applyAlignment="1">
      <alignment horizontal="left" vertical="center" wrapText="1" indent="1"/>
    </xf>
    <xf numFmtId="165" fontId="2" fillId="0" borderId="0" xfId="0" applyNumberFormat="1" applyFont="1" applyAlignment="1">
      <alignment horizontal="right" vertical="center"/>
    </xf>
    <xf numFmtId="0" fontId="2" fillId="0" borderId="0" xfId="0" applyFont="1" applyAlignment="1">
      <alignment horizontal="left" vertical="top" wrapText="1"/>
    </xf>
    <xf numFmtId="0" fontId="2" fillId="0" borderId="0" xfId="0" applyFont="1" applyAlignment="1">
      <alignment horizontal="left" vertical="top" indent="1"/>
    </xf>
    <xf numFmtId="0" fontId="2" fillId="0" borderId="0" xfId="0" applyFont="1" applyBorder="1" applyAlignment="1">
      <alignment horizontal="left" vertical="center"/>
    </xf>
    <xf numFmtId="0" fontId="2" fillId="0" borderId="0" xfId="0" applyFont="1" applyAlignment="1">
      <alignment horizontal="left"/>
    </xf>
    <xf numFmtId="0" fontId="2" fillId="0" borderId="5" xfId="0" applyFont="1" applyBorder="1" applyAlignment="1">
      <alignment horizontal="center" vertical="center" wrapText="1"/>
    </xf>
    <xf numFmtId="164" fontId="3" fillId="0" borderId="0" xfId="0" applyNumberFormat="1" applyFont="1"/>
    <xf numFmtId="3" fontId="3" fillId="0" borderId="0" xfId="0" applyNumberFormat="1" applyFont="1" applyAlignment="1">
      <alignment vertical="center"/>
    </xf>
    <xf numFmtId="0" fontId="3" fillId="0" borderId="0" xfId="0" applyFont="1" applyAlignment="1">
      <alignment vertical="center"/>
    </xf>
    <xf numFmtId="164" fontId="2" fillId="0" borderId="0" xfId="0" applyNumberFormat="1" applyFont="1"/>
    <xf numFmtId="3" fontId="2" fillId="0" borderId="0" xfId="0" applyNumberFormat="1" applyFont="1"/>
    <xf numFmtId="164" fontId="2" fillId="0" borderId="8" xfId="0" applyNumberFormat="1" applyFont="1" applyBorder="1" applyAlignment="1">
      <alignment horizontal="right"/>
    </xf>
    <xf numFmtId="164" fontId="2" fillId="0" borderId="8" xfId="0" applyNumberFormat="1" applyFont="1" applyBorder="1"/>
    <xf numFmtId="0" fontId="2" fillId="0" borderId="21" xfId="0" applyFont="1" applyBorder="1" applyAlignment="1">
      <alignment horizontal="center" vertical="center" wrapText="1"/>
    </xf>
    <xf numFmtId="0" fontId="2" fillId="0" borderId="4" xfId="0" applyFont="1" applyBorder="1" applyAlignment="1"/>
    <xf numFmtId="0" fontId="2" fillId="0" borderId="8" xfId="0" applyFont="1" applyBorder="1" applyAlignment="1">
      <alignment horizontal="left"/>
    </xf>
    <xf numFmtId="164" fontId="3" fillId="0" borderId="0" xfId="0" applyNumberFormat="1" applyFont="1" applyAlignment="1"/>
    <xf numFmtId="3" fontId="3" fillId="0" borderId="0" xfId="0" applyNumberFormat="1" applyFont="1" applyAlignment="1"/>
    <xf numFmtId="164" fontId="2" fillId="0" borderId="0" xfId="0" applyNumberFormat="1" applyFont="1" applyAlignment="1"/>
    <xf numFmtId="3" fontId="2" fillId="0" borderId="0" xfId="0" applyNumberFormat="1" applyFont="1" applyAlignment="1">
      <alignment vertical="center"/>
    </xf>
    <xf numFmtId="0" fontId="2" fillId="0" borderId="0" xfId="0" applyFont="1" applyBorder="1" applyAlignment="1">
      <alignment horizontal="left" wrapText="1"/>
    </xf>
    <xf numFmtId="164" fontId="2" fillId="0" borderId="8" xfId="0" applyNumberFormat="1" applyFont="1" applyBorder="1" applyAlignment="1"/>
    <xf numFmtId="3" fontId="2" fillId="0" borderId="8" xfId="0" applyNumberFormat="1" applyFont="1" applyBorder="1" applyAlignment="1"/>
    <xf numFmtId="3" fontId="2" fillId="0" borderId="8" xfId="0" applyNumberFormat="1" applyFont="1" applyBorder="1"/>
    <xf numFmtId="0" fontId="2" fillId="0" borderId="9" xfId="0" applyFont="1" applyBorder="1" applyAlignment="1">
      <alignment horizontal="center" vertical="top" wrapText="1"/>
    </xf>
    <xf numFmtId="0" fontId="2" fillId="0" borderId="11" xfId="0" applyFont="1" applyBorder="1" applyAlignment="1">
      <alignment horizontal="center" vertical="center"/>
    </xf>
    <xf numFmtId="0" fontId="2" fillId="0" borderId="19" xfId="0" applyFont="1" applyBorder="1" applyAlignment="1">
      <alignment horizontal="center" vertical="center" wrapText="1"/>
    </xf>
    <xf numFmtId="3" fontId="3" fillId="0" borderId="0" xfId="0" applyNumberFormat="1" applyFont="1"/>
    <xf numFmtId="0" fontId="3" fillId="0" borderId="0" xfId="0" applyFont="1" applyAlignment="1"/>
    <xf numFmtId="0" fontId="2" fillId="0" borderId="0" xfId="0" applyFont="1" applyBorder="1" applyAlignment="1">
      <alignment vertical="center" wrapText="1"/>
    </xf>
    <xf numFmtId="0" fontId="2" fillId="0" borderId="0" xfId="0" applyFont="1" applyBorder="1" applyAlignment="1">
      <alignment vertical="center"/>
    </xf>
    <xf numFmtId="0" fontId="2" fillId="0" borderId="0" xfId="0" applyFont="1" applyBorder="1" applyAlignment="1"/>
    <xf numFmtId="0" fontId="2" fillId="0" borderId="1" xfId="0" applyFont="1" applyBorder="1" applyAlignment="1">
      <alignment horizontal="center"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0" xfId="0" applyFont="1" applyBorder="1" applyAlignment="1"/>
    <xf numFmtId="0" fontId="3" fillId="0" borderId="0" xfId="0" applyFont="1" applyBorder="1" applyAlignment="1">
      <alignment horizontal="left" vertical="top"/>
    </xf>
    <xf numFmtId="3" fontId="3" fillId="0" borderId="0" xfId="0" applyNumberFormat="1" applyFont="1" applyAlignment="1"/>
    <xf numFmtId="3" fontId="11" fillId="0" borderId="0" xfId="0" applyNumberFormat="1" applyFont="1" applyAlignment="1">
      <alignment horizontal="right"/>
    </xf>
    <xf numFmtId="3" fontId="3" fillId="0" borderId="17" xfId="0" applyNumberFormat="1" applyFont="1" applyBorder="1" applyAlignment="1">
      <alignment horizontal="right"/>
    </xf>
    <xf numFmtId="49" fontId="3" fillId="0" borderId="0" xfId="0" applyNumberFormat="1" applyFont="1" applyAlignment="1">
      <alignment horizontal="left"/>
    </xf>
    <xf numFmtId="3" fontId="12" fillId="0" borderId="0" xfId="0" applyNumberFormat="1" applyFont="1" applyAlignment="1">
      <alignment horizontal="right"/>
    </xf>
    <xf numFmtId="3" fontId="2" fillId="0" borderId="17" xfId="0" applyNumberFormat="1" applyFont="1" applyBorder="1" applyAlignment="1">
      <alignment horizontal="right"/>
    </xf>
    <xf numFmtId="3" fontId="2" fillId="0" borderId="17" xfId="0" applyNumberFormat="1" applyFont="1" applyBorder="1" applyAlignment="1">
      <alignment horizontal="right" vertical="top"/>
    </xf>
    <xf numFmtId="3" fontId="2" fillId="0" borderId="17" xfId="0" applyNumberFormat="1" applyFont="1" applyBorder="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13" fillId="0" borderId="0" xfId="0" applyFont="1" applyFill="1"/>
    <xf numFmtId="0" fontId="13" fillId="0" borderId="0" xfId="0" applyFont="1" applyFill="1" applyAlignment="1">
      <alignment wrapText="1"/>
    </xf>
    <xf numFmtId="3" fontId="2" fillId="0" borderId="0" xfId="0" applyNumberFormat="1" applyFont="1" applyFill="1" applyAlignment="1">
      <alignment horizontal="right" vertical="center"/>
    </xf>
    <xf numFmtId="0" fontId="2" fillId="0" borderId="0" xfId="0" applyFont="1" applyFill="1" applyAlignment="1">
      <alignment horizontal="left" vertical="center" wrapText="1" indent="1"/>
    </xf>
    <xf numFmtId="3" fontId="13" fillId="0" borderId="0" xfId="0" applyNumberFormat="1" applyFont="1" applyFill="1" applyAlignment="1">
      <alignment horizontal="right" vertical="center"/>
    </xf>
    <xf numFmtId="0" fontId="2" fillId="0" borderId="0" xfId="0" applyFont="1" applyFill="1" applyAlignment="1">
      <alignment horizontal="left" vertical="center" wrapText="1"/>
    </xf>
    <xf numFmtId="0" fontId="2" fillId="0" borderId="16"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14" fillId="0" borderId="19" xfId="0" applyNumberFormat="1" applyFont="1" applyFill="1" applyBorder="1" applyAlignment="1"/>
    <xf numFmtId="0" fontId="13" fillId="0" borderId="0" xfId="0" applyFont="1"/>
    <xf numFmtId="0" fontId="13" fillId="0" borderId="0" xfId="0" applyFont="1" applyAlignment="1"/>
    <xf numFmtId="0" fontId="2" fillId="0" borderId="16" xfId="0" applyFont="1" applyBorder="1" applyAlignment="1">
      <alignment horizontal="center"/>
    </xf>
    <xf numFmtId="0" fontId="15" fillId="0" borderId="0" xfId="0" applyFont="1"/>
    <xf numFmtId="49" fontId="14" fillId="0" borderId="19" xfId="0" applyNumberFormat="1" applyFont="1" applyBorder="1" applyAlignment="1"/>
    <xf numFmtId="0" fontId="0" fillId="0" borderId="0" xfId="0"/>
    <xf numFmtId="3" fontId="2" fillId="0" borderId="0" xfId="0" applyNumberFormat="1" applyFont="1" applyBorder="1" applyAlignment="1">
      <alignment horizontal="right"/>
    </xf>
    <xf numFmtId="0" fontId="2" fillId="0" borderId="0" xfId="0" applyFont="1" applyBorder="1"/>
    <xf numFmtId="0" fontId="2" fillId="0" borderId="0" xfId="0" applyFont="1" applyAlignment="1">
      <alignment horizontal="left" wrapText="1"/>
    </xf>
    <xf numFmtId="0" fontId="2" fillId="0" borderId="16" xfId="0" applyFont="1" applyBorder="1" applyAlignment="1">
      <alignment horizontal="center" vertical="center"/>
    </xf>
    <xf numFmtId="0" fontId="2" fillId="0" borderId="16" xfId="0" applyFont="1" applyBorder="1" applyAlignment="1">
      <alignment horizontal="center"/>
    </xf>
    <xf numFmtId="0" fontId="13" fillId="0" borderId="0" xfId="0" applyFont="1"/>
    <xf numFmtId="0" fontId="14" fillId="0" borderId="0" xfId="0" applyFont="1" applyAlignment="1">
      <alignment horizontal="left"/>
    </xf>
    <xf numFmtId="0" fontId="14" fillId="0" borderId="0" xfId="0" applyFont="1" applyAlignment="1">
      <alignment horizontal="left" vertical="center"/>
    </xf>
    <xf numFmtId="3" fontId="2" fillId="0" borderId="21" xfId="0" applyNumberFormat="1" applyFont="1" applyBorder="1"/>
    <xf numFmtId="3" fontId="2" fillId="0" borderId="21" xfId="0" applyNumberFormat="1" applyFont="1" applyBorder="1" applyAlignment="1"/>
    <xf numFmtId="3" fontId="2" fillId="0" borderId="0" xfId="0" applyNumberFormat="1" applyFont="1" applyAlignment="1"/>
    <xf numFmtId="0" fontId="2" fillId="0" borderId="16" xfId="0" applyFont="1" applyBorder="1" applyAlignment="1">
      <alignment vertical="center"/>
    </xf>
    <xf numFmtId="49" fontId="14" fillId="0" borderId="0" xfId="0" applyNumberFormat="1" applyFont="1" applyAlignment="1"/>
    <xf numFmtId="0" fontId="1" fillId="0" borderId="0" xfId="0" applyFont="1" applyFill="1"/>
    <xf numFmtId="164" fontId="16" fillId="0" borderId="0" xfId="0" applyNumberFormat="1" applyFont="1" applyAlignment="1">
      <alignment horizontal="right" vertical="center"/>
    </xf>
    <xf numFmtId="3" fontId="17" fillId="0" borderId="0" xfId="0" applyNumberFormat="1" applyFont="1" applyAlignment="1">
      <alignment horizontal="right"/>
    </xf>
    <xf numFmtId="3" fontId="16" fillId="0" borderId="0" xfId="0" applyNumberFormat="1" applyFont="1" applyAlignment="1">
      <alignment horizontal="right" vertical="center"/>
    </xf>
    <xf numFmtId="0" fontId="2" fillId="0" borderId="0" xfId="0" applyFont="1" applyFill="1" applyAlignment="1">
      <alignment horizontal="left" vertical="center"/>
    </xf>
    <xf numFmtId="0" fontId="2" fillId="0" borderId="0" xfId="0" applyFont="1" applyFill="1" applyAlignment="1">
      <alignment vertical="center" wrapText="1"/>
    </xf>
    <xf numFmtId="164" fontId="2" fillId="0" borderId="0" xfId="0" applyNumberFormat="1" applyFont="1" applyAlignment="1">
      <alignment horizontal="right"/>
    </xf>
    <xf numFmtId="3" fontId="1" fillId="0" borderId="0" xfId="0" applyNumberFormat="1" applyFont="1" applyAlignment="1">
      <alignment horizontal="right"/>
    </xf>
    <xf numFmtId="164" fontId="2" fillId="0" borderId="0" xfId="0" applyNumberFormat="1" applyFont="1"/>
    <xf numFmtId="3" fontId="1" fillId="0" borderId="0" xfId="0" applyNumberFormat="1" applyFont="1"/>
    <xf numFmtId="3" fontId="2" fillId="0" borderId="0" xfId="0" applyNumberFormat="1" applyFont="1"/>
    <xf numFmtId="3" fontId="2" fillId="0" borderId="0" xfId="0" applyNumberFormat="1" applyFont="1" applyAlignment="1">
      <alignment horizontal="right"/>
    </xf>
    <xf numFmtId="164" fontId="2" fillId="0" borderId="0" xfId="0" applyNumberFormat="1" applyFont="1" applyFill="1"/>
    <xf numFmtId="3" fontId="2" fillId="0" borderId="0" xfId="0" applyNumberFormat="1" applyFont="1" applyFill="1"/>
    <xf numFmtId="164" fontId="2" fillId="0" borderId="0" xfId="0" applyNumberFormat="1" applyFont="1" applyFill="1" applyAlignment="1">
      <alignment horizontal="right"/>
    </xf>
    <xf numFmtId="3" fontId="2" fillId="0" borderId="0" xfId="0" applyNumberFormat="1" applyFont="1" applyFill="1" applyAlignment="1">
      <alignment horizontal="right"/>
    </xf>
    <xf numFmtId="3" fontId="2" fillId="0" borderId="0" xfId="0" applyNumberFormat="1" applyFont="1" applyFill="1" applyAlignment="1">
      <alignment horizontal="right" vertical="center"/>
    </xf>
    <xf numFmtId="3" fontId="2" fillId="0" borderId="0" xfId="0" applyNumberFormat="1" applyFont="1" applyAlignment="1">
      <alignment horizontal="right" vertical="center"/>
    </xf>
    <xf numFmtId="0" fontId="2" fillId="0" borderId="0" xfId="0" applyFont="1" applyFill="1"/>
    <xf numFmtId="164" fontId="18" fillId="0" borderId="0" xfId="0" applyNumberFormat="1" applyFont="1" applyFill="1" applyBorder="1" applyAlignment="1">
      <alignment horizontal="center"/>
    </xf>
    <xf numFmtId="3" fontId="18" fillId="0" borderId="0" xfId="0" applyNumberFormat="1" applyFont="1" applyFill="1" applyBorder="1" applyAlignment="1">
      <alignment horizontal="center"/>
    </xf>
    <xf numFmtId="3" fontId="2" fillId="0" borderId="0" xfId="0" applyNumberFormat="1" applyFont="1" applyFill="1" applyAlignment="1">
      <alignment horizontal="left" vertical="center"/>
    </xf>
    <xf numFmtId="0" fontId="18" fillId="0" borderId="0" xfId="0" applyFont="1" applyFill="1" applyBorder="1" applyAlignment="1">
      <alignment horizontal="center" vertical="top"/>
    </xf>
    <xf numFmtId="164" fontId="2" fillId="0" borderId="0" xfId="0" applyNumberFormat="1" applyFont="1" applyAlignment="1">
      <alignment horizontal="right" vertical="center"/>
    </xf>
    <xf numFmtId="0" fontId="2" fillId="0" borderId="0" xfId="0" applyFont="1" applyFill="1" applyBorder="1" applyAlignment="1">
      <alignment horizontal="center" vertical="center" wrapText="1"/>
    </xf>
    <xf numFmtId="0" fontId="19" fillId="0" borderId="0" xfId="0" applyFont="1" applyFill="1" applyBorder="1"/>
    <xf numFmtId="0" fontId="2" fillId="0" borderId="16" xfId="0" applyFont="1" applyFill="1" applyBorder="1" applyAlignment="1">
      <alignment horizontal="center" vertical="center" wrapText="1"/>
    </xf>
    <xf numFmtId="0" fontId="19" fillId="0" borderId="16" xfId="0" applyFont="1" applyFill="1" applyBorder="1" applyAlignment="1">
      <alignment horizontal="center" vertical="center" wrapText="1"/>
    </xf>
    <xf numFmtId="0" fontId="1" fillId="0" borderId="0" xfId="0" applyFont="1" applyFill="1" applyAlignment="1">
      <alignment vertical="top"/>
    </xf>
    <xf numFmtId="49" fontId="14" fillId="0" borderId="0" xfId="0" applyNumberFormat="1" applyFont="1" applyFill="1" applyAlignment="1">
      <alignment vertical="top"/>
    </xf>
    <xf numFmtId="0" fontId="2" fillId="0" borderId="0" xfId="0" applyFont="1" applyFill="1"/>
    <xf numFmtId="3" fontId="2" fillId="0" borderId="0" xfId="0" applyNumberFormat="1" applyFont="1" applyFill="1"/>
    <xf numFmtId="0" fontId="2" fillId="0" borderId="0" xfId="0" applyFont="1" applyFill="1" applyAlignment="1">
      <alignment horizontal="center"/>
    </xf>
    <xf numFmtId="3" fontId="2" fillId="0" borderId="0" xfId="0" applyNumberFormat="1" applyFont="1" applyFill="1" applyAlignment="1">
      <alignment horizontal="right"/>
    </xf>
    <xf numFmtId="3" fontId="2" fillId="0" borderId="0" xfId="0" applyNumberFormat="1" applyFont="1" applyFill="1" applyBorder="1"/>
    <xf numFmtId="3" fontId="2" fillId="0" borderId="0" xfId="0" applyNumberFormat="1" applyFont="1" applyFill="1" applyBorder="1" applyAlignment="1">
      <alignment horizontal="right"/>
    </xf>
    <xf numFmtId="0" fontId="2" fillId="0" borderId="0" xfId="0" applyFont="1" applyFill="1" applyBorder="1" applyAlignment="1">
      <alignment horizontal="center"/>
    </xf>
    <xf numFmtId="0" fontId="2" fillId="0" borderId="0" xfId="0" applyFont="1" applyFill="1" applyAlignment="1">
      <alignment vertical="center"/>
    </xf>
    <xf numFmtId="0" fontId="2" fillId="0" borderId="16" xfId="0" applyFont="1" applyFill="1" applyBorder="1" applyAlignment="1">
      <alignment horizontal="center" vertical="center" wrapText="1"/>
    </xf>
    <xf numFmtId="0" fontId="13" fillId="0" borderId="0" xfId="0" applyFont="1" applyFill="1" applyAlignment="1">
      <alignment vertical="top"/>
    </xf>
    <xf numFmtId="0" fontId="0" fillId="0" borderId="0" xfId="0" applyFill="1" applyBorder="1" applyAlignment="1">
      <alignment horizontal="left" vertical="top"/>
    </xf>
    <xf numFmtId="0" fontId="14" fillId="0" borderId="0" xfId="0" applyFont="1" applyFill="1" applyBorder="1" applyAlignment="1">
      <alignment horizontal="left" vertical="top"/>
    </xf>
    <xf numFmtId="0" fontId="22" fillId="0" borderId="0" xfId="0" applyFont="1" applyAlignment="1">
      <alignment horizontal="center"/>
    </xf>
    <xf numFmtId="0" fontId="23" fillId="0" borderId="0" xfId="0" applyFont="1"/>
    <xf numFmtId="0" fontId="24" fillId="0" borderId="0" xfId="1" applyFont="1"/>
    <xf numFmtId="0" fontId="3" fillId="0" borderId="0"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18" xfId="0" applyFont="1" applyBorder="1" applyAlignment="1">
      <alignment horizontal="center" vertical="center"/>
    </xf>
    <xf numFmtId="0" fontId="2" fillId="0" borderId="1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top"/>
    </xf>
    <xf numFmtId="0" fontId="2" fillId="0" borderId="7" xfId="0" applyFont="1" applyBorder="1" applyAlignment="1">
      <alignment horizontal="center" vertical="top"/>
    </xf>
    <xf numFmtId="0" fontId="2" fillId="0" borderId="3" xfId="0" applyFont="1" applyBorder="1" applyAlignment="1">
      <alignment horizontal="center" vertical="top"/>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xf>
    <xf numFmtId="0" fontId="2" fillId="0" borderId="10" xfId="0" applyFont="1" applyBorder="1" applyAlignment="1">
      <alignment horizontal="center" vertical="center"/>
    </xf>
    <xf numFmtId="0" fontId="11" fillId="0" borderId="8" xfId="0" applyFont="1" applyBorder="1" applyAlignment="1">
      <alignment horizontal="center" vertical="center"/>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horizontal="center" vertical="center" wrapText="1"/>
    </xf>
    <xf numFmtId="0" fontId="2" fillId="0" borderId="16" xfId="0" applyFont="1" applyFill="1" applyBorder="1" applyAlignment="1">
      <alignment horizontal="center" vertical="center" wrapText="1"/>
    </xf>
    <xf numFmtId="49" fontId="14" fillId="0" borderId="19" xfId="0" applyNumberFormat="1" applyFont="1" applyFill="1" applyBorder="1" applyAlignment="1">
      <alignment horizontal="left"/>
    </xf>
    <xf numFmtId="0" fontId="2" fillId="0" borderId="16" xfId="0" applyFont="1" applyBorder="1" applyAlignment="1">
      <alignment horizontal="center" vertical="center"/>
    </xf>
    <xf numFmtId="0" fontId="2" fillId="0" borderId="16" xfId="0" applyFont="1" applyBorder="1" applyAlignment="1">
      <alignment horizontal="center" wrapText="1"/>
    </xf>
    <xf numFmtId="0" fontId="2" fillId="0" borderId="16" xfId="0" applyFont="1" applyBorder="1" applyAlignment="1">
      <alignment horizontal="center"/>
    </xf>
    <xf numFmtId="0" fontId="2" fillId="0" borderId="16" xfId="0" applyFont="1" applyBorder="1" applyAlignment="1">
      <alignment horizontal="center" vertical="center" wrapText="1"/>
    </xf>
    <xf numFmtId="0" fontId="14" fillId="0" borderId="0" xfId="0" applyFont="1" applyAlignment="1">
      <alignment horizontal="left"/>
    </xf>
    <xf numFmtId="0" fontId="2" fillId="0" borderId="13" xfId="0" applyFont="1" applyFill="1" applyBorder="1" applyAlignment="1">
      <alignment horizontal="center" vertical="center"/>
    </xf>
    <xf numFmtId="0" fontId="2" fillId="0" borderId="18" xfId="0" applyFont="1" applyFill="1" applyBorder="1" applyAlignment="1">
      <alignment horizontal="center" vertical="center"/>
    </xf>
    <xf numFmtId="0" fontId="20" fillId="0" borderId="0" xfId="0" applyFont="1" applyFill="1" applyBorder="1" applyAlignment="1">
      <alignment vertical="top"/>
    </xf>
    <xf numFmtId="0" fontId="1" fillId="0" borderId="1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6" xfId="0" applyFill="1" applyBorder="1" applyAlignment="1">
      <alignment horizontal="center" vertical="center" wrapText="1"/>
    </xf>
    <xf numFmtId="0" fontId="2" fillId="0" borderId="22" xfId="0" applyFont="1" applyFill="1" applyBorder="1" applyAlignment="1">
      <alignment horizontal="center" vertical="center" wrapText="1"/>
    </xf>
    <xf numFmtId="0" fontId="0" fillId="0" borderId="6" xfId="0" applyFill="1" applyBorder="1" applyAlignment="1">
      <alignment horizontal="center" vertical="center" wrapText="1"/>
    </xf>
    <xf numFmtId="0" fontId="2" fillId="0" borderId="16" xfId="0" applyFont="1" applyFill="1" applyBorder="1" applyAlignment="1">
      <alignment horizontal="center" vertical="top"/>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94B60-EC67-4A08-B526-3BF4C400184B}">
  <sheetPr codeName="Munka46"/>
  <dimension ref="A1:A46"/>
  <sheetViews>
    <sheetView tabSelected="1" zoomScaleNormal="100" workbookViewId="0"/>
  </sheetViews>
  <sheetFormatPr defaultRowHeight="12.75"/>
  <cols>
    <col min="1" max="1" width="121.7109375" style="285" bestFit="1" customWidth="1"/>
    <col min="2" max="16384" width="9.140625" style="285"/>
  </cols>
  <sheetData>
    <row r="1" spans="1:1">
      <c r="A1" s="284" t="s">
        <v>719</v>
      </c>
    </row>
    <row r="2" spans="1:1">
      <c r="A2" s="286" t="s">
        <v>14</v>
      </c>
    </row>
    <row r="3" spans="1:1">
      <c r="A3" s="286" t="s">
        <v>31</v>
      </c>
    </row>
    <row r="4" spans="1:1">
      <c r="A4" s="286" t="s">
        <v>39</v>
      </c>
    </row>
    <row r="5" spans="1:1">
      <c r="A5" s="286" t="s">
        <v>63</v>
      </c>
    </row>
    <row r="6" spans="1:1">
      <c r="A6" s="286" t="s">
        <v>108</v>
      </c>
    </row>
    <row r="7" spans="1:1">
      <c r="A7" s="286" t="s">
        <v>135</v>
      </c>
    </row>
    <row r="8" spans="1:1">
      <c r="A8" s="286" t="s">
        <v>141</v>
      </c>
    </row>
    <row r="9" spans="1:1">
      <c r="A9" s="286" t="s">
        <v>148</v>
      </c>
    </row>
    <row r="10" spans="1:1">
      <c r="A10" s="286" t="s">
        <v>155</v>
      </c>
    </row>
    <row r="11" spans="1:1">
      <c r="A11" s="286" t="s">
        <v>163</v>
      </c>
    </row>
    <row r="12" spans="1:1">
      <c r="A12" s="286" t="s">
        <v>187</v>
      </c>
    </row>
    <row r="13" spans="1:1">
      <c r="A13" s="286" t="s">
        <v>221</v>
      </c>
    </row>
    <row r="14" spans="1:1">
      <c r="A14" s="286" t="s">
        <v>238</v>
      </c>
    </row>
    <row r="15" spans="1:1">
      <c r="A15" s="286" t="s">
        <v>258</v>
      </c>
    </row>
    <row r="16" spans="1:1">
      <c r="A16" s="286" t="s">
        <v>278</v>
      </c>
    </row>
    <row r="17" spans="1:1">
      <c r="A17" s="286" t="s">
        <v>283</v>
      </c>
    </row>
    <row r="18" spans="1:1">
      <c r="A18" s="286" t="s">
        <v>289</v>
      </c>
    </row>
    <row r="19" spans="1:1">
      <c r="A19" s="286" t="s">
        <v>308</v>
      </c>
    </row>
    <row r="20" spans="1:1">
      <c r="A20" s="286" t="s">
        <v>319</v>
      </c>
    </row>
    <row r="21" spans="1:1">
      <c r="A21" s="286" t="s">
        <v>325</v>
      </c>
    </row>
    <row r="22" spans="1:1">
      <c r="A22" s="286" t="s">
        <v>365</v>
      </c>
    </row>
    <row r="23" spans="1:1">
      <c r="A23" s="286" t="s">
        <v>391</v>
      </c>
    </row>
    <row r="24" spans="1:1">
      <c r="A24" s="286" t="s">
        <v>398</v>
      </c>
    </row>
    <row r="25" spans="1:1">
      <c r="A25" s="286" t="s">
        <v>410</v>
      </c>
    </row>
    <row r="26" spans="1:1">
      <c r="A26" s="286" t="s">
        <v>415</v>
      </c>
    </row>
    <row r="27" spans="1:1">
      <c r="A27" s="286" t="s">
        <v>428</v>
      </c>
    </row>
    <row r="28" spans="1:1">
      <c r="A28" s="286" t="s">
        <v>439</v>
      </c>
    </row>
    <row r="29" spans="1:1">
      <c r="A29" s="286" t="s">
        <v>443</v>
      </c>
    </row>
    <row r="30" spans="1:1">
      <c r="A30" s="286" t="s">
        <v>454</v>
      </c>
    </row>
    <row r="31" spans="1:1">
      <c r="A31" s="286" t="s">
        <v>462</v>
      </c>
    </row>
    <row r="32" spans="1:1">
      <c r="A32" s="286" t="s">
        <v>495</v>
      </c>
    </row>
    <row r="33" spans="1:1">
      <c r="A33" s="286" t="s">
        <v>507</v>
      </c>
    </row>
    <row r="34" spans="1:1">
      <c r="A34" s="286" t="s">
        <v>524</v>
      </c>
    </row>
    <row r="35" spans="1:1">
      <c r="A35" s="286" t="s">
        <v>539</v>
      </c>
    </row>
    <row r="36" spans="1:1">
      <c r="A36" s="286" t="s">
        <v>548</v>
      </c>
    </row>
    <row r="37" spans="1:1">
      <c r="A37" s="286" t="s">
        <v>554</v>
      </c>
    </row>
    <row r="38" spans="1:1">
      <c r="A38" s="286" t="s">
        <v>562</v>
      </c>
    </row>
    <row r="39" spans="1:1">
      <c r="A39" s="286" t="s">
        <v>571</v>
      </c>
    </row>
    <row r="40" spans="1:1">
      <c r="A40" s="286" t="s">
        <v>599</v>
      </c>
    </row>
    <row r="41" spans="1:1">
      <c r="A41" s="286" t="s">
        <v>606</v>
      </c>
    </row>
    <row r="42" spans="1:1">
      <c r="A42" s="286" t="s">
        <v>613</v>
      </c>
    </row>
    <row r="43" spans="1:1">
      <c r="A43" s="286" t="s">
        <v>636</v>
      </c>
    </row>
    <row r="44" spans="1:1">
      <c r="A44" s="286" t="s">
        <v>647</v>
      </c>
    </row>
    <row r="45" spans="1:1">
      <c r="A45" s="286" t="s">
        <v>711</v>
      </c>
    </row>
    <row r="46" spans="1:1">
      <c r="A46" s="286" t="s">
        <v>718</v>
      </c>
    </row>
  </sheetData>
  <hyperlinks>
    <hyperlink ref="A2" location="3.5.1.!A1" display="3.5.1. Physicians, pharmacists and other health care staff" xr:uid="{C2D2D64B-2FDA-496B-8FB1-CD12EB85859E}"/>
    <hyperlink ref="A3" location="3.5.2.!A1" display="3.5.2. General practitioners' service" xr:uid="{65AB9882-158F-4F38-A681-FEDD8D76D8ED}"/>
    <hyperlink ref="A4" location="3.5.3.!A1" display="3.5.3. Family paediatricians' service" xr:uid="{7816AC2A-6640-4207-893C-4498691052A9}"/>
    <hyperlink ref="A5" location="3.5.4.!A1" display="3.5.4. Hospitals" xr:uid="{0189B342-CAA2-4631-A57F-5473F942013D}"/>
    <hyperlink ref="A6" location="3.5.5.!A1" display="3.5.5. Main data on outpatient service by fields of specialization, 2006" xr:uid="{529C2315-434A-4346-9154-FC24E1DE35D2}"/>
    <hyperlink ref="A7" location="3.5.6.!A1" display="3.5.6. Dental care" xr:uid="{8875B93D-9CFA-43F6-B227-4DAC2D8FEC15}"/>
    <hyperlink ref="A8" location="3.5.7.!A1" display="3.5.7. Occupational health service" xr:uid="{89A390B7-7AFC-4910-BBB1-B887EDAC5614}"/>
    <hyperlink ref="A9" location="3.5.8.!A1" display="3.5.8. Pharmacies" xr:uid="{361331F7-D2D5-4B2A-B21C-BE75F3DBC1CE}"/>
    <hyperlink ref="A10" location="3.5.9.!A1" display="3.5.9. Public medicament turnover" xr:uid="{8A08A02F-1F7F-4AB3-B43E-CA5C510FC14B}"/>
    <hyperlink ref="A11" location="3.5.10.!A1" display="3.5.10. Blood supply" xr:uid="{1DEEA7D5-EF61-4E2B-9A61-6D0464808968}"/>
    <hyperlink ref="A12" location="3.5.11.!A1" display="3.5.11. National Ambulance Service" xr:uid="{CD447193-F670-407A-851A-FA50BB653F60}"/>
    <hyperlink ref="A13" location="3.5.12.!A1" display="3.5.12. Most frequent diseases and malformations of children in kindergarten and school age 2005/2006 [per one thousand children examined]" xr:uid="{30C8D310-A653-4065-A6BE-6303388804D3}"/>
    <hyperlink ref="A14" location="3.5.13.!A1" display="3.5.13. Some important diseases of children aged 0–18 registered at the general practitioners' and family paediatricians' service, 2005" xr:uid="{BC9B4F9D-38D8-468E-BEF2-75816C562DDD}"/>
    <hyperlink ref="A15" location="3.5.14.!A1" display="3.5.14. Some important diseases of persons aged 19 and over registered at the general practitioners' service, 2005" xr:uid="{32492EA6-AAD4-4EA6-8732-5DDC3B45A7D4}"/>
    <hyperlink ref="A16" location="3.5.15.!A1" display="3.5.15. Health care institutions by population size-groups of settlements, 2006 [percent]" xr:uid="{260481D3-7CC2-486E-A5F0-A2461D291BA3}"/>
    <hyperlink ref="A17" location="3.5.16.!A1" display="3.5.16. Number of registered HIV-infected persons" xr:uid="{2CE94B41-6DCA-40A6-B675-56C818816D46}"/>
    <hyperlink ref="A18" location="3.5.17.!A1" display="3.5.17. Acquired Immune Deficiency Syndrome (AIDS)" xr:uid="{20D9C8A3-F0C6-42D9-8AAA-2FF30086DC39}"/>
    <hyperlink ref="A19" location="3.5.18.!A1" display="3.5.18. Infectious diseases reported" xr:uid="{CDC3BD4A-7662-4F1D-9009-3A9F9013BE29}"/>
    <hyperlink ref="A20" location="3.5.19.!A1" display="3.5.19. Frequency of major infectious diseases, 2006" xr:uid="{04DCF2DC-8EF6-4AA6-B61B-614DE71956B3}"/>
    <hyperlink ref="A21" location="3.5.20.!A1" display="3.5.20. Food poisonings reported" xr:uid="{2F3E1057-758C-45E9-B6B5-C279F2A7DDE3}"/>
    <hyperlink ref="A22" location="3.5.21.!A1" display="3.5.21. Number of people vaccinated" xr:uid="{47EFA3B9-BDD5-44E2-842A-0AEE23E22891}"/>
    <hyperlink ref="A23" location="3.5.22.!A1" display="3.5.22. Care of patients with TB and pulmonary disease" xr:uid="{14D3D7FE-4133-4A38-A247-E7DF40B8826A}"/>
    <hyperlink ref="A24" location="3.5.23.!A1" display="3.5.23. Care of patients with venereal and skin diseases" xr:uid="{9EB3977D-F748-4402-9D90-032DDA37F72A}"/>
    <hyperlink ref="A25" location="3.5.24.!A1" display="3.5.24. Care of patients with psychiatric (neurotic and mental) disorder" xr:uid="{7A6AE26C-BCA0-4621-9826-9C2448519353}"/>
    <hyperlink ref="A26" location="3.5.25.!A1" display="3.5.25. Care of juvenile patients with psychiatric (neurotic and mental) disorders" xr:uid="{D7581280-FC2B-4554-A619-1E77B6930404}"/>
    <hyperlink ref="A27" location="3.5.26.!A1" display="3.5.26. Registered drug consumers" xr:uid="{419773B0-8BFB-4F2E-9D77-E8ECBF183767}"/>
    <hyperlink ref="A28" location="3.5.27.!A1" display="3.5.27. Alcohol addicts" xr:uid="{E886A65C-C27A-4A10-AE16-E6EACCF3C093}"/>
    <hyperlink ref="A29" location="3.5.28.!A1" display="3.5.28. Number of new disabled by degree of disability" xr:uid="{EAAE6559-D204-46D9-8193-0108058C8886}"/>
    <hyperlink ref="A30" location="3.5.29.!A1" display="3.5.29. Road accidents causing personal injury" xr:uid="{07D47B5C-5981-4352-90BE-42958DC4A42F}"/>
    <hyperlink ref="A31" location="3.5.30.!A1" display="3.5.30. Road accidents with personal injury caused by drunken persons" xr:uid="{72E449A2-61C6-4F88-81C9-7F09CA37AA1C}"/>
    <hyperlink ref="A32" location="3.5.31.!A1" display="3.5.31. Road accidents causing personal injury by types and causes of accidents, 2006" xr:uid="{DBD5561B-5D08-4BF8-B7CC-EBB3A1E0BEE2}"/>
    <hyperlink ref="A33" location="3.5.32.!A1" display="3.5.32. Road accidents causing personal injury by causers, 2006" xr:uid="{C9BADF8C-D6A7-41A6-8F8D-DE82F8E13AD8}"/>
    <hyperlink ref="A34" location="3.5.33.!A1" display="3.5.33. Road accidents causing personal injury by day of the week and hour of the day, 2006" xr:uid="{10677C46-D509-412C-88B7-351F7BC67A11}"/>
    <hyperlink ref="A35" location="3.5.34.!A1" display="3.5.34. Victims of road accidents causing personal injury by age, 2006" xr:uid="{86F19818-A272-4C42-B75E-D0B474D73C70}"/>
    <hyperlink ref="A36" location="3.5.35.!A1" display="3.5.35. Children victims of road accidents causing personal injury" xr:uid="{9411228E-6569-4451-9EF3-37DFFE4A4FFC}"/>
    <hyperlink ref="A37" location="3.5.36.!A1" display="3.5.36. Road accidents with personal injury due to drivers' fault by age-group of drivers" xr:uid="{797F55EA-D2DD-4C34-BA61-2DDBE8E24D2A}"/>
    <hyperlink ref="A38" location="3.5.37.!A1" display="3.5.37. Number of road accidents causing injury to pedestrians" xr:uid="{3B86B627-BB27-44E2-8038-59BD270EE97B}"/>
    <hyperlink ref="A39" location="3.5.38.!A1" display="3.5.38. Fatal home accidents" xr:uid="{E3A70AD5-4286-47EB-AE21-138FC28E09D5}"/>
    <hyperlink ref="A40" location="3.5.39.!A1" display="3.5.39. Number of hospital beds by wards and by supervisory organs" xr:uid="{232F8EE6-8D23-43E9-839A-84CD853B9761}"/>
    <hyperlink ref="A41" location="3.5.40.!A1" display="3.5.40. Influenza diseases in epidemic years" xr:uid="{FD72E775-E1E7-4EDD-9F48-98FC77D94EA9}"/>
    <hyperlink ref="A42" location="3.5.41.!A1" display="3.5.41. Activity of Medical Assessment Board" xr:uid="{CB14FD92-705A-4800-A646-251C6C455177}"/>
    <hyperlink ref="A43" location="3.5.42.!A1" display="3.5.42. Road accidents with personal injury caused by foreign drivers" xr:uid="{70BC9BB1-0960-47CB-A2C2-D1802366B07E}"/>
    <hyperlink ref="A44" location="3.5.43.!A1" display="3.5.43. Rail traffic accidents" xr:uid="{A5D3A402-F49A-462D-8D6C-B1AF7D580A3D}"/>
    <hyperlink ref="A45" location="3.5.44.!A1" display="3.5.44. Accidents at work" xr:uid="{1D01247E-3F1E-45C3-9A5A-286B335FBDE8}"/>
    <hyperlink ref="A46" location="3.5.45.!A1" display="3.5.45. Number of fires by place of the fire" xr:uid="{601A3D1B-B807-470B-8F97-37B3FBEA1AB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E18B6-95C7-4495-B348-2370854BCB2B}">
  <sheetPr codeName="Munka1"/>
  <dimension ref="A1:E18"/>
  <sheetViews>
    <sheetView zoomScaleNormal="100" workbookViewId="0"/>
  </sheetViews>
  <sheetFormatPr defaultRowHeight="11.25"/>
  <cols>
    <col min="1" max="1" width="24.85546875" style="1" customWidth="1"/>
    <col min="2" max="5" width="9.28515625" style="1" customWidth="1"/>
    <col min="6" max="16384" width="9.140625" style="1"/>
  </cols>
  <sheetData>
    <row r="1" spans="1:5" s="20" customFormat="1" ht="12" thickBot="1">
      <c r="A1" s="22" t="s">
        <v>14</v>
      </c>
      <c r="B1" s="22"/>
      <c r="C1" s="22"/>
      <c r="D1" s="21"/>
      <c r="E1" s="21"/>
    </row>
    <row r="2" spans="1:5">
      <c r="A2" s="19" t="s">
        <v>13</v>
      </c>
      <c r="B2" s="18">
        <v>2003</v>
      </c>
      <c r="C2" s="18">
        <v>2004</v>
      </c>
      <c r="D2" s="18">
        <v>2005</v>
      </c>
      <c r="E2" s="17">
        <v>2006</v>
      </c>
    </row>
    <row r="3" spans="1:5" s="4" customFormat="1">
      <c r="A3" s="15" t="s">
        <v>12</v>
      </c>
      <c r="B3" s="5"/>
      <c r="C3" s="5"/>
      <c r="D3" s="5"/>
      <c r="E3" s="5"/>
    </row>
    <row r="4" spans="1:5">
      <c r="A4" s="13" t="s">
        <v>11</v>
      </c>
      <c r="B4" s="2">
        <v>14001</v>
      </c>
      <c r="C4" s="2">
        <v>14921</v>
      </c>
      <c r="D4" s="2">
        <v>11780</v>
      </c>
      <c r="E4" s="2">
        <v>12713</v>
      </c>
    </row>
    <row r="5" spans="1:5">
      <c r="A5" s="13" t="s">
        <v>8</v>
      </c>
      <c r="B5" s="2">
        <v>24240</v>
      </c>
      <c r="C5" s="2">
        <v>23956</v>
      </c>
      <c r="D5" s="2">
        <v>20783</v>
      </c>
      <c r="E5" s="2">
        <f>E6-E4</f>
        <v>22859</v>
      </c>
    </row>
    <row r="6" spans="1:5" s="4" customFormat="1">
      <c r="A6" s="11" t="s">
        <v>7</v>
      </c>
      <c r="B6" s="16">
        <v>38241</v>
      </c>
      <c r="C6" s="16">
        <v>38877</v>
      </c>
      <c r="D6" s="16">
        <v>32563</v>
      </c>
      <c r="E6" s="16">
        <v>35572</v>
      </c>
    </row>
    <row r="7" spans="1:5">
      <c r="A7" s="3" t="s">
        <v>6</v>
      </c>
      <c r="B7" s="2">
        <v>5352</v>
      </c>
      <c r="C7" s="2">
        <v>5150</v>
      </c>
      <c r="D7" s="2">
        <v>4508</v>
      </c>
      <c r="E7" s="2">
        <v>4997</v>
      </c>
    </row>
    <row r="8" spans="1:5" s="4" customFormat="1">
      <c r="A8" s="15" t="s">
        <v>10</v>
      </c>
      <c r="B8" s="14"/>
      <c r="C8" s="14"/>
      <c r="D8" s="1"/>
    </row>
    <row r="9" spans="1:5">
      <c r="A9" s="13" t="s">
        <v>9</v>
      </c>
      <c r="B9" s="12">
        <v>82.102422493518773</v>
      </c>
      <c r="C9" s="12">
        <v>87.907983242043599</v>
      </c>
      <c r="D9" s="12">
        <v>69.400000000000006</v>
      </c>
      <c r="E9" s="12">
        <v>75</v>
      </c>
    </row>
    <row r="10" spans="1:5">
      <c r="A10" s="13" t="s">
        <v>8</v>
      </c>
      <c r="B10" s="12">
        <v>28.817919610130641</v>
      </c>
      <c r="C10" s="12">
        <v>28.518348240507436</v>
      </c>
      <c r="D10" s="12">
        <v>24.8</v>
      </c>
      <c r="E10" s="12">
        <v>27.3</v>
      </c>
    </row>
    <row r="11" spans="1:5" s="4" customFormat="1">
      <c r="A11" s="11" t="s">
        <v>7</v>
      </c>
      <c r="B11" s="10">
        <v>37.799718525983963</v>
      </c>
      <c r="C11" s="10">
        <v>38.501422473909265</v>
      </c>
      <c r="D11" s="10">
        <v>32.299999999999997</v>
      </c>
      <c r="E11" s="10">
        <v>35.299999999999997</v>
      </c>
    </row>
    <row r="12" spans="1:5" s="7" customFormat="1">
      <c r="A12" s="9" t="s">
        <v>6</v>
      </c>
      <c r="B12" s="8">
        <v>5.290240672342934</v>
      </c>
      <c r="C12" s="8">
        <v>5.1002475947380894</v>
      </c>
      <c r="D12" s="8">
        <v>4.5</v>
      </c>
      <c r="E12" s="8">
        <v>5</v>
      </c>
    </row>
    <row r="13" spans="1:5" s="4" customFormat="1" ht="22.5">
      <c r="A13" s="6" t="s">
        <v>5</v>
      </c>
      <c r="B13" s="5">
        <v>5125</v>
      </c>
      <c r="C13" s="5">
        <v>5156</v>
      </c>
      <c r="D13" s="5">
        <v>5313</v>
      </c>
      <c r="E13" s="5">
        <v>5364</v>
      </c>
    </row>
    <row r="14" spans="1:5">
      <c r="A14" s="3" t="s">
        <v>4</v>
      </c>
      <c r="B14" s="2">
        <v>51336</v>
      </c>
      <c r="C14" s="2">
        <v>51102</v>
      </c>
      <c r="D14" s="2">
        <v>52055</v>
      </c>
      <c r="E14" s="2">
        <v>55096</v>
      </c>
    </row>
    <row r="15" spans="1:5">
      <c r="A15" s="3" t="s">
        <v>3</v>
      </c>
      <c r="B15" s="2">
        <v>5105</v>
      </c>
      <c r="C15" s="2">
        <v>5030</v>
      </c>
      <c r="D15" s="2">
        <v>5001</v>
      </c>
      <c r="E15" s="2">
        <v>5366</v>
      </c>
    </row>
    <row r="16" spans="1:5">
      <c r="A16" s="3" t="s">
        <v>2</v>
      </c>
      <c r="B16" s="2">
        <v>2043</v>
      </c>
      <c r="C16" s="2">
        <v>1998</v>
      </c>
      <c r="D16" s="2">
        <v>1997</v>
      </c>
      <c r="E16" s="2">
        <v>1952</v>
      </c>
    </row>
    <row r="17" spans="1:5">
      <c r="A17" s="3" t="s">
        <v>1</v>
      </c>
      <c r="B17" s="2">
        <v>1617</v>
      </c>
      <c r="C17" s="2">
        <v>1767</v>
      </c>
      <c r="D17" s="2">
        <v>2103</v>
      </c>
      <c r="E17" s="2">
        <v>2277</v>
      </c>
    </row>
    <row r="18" spans="1:5">
      <c r="A18" s="3" t="s">
        <v>0</v>
      </c>
      <c r="B18" s="2">
        <v>25344</v>
      </c>
      <c r="C18" s="2">
        <v>25301</v>
      </c>
      <c r="D18" s="2">
        <v>26397</v>
      </c>
      <c r="E18" s="2">
        <v>24625</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C6105-01E4-400F-9FF4-510F5879008B}">
  <sheetPr codeName="Munka2"/>
  <dimension ref="A1:E20"/>
  <sheetViews>
    <sheetView zoomScaleNormal="100" workbookViewId="0"/>
  </sheetViews>
  <sheetFormatPr defaultRowHeight="11.25"/>
  <cols>
    <col min="1" max="1" width="28.5703125" style="1" customWidth="1"/>
    <col min="2" max="5" width="8.140625" style="1" customWidth="1"/>
    <col min="6" max="16384" width="9.140625" style="1"/>
  </cols>
  <sheetData>
    <row r="1" spans="1:5" s="20" customFormat="1" ht="12" thickBot="1">
      <c r="A1" s="22" t="s">
        <v>31</v>
      </c>
      <c r="B1" s="22"/>
      <c r="C1" s="22"/>
      <c r="D1" s="22"/>
      <c r="E1" s="22"/>
    </row>
    <row r="2" spans="1:5">
      <c r="A2" s="19" t="s">
        <v>30</v>
      </c>
      <c r="B2" s="18">
        <v>2000</v>
      </c>
      <c r="C2" s="18">
        <v>2004</v>
      </c>
      <c r="D2" s="18">
        <v>2005</v>
      </c>
      <c r="E2" s="17">
        <v>2006</v>
      </c>
    </row>
    <row r="3" spans="1:5">
      <c r="A3" s="1" t="s">
        <v>29</v>
      </c>
      <c r="B3" s="23">
        <v>5159</v>
      </c>
      <c r="C3" s="23">
        <v>5046</v>
      </c>
      <c r="D3" s="23">
        <v>5018</v>
      </c>
      <c r="E3" s="23">
        <v>5184</v>
      </c>
    </row>
    <row r="4" spans="1:5">
      <c r="A4" s="1" t="s">
        <v>27</v>
      </c>
      <c r="B4" s="23">
        <v>993</v>
      </c>
      <c r="C4" s="23">
        <v>966</v>
      </c>
      <c r="D4" s="23">
        <v>979</v>
      </c>
      <c r="E4" s="23">
        <v>981</v>
      </c>
    </row>
    <row r="5" spans="1:5">
      <c r="A5" s="27" t="s">
        <v>26</v>
      </c>
      <c r="B5" s="23">
        <v>2202</v>
      </c>
      <c r="C5" s="23">
        <v>1808</v>
      </c>
      <c r="D5" s="23">
        <v>2338</v>
      </c>
      <c r="E5" s="23">
        <v>2388</v>
      </c>
    </row>
    <row r="6" spans="1:5">
      <c r="A6" s="27" t="s">
        <v>25</v>
      </c>
      <c r="B6" s="23">
        <v>1964</v>
      </c>
      <c r="C6" s="23">
        <v>2272</v>
      </c>
      <c r="D6" s="23">
        <v>1701</v>
      </c>
      <c r="E6" s="23">
        <v>1815</v>
      </c>
    </row>
    <row r="7" spans="1:5">
      <c r="A7" s="1" t="s">
        <v>28</v>
      </c>
      <c r="B7" s="23">
        <v>1977</v>
      </c>
      <c r="C7" s="23">
        <v>2001</v>
      </c>
      <c r="D7" s="23">
        <v>2008</v>
      </c>
      <c r="E7" s="23">
        <v>1942</v>
      </c>
    </row>
    <row r="8" spans="1:5">
      <c r="A8" s="1" t="s">
        <v>27</v>
      </c>
      <c r="B8" s="23">
        <v>1810</v>
      </c>
      <c r="C8" s="23">
        <v>1757</v>
      </c>
      <c r="D8" s="23">
        <v>1735</v>
      </c>
      <c r="E8" s="23">
        <v>1729</v>
      </c>
    </row>
    <row r="9" spans="1:5">
      <c r="A9" s="27" t="s">
        <v>26</v>
      </c>
      <c r="B9" s="23">
        <v>2074</v>
      </c>
      <c r="C9" s="23">
        <v>2191</v>
      </c>
      <c r="D9" s="23">
        <v>2161</v>
      </c>
      <c r="E9" s="23">
        <v>2112</v>
      </c>
    </row>
    <row r="10" spans="1:5">
      <c r="A10" s="27" t="s">
        <v>25</v>
      </c>
      <c r="B10" s="23">
        <v>1864</v>
      </c>
      <c r="C10" s="23">
        <v>1892</v>
      </c>
      <c r="D10" s="23">
        <v>1955</v>
      </c>
      <c r="E10" s="23">
        <v>1833</v>
      </c>
    </row>
    <row r="11" spans="1:5">
      <c r="A11" s="26" t="s">
        <v>24</v>
      </c>
      <c r="B11" s="23">
        <v>403</v>
      </c>
      <c r="C11" s="23">
        <v>427</v>
      </c>
      <c r="D11" s="23">
        <v>430</v>
      </c>
      <c r="E11" s="23">
        <v>419</v>
      </c>
    </row>
    <row r="12" spans="1:5">
      <c r="A12" s="26" t="s">
        <v>23</v>
      </c>
      <c r="B12" s="23">
        <v>8497</v>
      </c>
      <c r="C12" s="23">
        <v>8623</v>
      </c>
      <c r="D12" s="23">
        <v>8616</v>
      </c>
      <c r="E12" s="23">
        <v>8667</v>
      </c>
    </row>
    <row r="13" spans="1:5">
      <c r="A13" s="1" t="s">
        <v>22</v>
      </c>
      <c r="B13" s="23">
        <v>418</v>
      </c>
      <c r="C13" s="23">
        <v>355</v>
      </c>
      <c r="D13" s="23">
        <v>356</v>
      </c>
      <c r="E13" s="23">
        <v>345</v>
      </c>
    </row>
    <row r="14" spans="1:5">
      <c r="A14" s="1" t="s">
        <v>21</v>
      </c>
      <c r="B14" s="23">
        <v>53167</v>
      </c>
      <c r="C14" s="23">
        <v>57283</v>
      </c>
      <c r="D14" s="23">
        <v>58950</v>
      </c>
      <c r="E14" s="23">
        <v>61598</v>
      </c>
    </row>
    <row r="15" spans="1:5">
      <c r="A15" s="1" t="s">
        <v>20</v>
      </c>
      <c r="B15" s="23"/>
      <c r="C15" s="23"/>
      <c r="D15" s="23"/>
      <c r="E15" s="23"/>
    </row>
    <row r="16" spans="1:5" ht="22.5">
      <c r="A16" s="25" t="s">
        <v>19</v>
      </c>
      <c r="B16" s="23">
        <v>47593</v>
      </c>
      <c r="C16" s="23">
        <v>52448</v>
      </c>
      <c r="D16" s="23">
        <v>54291</v>
      </c>
      <c r="E16" s="23">
        <v>57391</v>
      </c>
    </row>
    <row r="17" spans="1:5">
      <c r="A17" s="24" t="s">
        <v>18</v>
      </c>
      <c r="B17" s="23">
        <v>5574</v>
      </c>
      <c r="C17" s="23">
        <v>4835</v>
      </c>
      <c r="D17" s="23">
        <v>4659</v>
      </c>
      <c r="E17" s="23">
        <v>4207</v>
      </c>
    </row>
    <row r="18" spans="1:5" s="24" customFormat="1" ht="22.5">
      <c r="A18" s="25" t="s">
        <v>17</v>
      </c>
      <c r="B18" s="23">
        <v>6454</v>
      </c>
      <c r="C18" s="23">
        <v>7945</v>
      </c>
      <c r="D18" s="23">
        <v>8377</v>
      </c>
      <c r="E18" s="23">
        <v>9150</v>
      </c>
    </row>
    <row r="19" spans="1:5">
      <c r="A19" s="24" t="s">
        <v>16</v>
      </c>
      <c r="B19" s="23">
        <v>355</v>
      </c>
      <c r="C19" s="23">
        <v>414</v>
      </c>
      <c r="D19" s="23">
        <v>417</v>
      </c>
      <c r="E19" s="23">
        <v>437</v>
      </c>
    </row>
    <row r="20" spans="1:5">
      <c r="A20" s="1" t="s">
        <v>15</v>
      </c>
      <c r="B20" s="23">
        <v>5859</v>
      </c>
      <c r="C20" s="23">
        <v>5808</v>
      </c>
      <c r="D20" s="23">
        <v>5772</v>
      </c>
      <c r="E20" s="23">
        <v>5727</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9B843-6E3C-4F18-A94C-BEEEBEF51AD9}">
  <sheetPr codeName="Munka3"/>
  <dimension ref="A1:E16"/>
  <sheetViews>
    <sheetView zoomScaleNormal="100" workbookViewId="0"/>
  </sheetViews>
  <sheetFormatPr defaultRowHeight="11.25"/>
  <cols>
    <col min="1" max="1" width="25.28515625" style="1" customWidth="1"/>
    <col min="2" max="16384" width="9.140625" style="1"/>
  </cols>
  <sheetData>
    <row r="1" spans="1:5" s="7" customFormat="1" ht="12" thickBot="1">
      <c r="A1" s="37" t="s">
        <v>39</v>
      </c>
      <c r="B1" s="22"/>
      <c r="C1" s="22"/>
      <c r="D1" s="36"/>
      <c r="E1" s="36"/>
    </row>
    <row r="2" spans="1:5">
      <c r="A2" s="19" t="s">
        <v>30</v>
      </c>
      <c r="B2" s="18">
        <v>2000</v>
      </c>
      <c r="C2" s="18">
        <v>2004</v>
      </c>
      <c r="D2" s="18">
        <v>2005</v>
      </c>
      <c r="E2" s="17">
        <v>2006</v>
      </c>
    </row>
    <row r="3" spans="1:5" s="4" customFormat="1">
      <c r="A3" s="4" t="s">
        <v>38</v>
      </c>
      <c r="B3" s="23">
        <v>1570</v>
      </c>
      <c r="C3" s="23">
        <v>1577</v>
      </c>
      <c r="D3" s="23">
        <v>1571</v>
      </c>
      <c r="E3" s="23">
        <v>1584</v>
      </c>
    </row>
    <row r="4" spans="1:5">
      <c r="A4" s="7" t="s">
        <v>27</v>
      </c>
      <c r="B4" s="29">
        <v>348</v>
      </c>
      <c r="C4" s="29">
        <v>343</v>
      </c>
      <c r="D4" s="29">
        <v>342</v>
      </c>
      <c r="E4" s="28">
        <v>342</v>
      </c>
    </row>
    <row r="5" spans="1:5">
      <c r="A5" s="30" t="s">
        <v>26</v>
      </c>
      <c r="B5" s="29">
        <v>982</v>
      </c>
      <c r="C5" s="29">
        <v>1017</v>
      </c>
      <c r="D5" s="29">
        <v>1047</v>
      </c>
      <c r="E5" s="28">
        <v>1052</v>
      </c>
    </row>
    <row r="6" spans="1:5">
      <c r="A6" s="30" t="s">
        <v>25</v>
      </c>
      <c r="B6" s="29">
        <v>240</v>
      </c>
      <c r="C6" s="29">
        <v>217</v>
      </c>
      <c r="D6" s="29">
        <v>182</v>
      </c>
      <c r="E6" s="28">
        <v>190</v>
      </c>
    </row>
    <row r="7" spans="1:5" ht="22.5">
      <c r="A7" s="32" t="s">
        <v>37</v>
      </c>
      <c r="B7" s="35">
        <v>1494</v>
      </c>
      <c r="C7" s="35">
        <v>1717</v>
      </c>
      <c r="D7" s="35">
        <v>1475</v>
      </c>
      <c r="E7" s="35">
        <v>1474</v>
      </c>
    </row>
    <row r="8" spans="1:5">
      <c r="A8" s="7" t="s">
        <v>36</v>
      </c>
      <c r="B8" s="29">
        <v>10504</v>
      </c>
      <c r="C8" s="29">
        <v>10415</v>
      </c>
      <c r="D8" s="29">
        <v>10670</v>
      </c>
      <c r="E8" s="28">
        <v>10838</v>
      </c>
    </row>
    <row r="9" spans="1:5">
      <c r="A9" s="7" t="s">
        <v>20</v>
      </c>
      <c r="B9" s="29"/>
      <c r="C9" s="29"/>
      <c r="D9" s="29"/>
      <c r="E9" s="28"/>
    </row>
    <row r="10" spans="1:5" ht="22.5">
      <c r="A10" s="34" t="s">
        <v>35</v>
      </c>
      <c r="B10" s="23">
        <v>9158</v>
      </c>
      <c r="C10" s="23">
        <v>9350</v>
      </c>
      <c r="D10" s="23">
        <v>9634</v>
      </c>
      <c r="E10" s="28">
        <v>9857</v>
      </c>
    </row>
    <row r="11" spans="1:5" s="4" customFormat="1">
      <c r="A11" s="24" t="s">
        <v>34</v>
      </c>
      <c r="B11" s="23">
        <v>1346</v>
      </c>
      <c r="C11" s="23">
        <v>1066</v>
      </c>
      <c r="D11" s="23">
        <v>1036</v>
      </c>
      <c r="E11" s="23">
        <v>982</v>
      </c>
    </row>
    <row r="12" spans="1:5" ht="22.5">
      <c r="A12" s="33" t="s">
        <v>33</v>
      </c>
      <c r="B12" s="23">
        <v>1200</v>
      </c>
      <c r="C12" s="23">
        <v>1170</v>
      </c>
      <c r="D12" s="23">
        <v>1134</v>
      </c>
      <c r="E12" s="28">
        <v>1194</v>
      </c>
    </row>
    <row r="13" spans="1:5" s="31" customFormat="1" ht="22.5">
      <c r="A13" s="32" t="s">
        <v>32</v>
      </c>
      <c r="B13" s="23">
        <v>1516</v>
      </c>
      <c r="C13" s="23">
        <v>1525</v>
      </c>
      <c r="D13" s="23">
        <v>1529</v>
      </c>
      <c r="E13" s="28">
        <v>1487</v>
      </c>
    </row>
    <row r="14" spans="1:5">
      <c r="A14" s="7" t="s">
        <v>27</v>
      </c>
      <c r="B14" s="29">
        <v>1340</v>
      </c>
      <c r="C14" s="29">
        <v>1297</v>
      </c>
      <c r="D14" s="29">
        <v>1285</v>
      </c>
      <c r="E14" s="28">
        <v>1282</v>
      </c>
    </row>
    <row r="15" spans="1:5">
      <c r="A15" s="30" t="s">
        <v>26</v>
      </c>
      <c r="B15" s="29">
        <v>1434</v>
      </c>
      <c r="C15" s="29">
        <v>1514</v>
      </c>
      <c r="D15" s="29">
        <v>1493</v>
      </c>
      <c r="E15" s="28">
        <v>1466</v>
      </c>
    </row>
    <row r="16" spans="1:5">
      <c r="A16" s="30" t="s">
        <v>25</v>
      </c>
      <c r="B16" s="29">
        <v>1661</v>
      </c>
      <c r="C16" s="29">
        <v>1690</v>
      </c>
      <c r="D16" s="29">
        <v>1766</v>
      </c>
      <c r="E16" s="28">
        <v>1659</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7C0A7-9642-4F15-9D98-17D327F29894}">
  <sheetPr codeName="Munka4"/>
  <dimension ref="A1:E31"/>
  <sheetViews>
    <sheetView zoomScaleNormal="100" workbookViewId="0"/>
  </sheetViews>
  <sheetFormatPr defaultRowHeight="11.25"/>
  <cols>
    <col min="1" max="1" width="25.28515625" style="1" customWidth="1"/>
    <col min="2" max="5" width="8.7109375" style="1" customWidth="1"/>
    <col min="6" max="16384" width="9.140625" style="1"/>
  </cols>
  <sheetData>
    <row r="1" spans="1:5" s="7" customFormat="1" ht="12" thickBot="1">
      <c r="A1" s="22" t="s">
        <v>63</v>
      </c>
    </row>
    <row r="2" spans="1:5">
      <c r="A2" s="19" t="s">
        <v>30</v>
      </c>
      <c r="B2" s="18">
        <v>2000</v>
      </c>
      <c r="C2" s="18">
        <v>2004</v>
      </c>
      <c r="D2" s="18">
        <v>2005</v>
      </c>
      <c r="E2" s="17">
        <v>2006</v>
      </c>
    </row>
    <row r="3" spans="1:5" s="4" customFormat="1">
      <c r="A3" s="15" t="s">
        <v>62</v>
      </c>
      <c r="B3" s="5">
        <v>176</v>
      </c>
      <c r="C3" s="45">
        <v>182</v>
      </c>
      <c r="D3" s="45">
        <v>182</v>
      </c>
      <c r="E3" s="45">
        <v>182</v>
      </c>
    </row>
    <row r="4" spans="1:5">
      <c r="A4" s="3" t="s">
        <v>61</v>
      </c>
      <c r="B4" s="2">
        <v>83430</v>
      </c>
      <c r="C4" s="46">
        <v>79605</v>
      </c>
      <c r="D4" s="46">
        <v>79605</v>
      </c>
      <c r="E4" s="46">
        <v>79847</v>
      </c>
    </row>
    <row r="5" spans="1:5">
      <c r="A5" s="3" t="s">
        <v>49</v>
      </c>
      <c r="B5" s="2"/>
      <c r="C5" s="46"/>
      <c r="D5" s="46"/>
      <c r="E5" s="28"/>
    </row>
    <row r="6" spans="1:5">
      <c r="A6" s="13" t="s">
        <v>48</v>
      </c>
      <c r="B6" s="2">
        <v>15513</v>
      </c>
      <c r="C6" s="46">
        <v>13946</v>
      </c>
      <c r="D6" s="46">
        <v>13553</v>
      </c>
      <c r="E6" s="46">
        <v>13175</v>
      </c>
    </row>
    <row r="7" spans="1:5">
      <c r="A7" s="13" t="s">
        <v>47</v>
      </c>
      <c r="B7" s="2">
        <v>11999</v>
      </c>
      <c r="C7" s="46">
        <v>10017</v>
      </c>
      <c r="D7" s="46">
        <v>9974</v>
      </c>
      <c r="E7" s="46">
        <v>9507</v>
      </c>
    </row>
    <row r="8" spans="1:5">
      <c r="A8" s="13" t="s">
        <v>46</v>
      </c>
      <c r="B8" s="2">
        <v>6219</v>
      </c>
      <c r="C8" s="46">
        <v>4793</v>
      </c>
      <c r="D8" s="46">
        <v>4607</v>
      </c>
      <c r="E8" s="46">
        <v>4442</v>
      </c>
    </row>
    <row r="9" spans="1:5">
      <c r="A9" s="40" t="s">
        <v>45</v>
      </c>
      <c r="B9" s="5">
        <v>5881</v>
      </c>
      <c r="C9" s="45">
        <v>4819</v>
      </c>
      <c r="D9" s="45">
        <v>4711</v>
      </c>
      <c r="E9" s="45">
        <v>4598</v>
      </c>
    </row>
    <row r="10" spans="1:5">
      <c r="A10" s="13" t="s">
        <v>42</v>
      </c>
      <c r="B10" s="2">
        <v>13549</v>
      </c>
      <c r="C10" s="46">
        <v>12816</v>
      </c>
      <c r="D10" s="46">
        <v>12758</v>
      </c>
      <c r="E10" s="46">
        <v>12482</v>
      </c>
    </row>
    <row r="11" spans="1:5">
      <c r="A11" s="13" t="s">
        <v>60</v>
      </c>
      <c r="B11" s="2">
        <v>4395</v>
      </c>
      <c r="C11" s="46">
        <v>4175</v>
      </c>
      <c r="D11" s="46">
        <v>3973</v>
      </c>
      <c r="E11" s="46">
        <v>3897</v>
      </c>
    </row>
    <row r="12" spans="1:5">
      <c r="A12" s="3" t="s">
        <v>59</v>
      </c>
      <c r="B12" s="2">
        <v>11986</v>
      </c>
      <c r="C12" s="46">
        <v>12644</v>
      </c>
      <c r="D12" s="46">
        <v>12654</v>
      </c>
      <c r="E12" s="46">
        <v>12715</v>
      </c>
    </row>
    <row r="13" spans="1:5" s="4" customFormat="1">
      <c r="A13" s="6" t="s">
        <v>58</v>
      </c>
      <c r="B13" s="5">
        <v>54932</v>
      </c>
      <c r="C13" s="45">
        <v>56015</v>
      </c>
      <c r="D13" s="45">
        <v>54700</v>
      </c>
      <c r="E13" s="45">
        <v>54093</v>
      </c>
    </row>
    <row r="14" spans="1:5" ht="22.5">
      <c r="A14" s="44" t="s">
        <v>57</v>
      </c>
      <c r="B14" s="41">
        <v>14.4</v>
      </c>
      <c r="C14" s="38">
        <v>24.7</v>
      </c>
      <c r="D14" s="38">
        <v>15.9</v>
      </c>
      <c r="E14" s="38">
        <v>15.9</v>
      </c>
    </row>
    <row r="15" spans="1:5" ht="22.5">
      <c r="A15" s="43" t="s">
        <v>56</v>
      </c>
      <c r="B15" s="41">
        <v>65.8</v>
      </c>
      <c r="C15" s="38">
        <v>70.400000000000006</v>
      </c>
      <c r="D15" s="38">
        <v>68.7</v>
      </c>
      <c r="E15" s="38">
        <v>67.7</v>
      </c>
    </row>
    <row r="16" spans="1:5" s="4" customFormat="1" ht="22.5">
      <c r="A16" s="6" t="s">
        <v>55</v>
      </c>
      <c r="B16" s="41">
        <v>81.8</v>
      </c>
      <c r="C16" s="41">
        <v>78.8</v>
      </c>
      <c r="D16" s="41">
        <v>79</v>
      </c>
      <c r="E16" s="38">
        <v>79.3</v>
      </c>
    </row>
    <row r="17" spans="1:5">
      <c r="A17" s="13" t="s">
        <v>54</v>
      </c>
      <c r="B17" s="42">
        <v>134.5</v>
      </c>
      <c r="C17" s="42">
        <v>131.69999999999999</v>
      </c>
      <c r="D17" s="42">
        <v>131.69999999999999</v>
      </c>
      <c r="E17" s="38">
        <v>131.80000000000001</v>
      </c>
    </row>
    <row r="18" spans="1:5">
      <c r="A18" s="13" t="s">
        <v>53</v>
      </c>
      <c r="B18" s="42">
        <v>70.8</v>
      </c>
      <c r="C18" s="42">
        <v>68.099999999999994</v>
      </c>
      <c r="D18" s="42">
        <v>68.3</v>
      </c>
      <c r="E18" s="38">
        <v>68.679562677792077</v>
      </c>
    </row>
    <row r="19" spans="1:5">
      <c r="A19" s="4" t="s">
        <v>52</v>
      </c>
      <c r="B19" s="41">
        <v>2.6</v>
      </c>
      <c r="C19" s="41">
        <v>2.8</v>
      </c>
      <c r="D19" s="41">
        <v>2.8</v>
      </c>
      <c r="E19" s="38">
        <v>2.7</v>
      </c>
    </row>
    <row r="20" spans="1:5">
      <c r="A20" s="7" t="s">
        <v>51</v>
      </c>
      <c r="B20" s="39">
        <v>23.2</v>
      </c>
      <c r="C20" s="39">
        <v>23</v>
      </c>
      <c r="D20" s="39">
        <v>22.7</v>
      </c>
      <c r="E20" s="38">
        <v>21.6</v>
      </c>
    </row>
    <row r="21" spans="1:5">
      <c r="A21" s="9" t="s">
        <v>50</v>
      </c>
      <c r="B21" s="39">
        <v>8.9</v>
      </c>
      <c r="C21" s="39">
        <v>8.1999999999999993</v>
      </c>
      <c r="D21" s="39">
        <v>8.09</v>
      </c>
      <c r="E21" s="38">
        <v>7.9</v>
      </c>
    </row>
    <row r="22" spans="1:5">
      <c r="A22" s="7" t="s">
        <v>49</v>
      </c>
      <c r="B22" s="39"/>
      <c r="C22" s="39"/>
      <c r="D22" s="39"/>
      <c r="E22" s="38"/>
    </row>
    <row r="23" spans="1:5">
      <c r="A23" s="40" t="s">
        <v>48</v>
      </c>
      <c r="B23" s="39">
        <v>8.1999999999999993</v>
      </c>
      <c r="C23" s="39">
        <v>7.6</v>
      </c>
      <c r="D23" s="39">
        <v>7.38</v>
      </c>
      <c r="E23" s="38">
        <v>7.2</v>
      </c>
    </row>
    <row r="24" spans="1:5">
      <c r="A24" s="40" t="s">
        <v>47</v>
      </c>
      <c r="B24" s="39">
        <v>6.9</v>
      </c>
      <c r="C24" s="39">
        <v>6.2</v>
      </c>
      <c r="D24" s="39">
        <v>6</v>
      </c>
      <c r="E24" s="38">
        <v>5.9189398537676787</v>
      </c>
    </row>
    <row r="25" spans="1:5">
      <c r="A25" s="40" t="s">
        <v>46</v>
      </c>
      <c r="B25" s="39">
        <v>4.5999999999999996</v>
      </c>
      <c r="C25" s="39">
        <v>4.4000000000000004</v>
      </c>
      <c r="D25" s="39">
        <v>4.41</v>
      </c>
      <c r="E25" s="38">
        <v>4.2</v>
      </c>
    </row>
    <row r="26" spans="1:5">
      <c r="A26" s="40" t="s">
        <v>45</v>
      </c>
      <c r="B26" s="39">
        <v>6</v>
      </c>
      <c r="C26" s="39">
        <v>5.6</v>
      </c>
      <c r="D26" s="39">
        <v>5.52</v>
      </c>
      <c r="E26" s="38">
        <v>5.3</v>
      </c>
    </row>
    <row r="27" spans="1:5">
      <c r="A27" s="40" t="s">
        <v>44</v>
      </c>
      <c r="B27" s="39">
        <v>4.5</v>
      </c>
      <c r="C27" s="39">
        <v>4.3</v>
      </c>
      <c r="D27" s="39">
        <v>4.3499999999999996</v>
      </c>
      <c r="E27" s="38">
        <v>4.0999999999999996</v>
      </c>
    </row>
    <row r="28" spans="1:5">
      <c r="A28" s="40" t="s">
        <v>43</v>
      </c>
      <c r="B28" s="39">
        <v>7.2</v>
      </c>
      <c r="C28" s="39">
        <v>6.9</v>
      </c>
      <c r="D28" s="39">
        <v>6.8</v>
      </c>
      <c r="E28" s="38">
        <v>6.3</v>
      </c>
    </row>
    <row r="29" spans="1:5">
      <c r="A29" s="40" t="s">
        <v>42</v>
      </c>
      <c r="B29" s="39">
        <v>16.3</v>
      </c>
      <c r="C29" s="39">
        <v>16</v>
      </c>
      <c r="D29" s="39">
        <v>15.9</v>
      </c>
      <c r="E29" s="38">
        <v>15.896308464173384</v>
      </c>
    </row>
    <row r="30" spans="1:5">
      <c r="A30" s="7" t="s">
        <v>41</v>
      </c>
      <c r="B30" s="39">
        <v>76.5</v>
      </c>
      <c r="C30" s="39">
        <v>79.2</v>
      </c>
      <c r="D30" s="39">
        <v>78.48</v>
      </c>
      <c r="E30" s="38">
        <v>74.2</v>
      </c>
    </row>
    <row r="31" spans="1:5">
      <c r="A31" s="7" t="s">
        <v>40</v>
      </c>
      <c r="B31" s="39">
        <v>2.9</v>
      </c>
      <c r="C31" s="39">
        <v>2.8</v>
      </c>
      <c r="D31" s="39">
        <v>2.81</v>
      </c>
      <c r="E31" s="38">
        <v>2.8</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7B659-112E-49DD-9339-E84040D55704}">
  <sheetPr codeName="Munka5"/>
  <dimension ref="A1:E40"/>
  <sheetViews>
    <sheetView zoomScaleNormal="100" workbookViewId="0"/>
  </sheetViews>
  <sheetFormatPr defaultRowHeight="11.25"/>
  <cols>
    <col min="1" max="1" width="22.28515625" style="1" customWidth="1"/>
    <col min="2" max="5" width="10.42578125" style="1" customWidth="1"/>
    <col min="6" max="16384" width="9.140625" style="1"/>
  </cols>
  <sheetData>
    <row r="1" spans="1:5" s="55" customFormat="1" ht="12" thickBot="1">
      <c r="A1" s="22" t="s">
        <v>108</v>
      </c>
      <c r="B1" s="22"/>
      <c r="C1" s="22"/>
      <c r="D1" s="22"/>
      <c r="E1" s="22"/>
    </row>
    <row r="2" spans="1:5" s="50" customFormat="1" ht="56.25">
      <c r="A2" s="54" t="s">
        <v>107</v>
      </c>
      <c r="B2" s="53" t="s">
        <v>106</v>
      </c>
      <c r="C2" s="52" t="s">
        <v>105</v>
      </c>
      <c r="D2" s="52" t="s">
        <v>104</v>
      </c>
      <c r="E2" s="51" t="s">
        <v>103</v>
      </c>
    </row>
    <row r="3" spans="1:5">
      <c r="A3" s="49" t="s">
        <v>102</v>
      </c>
      <c r="B3" s="48">
        <v>4310172</v>
      </c>
      <c r="C3" s="5">
        <v>11179951</v>
      </c>
      <c r="D3" s="5">
        <v>1318465</v>
      </c>
      <c r="E3" s="5">
        <v>15778</v>
      </c>
    </row>
    <row r="4" spans="1:5">
      <c r="A4" s="1" t="s">
        <v>101</v>
      </c>
      <c r="B4" s="48">
        <v>2903830</v>
      </c>
      <c r="C4" s="5">
        <v>8812760</v>
      </c>
      <c r="D4" s="5">
        <v>720325</v>
      </c>
      <c r="E4" s="5">
        <v>2856</v>
      </c>
    </row>
    <row r="5" spans="1:5">
      <c r="A5" s="1" t="s">
        <v>100</v>
      </c>
      <c r="B5" s="5">
        <v>2073941</v>
      </c>
      <c r="C5" s="5">
        <v>6208170</v>
      </c>
      <c r="D5" s="5">
        <v>435864</v>
      </c>
      <c r="E5" s="5">
        <v>54012</v>
      </c>
    </row>
    <row r="6" spans="1:5">
      <c r="A6" s="1" t="s">
        <v>99</v>
      </c>
      <c r="B6" s="5">
        <v>3835720</v>
      </c>
      <c r="C6" s="5">
        <v>8203891</v>
      </c>
      <c r="D6" s="5">
        <v>827903</v>
      </c>
      <c r="E6" s="5">
        <v>8412</v>
      </c>
    </row>
    <row r="7" spans="1:5">
      <c r="A7" s="1" t="s">
        <v>98</v>
      </c>
      <c r="B7" s="5">
        <v>1903242</v>
      </c>
      <c r="C7" s="5">
        <v>8097079</v>
      </c>
      <c r="D7" s="5">
        <v>759705</v>
      </c>
      <c r="E7" s="5">
        <v>53650</v>
      </c>
    </row>
    <row r="8" spans="1:5">
      <c r="A8" s="1" t="s">
        <v>97</v>
      </c>
      <c r="B8" s="5">
        <v>2577314</v>
      </c>
      <c r="C8" s="5">
        <v>10630562</v>
      </c>
      <c r="D8" s="5">
        <v>551800</v>
      </c>
      <c r="E8" s="5">
        <v>16588</v>
      </c>
    </row>
    <row r="9" spans="1:5">
      <c r="A9" s="1" t="s">
        <v>96</v>
      </c>
      <c r="B9" s="5">
        <v>2857860</v>
      </c>
      <c r="C9" s="5">
        <v>17294252</v>
      </c>
      <c r="D9" s="5">
        <v>714327</v>
      </c>
      <c r="E9" s="5">
        <v>4152</v>
      </c>
    </row>
    <row r="10" spans="1:5">
      <c r="A10" s="7" t="s">
        <v>95</v>
      </c>
      <c r="B10" s="5">
        <v>2500247</v>
      </c>
      <c r="C10" s="5">
        <v>8317944</v>
      </c>
      <c r="D10" s="5">
        <v>577858</v>
      </c>
      <c r="E10" s="5">
        <v>2756</v>
      </c>
    </row>
    <row r="11" spans="1:5">
      <c r="A11" s="1" t="s">
        <v>94</v>
      </c>
      <c r="B11" s="5">
        <v>1509652</v>
      </c>
      <c r="C11" s="5">
        <v>9813395</v>
      </c>
      <c r="D11" s="5">
        <v>518608</v>
      </c>
      <c r="E11" s="5">
        <v>25906</v>
      </c>
    </row>
    <row r="12" spans="1:5">
      <c r="A12" s="1" t="s">
        <v>93</v>
      </c>
      <c r="B12" s="5">
        <v>1116885</v>
      </c>
      <c r="C12" s="5">
        <v>3019167</v>
      </c>
      <c r="D12" s="5">
        <v>274642</v>
      </c>
      <c r="E12" s="5">
        <v>312</v>
      </c>
    </row>
    <row r="13" spans="1:5">
      <c r="A13" s="1" t="s">
        <v>92</v>
      </c>
      <c r="B13" s="5">
        <v>1444427</v>
      </c>
      <c r="C13" s="5">
        <v>4315575</v>
      </c>
      <c r="D13" s="5">
        <v>324779</v>
      </c>
      <c r="E13" s="5" t="s">
        <v>65</v>
      </c>
    </row>
    <row r="14" spans="1:5">
      <c r="A14" s="1" t="s">
        <v>91</v>
      </c>
      <c r="B14" s="5">
        <v>1030457</v>
      </c>
      <c r="C14" s="5">
        <v>2042855</v>
      </c>
      <c r="D14" s="5">
        <v>439579</v>
      </c>
      <c r="E14" s="5">
        <v>34841</v>
      </c>
    </row>
    <row r="15" spans="1:5">
      <c r="A15" s="1" t="s">
        <v>90</v>
      </c>
      <c r="B15" s="5">
        <v>2927</v>
      </c>
      <c r="C15" s="5">
        <v>6653</v>
      </c>
      <c r="D15" s="5">
        <v>1560</v>
      </c>
      <c r="E15" s="5">
        <v>90</v>
      </c>
    </row>
    <row r="16" spans="1:5">
      <c r="A16" s="1" t="s">
        <v>89</v>
      </c>
      <c r="B16" s="5">
        <v>4284865</v>
      </c>
      <c r="C16" s="5">
        <v>14356418</v>
      </c>
      <c r="D16" s="5">
        <v>687989</v>
      </c>
      <c r="E16" s="5">
        <v>146026</v>
      </c>
    </row>
    <row r="17" spans="1:5" ht="22.5">
      <c r="A17" s="26" t="s">
        <v>88</v>
      </c>
      <c r="B17" s="5">
        <v>230256</v>
      </c>
      <c r="C17" s="5">
        <v>541837</v>
      </c>
      <c r="D17" s="5">
        <v>103435</v>
      </c>
      <c r="E17" s="5" t="s">
        <v>65</v>
      </c>
    </row>
    <row r="18" spans="1:5">
      <c r="A18" s="1" t="s">
        <v>87</v>
      </c>
      <c r="B18" s="5">
        <v>135680</v>
      </c>
      <c r="C18" s="5">
        <v>373210</v>
      </c>
      <c r="D18" s="5">
        <v>47376</v>
      </c>
      <c r="E18" s="5">
        <v>5298</v>
      </c>
    </row>
    <row r="19" spans="1:5">
      <c r="A19" s="1" t="s">
        <v>86</v>
      </c>
      <c r="B19" s="5">
        <v>2441132</v>
      </c>
      <c r="C19" s="5">
        <v>6858936</v>
      </c>
      <c r="D19" s="5">
        <v>950198</v>
      </c>
      <c r="E19" s="5">
        <v>302490</v>
      </c>
    </row>
    <row r="20" spans="1:5">
      <c r="A20" s="1" t="s">
        <v>85</v>
      </c>
      <c r="B20" s="5">
        <v>4774296</v>
      </c>
      <c r="C20" s="5">
        <v>8736502</v>
      </c>
      <c r="D20" s="5">
        <v>592615</v>
      </c>
      <c r="E20" s="5">
        <v>48096</v>
      </c>
    </row>
    <row r="21" spans="1:5">
      <c r="A21" s="1" t="s">
        <v>84</v>
      </c>
      <c r="B21" s="5">
        <v>190156</v>
      </c>
      <c r="C21" s="5">
        <v>695605</v>
      </c>
      <c r="D21" s="5">
        <v>67707</v>
      </c>
      <c r="E21" s="5">
        <v>15909</v>
      </c>
    </row>
    <row r="22" spans="1:5">
      <c r="A22" s="1" t="s">
        <v>83</v>
      </c>
      <c r="B22" s="5">
        <v>18201</v>
      </c>
      <c r="C22" s="5">
        <v>28531</v>
      </c>
      <c r="D22" s="5">
        <v>98589</v>
      </c>
      <c r="E22" s="5" t="s">
        <v>65</v>
      </c>
    </row>
    <row r="23" spans="1:5">
      <c r="A23" s="1" t="s">
        <v>82</v>
      </c>
      <c r="B23" s="5">
        <v>1537146</v>
      </c>
      <c r="C23" s="5">
        <v>3463041</v>
      </c>
      <c r="D23" s="5">
        <v>455255</v>
      </c>
      <c r="E23" s="5">
        <v>7009</v>
      </c>
    </row>
    <row r="24" spans="1:5">
      <c r="A24" s="1" t="s">
        <v>81</v>
      </c>
      <c r="B24" s="5">
        <v>417116</v>
      </c>
      <c r="C24" s="5">
        <v>1614170</v>
      </c>
      <c r="D24" s="5">
        <v>145312</v>
      </c>
      <c r="E24" s="5" t="s">
        <v>65</v>
      </c>
    </row>
    <row r="25" spans="1:5">
      <c r="A25" s="1" t="s">
        <v>80</v>
      </c>
      <c r="B25" s="5">
        <v>13467231</v>
      </c>
      <c r="C25" s="5">
        <v>144912684</v>
      </c>
      <c r="D25" s="5">
        <v>719446</v>
      </c>
      <c r="E25" s="5">
        <v>431053</v>
      </c>
    </row>
    <row r="26" spans="1:5">
      <c r="A26" s="1" t="s">
        <v>79</v>
      </c>
      <c r="B26" s="5">
        <v>4133149</v>
      </c>
      <c r="C26" s="5">
        <v>8628099</v>
      </c>
      <c r="D26" s="5">
        <v>862098</v>
      </c>
      <c r="E26" s="5">
        <v>31392</v>
      </c>
    </row>
    <row r="27" spans="1:5">
      <c r="A27" s="1" t="s">
        <v>78</v>
      </c>
      <c r="B27" s="5">
        <v>900726</v>
      </c>
      <c r="C27" s="5">
        <v>900725</v>
      </c>
      <c r="D27" s="5">
        <v>392801</v>
      </c>
      <c r="E27" s="5">
        <v>2304</v>
      </c>
    </row>
    <row r="28" spans="1:5">
      <c r="A28" s="1" t="s">
        <v>77</v>
      </c>
      <c r="B28" s="5">
        <v>2108407</v>
      </c>
      <c r="C28" s="5">
        <v>5319282</v>
      </c>
      <c r="D28" s="5">
        <v>629059</v>
      </c>
      <c r="E28" s="5">
        <v>7302</v>
      </c>
    </row>
    <row r="29" spans="1:5">
      <c r="A29" s="1" t="s">
        <v>76</v>
      </c>
      <c r="B29" s="5">
        <v>1315542</v>
      </c>
      <c r="C29" s="5">
        <v>2358756</v>
      </c>
      <c r="D29" s="5">
        <v>292782</v>
      </c>
      <c r="E29" s="5">
        <v>102865</v>
      </c>
    </row>
    <row r="30" spans="1:5">
      <c r="A30" s="1" t="s">
        <v>75</v>
      </c>
      <c r="B30" s="5">
        <v>766902</v>
      </c>
      <c r="C30" s="5">
        <v>2324729</v>
      </c>
      <c r="D30" s="5">
        <v>319014</v>
      </c>
      <c r="E30" s="5">
        <v>47073</v>
      </c>
    </row>
    <row r="31" spans="1:5">
      <c r="A31" s="1" t="s">
        <v>74</v>
      </c>
      <c r="B31" s="5">
        <v>6966238</v>
      </c>
      <c r="C31" s="5">
        <v>29168924</v>
      </c>
      <c r="D31" s="5">
        <v>82963</v>
      </c>
      <c r="E31" s="5">
        <v>1337528</v>
      </c>
    </row>
    <row r="32" spans="1:5" ht="22.5">
      <c r="A32" s="26" t="s">
        <v>73</v>
      </c>
      <c r="B32" s="5">
        <v>324960</v>
      </c>
      <c r="C32" s="5">
        <v>2630191</v>
      </c>
      <c r="D32" s="5">
        <v>55332</v>
      </c>
      <c r="E32" s="5">
        <v>21168</v>
      </c>
    </row>
    <row r="33" spans="1:5" ht="22.5">
      <c r="A33" s="26" t="s">
        <v>72</v>
      </c>
      <c r="B33" s="2">
        <v>388848</v>
      </c>
      <c r="C33" s="2">
        <v>1178951</v>
      </c>
      <c r="D33" s="2">
        <v>110454</v>
      </c>
      <c r="E33" s="2">
        <v>28388</v>
      </c>
    </row>
    <row r="34" spans="1:5">
      <c r="A34" s="1" t="s">
        <v>71</v>
      </c>
      <c r="B34" s="5">
        <v>10803</v>
      </c>
      <c r="C34" s="5">
        <v>12087</v>
      </c>
      <c r="D34" s="5">
        <v>6398</v>
      </c>
      <c r="E34" s="5">
        <v>2076</v>
      </c>
    </row>
    <row r="35" spans="1:5" ht="22.5">
      <c r="A35" s="26" t="s">
        <v>70</v>
      </c>
      <c r="B35" s="5" t="s">
        <v>65</v>
      </c>
      <c r="C35" s="5" t="s">
        <v>65</v>
      </c>
      <c r="D35" s="5">
        <v>204</v>
      </c>
      <c r="E35" s="5" t="s">
        <v>65</v>
      </c>
    </row>
    <row r="36" spans="1:5">
      <c r="A36" s="1" t="s">
        <v>69</v>
      </c>
      <c r="B36" s="5">
        <v>97259</v>
      </c>
      <c r="C36" s="5">
        <v>387464</v>
      </c>
      <c r="D36" s="5">
        <v>8628</v>
      </c>
      <c r="E36" s="5">
        <v>152813</v>
      </c>
    </row>
    <row r="37" spans="1:5" ht="22.5">
      <c r="A37" s="26" t="s">
        <v>68</v>
      </c>
      <c r="B37" s="5">
        <v>28288</v>
      </c>
      <c r="C37" s="5">
        <v>147515</v>
      </c>
      <c r="D37" s="5" t="s">
        <v>65</v>
      </c>
      <c r="E37" s="5">
        <v>27654</v>
      </c>
    </row>
    <row r="38" spans="1:5">
      <c r="A38" s="1" t="s">
        <v>67</v>
      </c>
      <c r="B38" s="5">
        <v>2720</v>
      </c>
      <c r="C38" s="5">
        <v>3635</v>
      </c>
      <c r="D38" s="5">
        <v>237</v>
      </c>
      <c r="E38" s="5">
        <v>14741</v>
      </c>
    </row>
    <row r="39" spans="1:5">
      <c r="A39" s="1" t="s">
        <v>66</v>
      </c>
      <c r="B39" s="5">
        <v>300018</v>
      </c>
      <c r="C39" s="5">
        <v>1049234</v>
      </c>
      <c r="D39" s="5">
        <v>299774</v>
      </c>
      <c r="E39" s="5" t="s">
        <v>65</v>
      </c>
    </row>
    <row r="40" spans="1:5">
      <c r="A40" s="47" t="s">
        <v>64</v>
      </c>
      <c r="B40" s="16">
        <v>72906613</v>
      </c>
      <c r="C40" s="16">
        <v>333632780</v>
      </c>
      <c r="D40" s="16">
        <v>14393081</v>
      </c>
      <c r="E40" s="16">
        <v>2950538</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F55EF-C59A-4DB3-B1C1-16254D56736E}">
  <sheetPr codeName="Munka6"/>
  <dimension ref="A1:E28"/>
  <sheetViews>
    <sheetView zoomScaleNormal="100" workbookViewId="0"/>
  </sheetViews>
  <sheetFormatPr defaultRowHeight="11.25"/>
  <cols>
    <col min="1" max="1" width="22.140625" style="1" customWidth="1"/>
    <col min="2" max="5" width="9.5703125" style="1" customWidth="1"/>
    <col min="6" max="16384" width="9.140625" style="1"/>
  </cols>
  <sheetData>
    <row r="1" spans="1:5" s="7" customFormat="1" ht="12" thickBot="1">
      <c r="A1" s="22" t="s">
        <v>135</v>
      </c>
    </row>
    <row r="2" spans="1:5">
      <c r="A2" s="19" t="s">
        <v>134</v>
      </c>
      <c r="B2" s="18">
        <v>2000</v>
      </c>
      <c r="C2" s="18">
        <v>2003</v>
      </c>
      <c r="D2" s="18">
        <v>2004</v>
      </c>
      <c r="E2" s="17">
        <v>2005</v>
      </c>
    </row>
    <row r="3" spans="1:5" s="15" customFormat="1">
      <c r="A3" s="287" t="s">
        <v>133</v>
      </c>
      <c r="B3" s="287"/>
      <c r="C3" s="287"/>
      <c r="D3" s="287"/>
      <c r="E3" s="287"/>
    </row>
    <row r="4" spans="1:5">
      <c r="A4" s="31" t="s">
        <v>124</v>
      </c>
      <c r="B4" s="35">
        <v>1502216</v>
      </c>
      <c r="C4" s="35">
        <v>1461408</v>
      </c>
      <c r="D4" s="35">
        <v>1556473</v>
      </c>
      <c r="E4" s="28">
        <v>1551707</v>
      </c>
    </row>
    <row r="5" spans="1:5">
      <c r="A5" s="31" t="s">
        <v>132</v>
      </c>
      <c r="B5" s="35"/>
      <c r="C5" s="35"/>
      <c r="D5" s="35"/>
      <c r="E5" s="28"/>
    </row>
    <row r="6" spans="1:5">
      <c r="A6" s="13" t="s">
        <v>131</v>
      </c>
      <c r="B6" s="35">
        <v>84744</v>
      </c>
      <c r="C6" s="35">
        <v>64842</v>
      </c>
      <c r="D6" s="35">
        <v>74497</v>
      </c>
      <c r="E6" s="28">
        <v>144248</v>
      </c>
    </row>
    <row r="7" spans="1:5">
      <c r="A7" s="13" t="s">
        <v>130</v>
      </c>
      <c r="B7" s="35">
        <v>67934</v>
      </c>
      <c r="C7" s="35">
        <v>39114</v>
      </c>
      <c r="D7" s="35">
        <v>39459</v>
      </c>
      <c r="E7" s="28">
        <v>40453</v>
      </c>
    </row>
    <row r="8" spans="1:5">
      <c r="A8" s="31" t="s">
        <v>129</v>
      </c>
      <c r="B8" s="35"/>
      <c r="C8" s="35"/>
      <c r="D8" s="35"/>
      <c r="E8" s="28"/>
    </row>
    <row r="9" spans="1:5">
      <c r="A9" s="31" t="s">
        <v>128</v>
      </c>
      <c r="B9" s="35">
        <v>373631</v>
      </c>
      <c r="C9" s="35">
        <v>302046</v>
      </c>
      <c r="D9" s="35">
        <v>329187</v>
      </c>
      <c r="E9" s="28">
        <v>328158</v>
      </c>
    </row>
    <row r="10" spans="1:5">
      <c r="A10" s="31" t="s">
        <v>127</v>
      </c>
      <c r="B10" s="35">
        <v>21789</v>
      </c>
      <c r="C10" s="35">
        <v>24528</v>
      </c>
      <c r="D10" s="35">
        <v>26530</v>
      </c>
      <c r="E10" s="28">
        <v>44650</v>
      </c>
    </row>
    <row r="11" spans="1:5">
      <c r="A11" s="31" t="s">
        <v>126</v>
      </c>
      <c r="B11" s="35">
        <v>45854</v>
      </c>
      <c r="C11" s="35">
        <v>51269</v>
      </c>
      <c r="D11" s="35">
        <v>41644</v>
      </c>
      <c r="E11" s="28">
        <v>38728</v>
      </c>
    </row>
    <row r="12" spans="1:5">
      <c r="A12" s="288" t="s">
        <v>125</v>
      </c>
      <c r="B12" s="288"/>
      <c r="C12" s="288"/>
      <c r="D12" s="288"/>
      <c r="E12" s="288"/>
    </row>
    <row r="13" spans="1:5">
      <c r="A13" s="31" t="s">
        <v>124</v>
      </c>
      <c r="B13" s="35">
        <v>4588069</v>
      </c>
      <c r="C13" s="35">
        <v>4734930</v>
      </c>
      <c r="D13" s="35">
        <v>4924559</v>
      </c>
      <c r="E13" s="28">
        <v>4682986</v>
      </c>
    </row>
    <row r="14" spans="1:5">
      <c r="A14" s="31" t="s">
        <v>123</v>
      </c>
      <c r="B14" s="35">
        <v>480069</v>
      </c>
      <c r="C14" s="35">
        <v>516059</v>
      </c>
      <c r="D14" s="35">
        <v>561852</v>
      </c>
      <c r="E14" s="28">
        <v>604748</v>
      </c>
    </row>
    <row r="15" spans="1:5">
      <c r="A15" s="31" t="s">
        <v>122</v>
      </c>
      <c r="B15" s="35">
        <v>97213</v>
      </c>
      <c r="C15" s="35">
        <v>103288</v>
      </c>
      <c r="D15" s="35">
        <v>116325</v>
      </c>
      <c r="E15" s="28">
        <v>122188</v>
      </c>
    </row>
    <row r="16" spans="1:5">
      <c r="A16" s="31" t="s">
        <v>121</v>
      </c>
      <c r="B16" s="35">
        <v>833262</v>
      </c>
      <c r="C16" s="35">
        <v>746190</v>
      </c>
      <c r="D16" s="35">
        <v>760068</v>
      </c>
      <c r="E16" s="28">
        <v>717353</v>
      </c>
    </row>
    <row r="17" spans="1:5">
      <c r="A17" s="31" t="s">
        <v>120</v>
      </c>
      <c r="B17" s="35">
        <f>391471+454810+1796</f>
        <v>848077</v>
      </c>
      <c r="C17" s="35">
        <v>1265905</v>
      </c>
      <c r="D17" s="35">
        <v>1438245</v>
      </c>
      <c r="E17" s="28">
        <v>1549380</v>
      </c>
    </row>
    <row r="18" spans="1:5">
      <c r="A18" s="31" t="s">
        <v>119</v>
      </c>
      <c r="B18" s="35">
        <v>159537</v>
      </c>
      <c r="C18" s="35">
        <v>254519</v>
      </c>
      <c r="D18" s="35">
        <v>308198</v>
      </c>
      <c r="E18" s="28">
        <v>311675</v>
      </c>
    </row>
    <row r="19" spans="1:5">
      <c r="A19" s="31" t="s">
        <v>118</v>
      </c>
      <c r="B19" s="35">
        <v>436960</v>
      </c>
      <c r="C19" s="35">
        <v>607688</v>
      </c>
      <c r="D19" s="35">
        <v>770864</v>
      </c>
      <c r="E19" s="28">
        <v>785924</v>
      </c>
    </row>
    <row r="20" spans="1:5">
      <c r="A20" s="31" t="s">
        <v>117</v>
      </c>
      <c r="B20" s="35">
        <f>639+13565+86746+5320</f>
        <v>106270</v>
      </c>
      <c r="C20" s="35">
        <v>89527</v>
      </c>
      <c r="D20" s="35">
        <v>122485</v>
      </c>
      <c r="E20" s="28">
        <v>107150</v>
      </c>
    </row>
    <row r="21" spans="1:5">
      <c r="A21" s="31" t="s">
        <v>116</v>
      </c>
      <c r="B21" s="35">
        <v>33090</v>
      </c>
      <c r="C21" s="35">
        <v>44347</v>
      </c>
      <c r="D21" s="35">
        <v>47109</v>
      </c>
      <c r="E21" s="28">
        <v>48275</v>
      </c>
    </row>
    <row r="22" spans="1:5">
      <c r="A22" s="31" t="s">
        <v>115</v>
      </c>
      <c r="B22" s="35">
        <f>77261+25274</f>
        <v>102535</v>
      </c>
      <c r="C22" s="35">
        <v>84434</v>
      </c>
      <c r="D22" s="35">
        <v>114530</v>
      </c>
      <c r="E22" s="28">
        <v>105441</v>
      </c>
    </row>
    <row r="23" spans="1:5" s="31" customFormat="1">
      <c r="A23" s="288" t="s">
        <v>114</v>
      </c>
      <c r="B23" s="288"/>
      <c r="C23" s="288"/>
      <c r="D23" s="288"/>
      <c r="E23" s="288"/>
    </row>
    <row r="24" spans="1:5">
      <c r="A24" s="31" t="s">
        <v>113</v>
      </c>
      <c r="B24" s="35">
        <v>277995</v>
      </c>
      <c r="C24" s="35">
        <v>418116</v>
      </c>
      <c r="D24" s="35">
        <v>454139</v>
      </c>
      <c r="E24" s="28">
        <v>449103</v>
      </c>
    </row>
    <row r="25" spans="1:5">
      <c r="A25" s="13" t="s">
        <v>112</v>
      </c>
      <c r="B25" s="35">
        <v>28055</v>
      </c>
      <c r="C25" s="35">
        <v>33502</v>
      </c>
      <c r="D25" s="35">
        <v>33631</v>
      </c>
      <c r="E25" s="28">
        <v>32295</v>
      </c>
    </row>
    <row r="26" spans="1:5">
      <c r="A26" s="31" t="s">
        <v>111</v>
      </c>
      <c r="B26" s="35">
        <f>8661+23545</f>
        <v>32206</v>
      </c>
      <c r="C26" s="35">
        <v>42965</v>
      </c>
      <c r="D26" s="35">
        <v>42543</v>
      </c>
      <c r="E26" s="28">
        <v>58662</v>
      </c>
    </row>
    <row r="27" spans="1:5">
      <c r="A27" s="13" t="s">
        <v>110</v>
      </c>
      <c r="B27" s="35">
        <v>23545</v>
      </c>
      <c r="C27" s="35">
        <v>30433</v>
      </c>
      <c r="D27" s="35">
        <v>28330</v>
      </c>
      <c r="E27" s="28">
        <v>26905</v>
      </c>
    </row>
    <row r="28" spans="1:5">
      <c r="A28" s="31" t="s">
        <v>109</v>
      </c>
      <c r="B28" s="35">
        <v>9586</v>
      </c>
      <c r="C28" s="35">
        <v>12532</v>
      </c>
      <c r="D28" s="35">
        <v>16156</v>
      </c>
      <c r="E28" s="28">
        <v>18087</v>
      </c>
    </row>
  </sheetData>
  <mergeCells count="3">
    <mergeCell ref="A3:E3"/>
    <mergeCell ref="A12:E12"/>
    <mergeCell ref="A23:E2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A245-1B22-4025-995B-7653AA7B895F}">
  <sheetPr codeName="Munka7"/>
  <dimension ref="A1:E9"/>
  <sheetViews>
    <sheetView zoomScaleNormal="100" workbookViewId="0"/>
  </sheetViews>
  <sheetFormatPr defaultRowHeight="11.25"/>
  <cols>
    <col min="1" max="1" width="27.5703125" style="1" customWidth="1"/>
    <col min="2" max="2" width="8.5703125" style="1" customWidth="1"/>
    <col min="3" max="4" width="8" style="1" customWidth="1"/>
    <col min="5" max="5" width="7.5703125" style="1" customWidth="1"/>
    <col min="6" max="16384" width="9.140625" style="1"/>
  </cols>
  <sheetData>
    <row r="1" spans="1:5" ht="12" thickBot="1">
      <c r="A1" s="22" t="s">
        <v>141</v>
      </c>
      <c r="B1" s="56"/>
      <c r="C1" s="56"/>
      <c r="D1" s="56"/>
      <c r="E1" s="56"/>
    </row>
    <row r="2" spans="1:5">
      <c r="A2" s="19" t="s">
        <v>134</v>
      </c>
      <c r="B2" s="18">
        <v>2000</v>
      </c>
      <c r="C2" s="18">
        <v>2004</v>
      </c>
      <c r="D2" s="18">
        <v>2005</v>
      </c>
      <c r="E2" s="17">
        <v>2006</v>
      </c>
    </row>
    <row r="3" spans="1:5" s="4" customFormat="1" ht="22.5">
      <c r="A3" s="26" t="s">
        <v>140</v>
      </c>
      <c r="B3" s="23">
        <v>82122</v>
      </c>
      <c r="C3" s="23">
        <v>96630</v>
      </c>
      <c r="D3" s="23">
        <v>98357</v>
      </c>
      <c r="E3" s="23">
        <v>98215</v>
      </c>
    </row>
    <row r="4" spans="1:5" s="4" customFormat="1" ht="22.5">
      <c r="A4" s="26" t="s">
        <v>139</v>
      </c>
      <c r="B4" s="23">
        <v>3400</v>
      </c>
      <c r="C4" s="23">
        <v>3419</v>
      </c>
      <c r="D4" s="23">
        <v>3398</v>
      </c>
      <c r="E4" s="23">
        <v>3399</v>
      </c>
    </row>
    <row r="5" spans="1:5">
      <c r="A5" s="31" t="s">
        <v>36</v>
      </c>
      <c r="B5" s="35">
        <v>4534</v>
      </c>
      <c r="C5" s="35">
        <v>4488</v>
      </c>
      <c r="D5" s="23">
        <v>4419</v>
      </c>
      <c r="E5" s="23">
        <v>4242</v>
      </c>
    </row>
    <row r="6" spans="1:5">
      <c r="A6" s="31" t="s">
        <v>20</v>
      </c>
      <c r="B6" s="35"/>
      <c r="C6" s="35"/>
      <c r="D6" s="28"/>
      <c r="E6" s="23"/>
    </row>
    <row r="7" spans="1:5" s="4" customFormat="1" ht="22.5">
      <c r="A7" s="25" t="s">
        <v>138</v>
      </c>
      <c r="B7" s="23">
        <v>2578</v>
      </c>
      <c r="C7" s="23">
        <v>2724</v>
      </c>
      <c r="D7" s="23">
        <v>2698</v>
      </c>
      <c r="E7" s="23">
        <v>2692</v>
      </c>
    </row>
    <row r="8" spans="1:5">
      <c r="A8" s="13" t="s">
        <v>137</v>
      </c>
      <c r="B8" s="35">
        <v>206</v>
      </c>
      <c r="C8" s="35">
        <v>146</v>
      </c>
      <c r="D8" s="23">
        <v>123</v>
      </c>
      <c r="E8" s="23">
        <v>106</v>
      </c>
    </row>
    <row r="9" spans="1:5" ht="22.5">
      <c r="A9" s="32" t="s">
        <v>136</v>
      </c>
      <c r="B9" s="23">
        <v>405</v>
      </c>
      <c r="C9" s="23">
        <v>472</v>
      </c>
      <c r="D9" s="23">
        <v>546</v>
      </c>
      <c r="E9" s="23">
        <v>485</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6C4F-C73D-44A2-8F5D-43C5CFABD9D7}">
  <sheetPr codeName="Munka8"/>
  <dimension ref="A1:E11"/>
  <sheetViews>
    <sheetView zoomScaleNormal="100" workbookViewId="0"/>
  </sheetViews>
  <sheetFormatPr defaultRowHeight="11.25"/>
  <cols>
    <col min="1" max="1" width="24.85546875" style="1" customWidth="1"/>
    <col min="2" max="5" width="9.28515625" style="1" customWidth="1"/>
    <col min="6" max="16384" width="9.140625" style="1"/>
  </cols>
  <sheetData>
    <row r="1" spans="1:5" ht="12" thickBot="1">
      <c r="A1" s="22" t="s">
        <v>148</v>
      </c>
      <c r="B1" s="56"/>
      <c r="C1" s="56"/>
      <c r="D1" s="56"/>
      <c r="E1" s="56"/>
    </row>
    <row r="2" spans="1:5">
      <c r="A2" s="19" t="s">
        <v>134</v>
      </c>
      <c r="B2" s="18">
        <v>2000</v>
      </c>
      <c r="C2" s="18">
        <v>2004</v>
      </c>
      <c r="D2" s="18">
        <v>2005</v>
      </c>
      <c r="E2" s="17">
        <v>2006</v>
      </c>
    </row>
    <row r="3" spans="1:5" s="4" customFormat="1">
      <c r="A3" s="6" t="s">
        <v>147</v>
      </c>
      <c r="B3" s="5">
        <v>1999</v>
      </c>
      <c r="C3" s="5">
        <v>2005</v>
      </c>
      <c r="D3" s="5">
        <v>2006</v>
      </c>
      <c r="E3" s="5">
        <v>2010</v>
      </c>
    </row>
    <row r="4" spans="1:5" ht="22.5">
      <c r="A4" s="44" t="s">
        <v>146</v>
      </c>
      <c r="B4" s="2"/>
      <c r="C4" s="2"/>
      <c r="D4" s="28"/>
      <c r="E4" s="28"/>
    </row>
    <row r="5" spans="1:5">
      <c r="A5" s="13" t="s">
        <v>145</v>
      </c>
      <c r="B5" s="2">
        <v>604</v>
      </c>
      <c r="C5" s="2">
        <v>637</v>
      </c>
      <c r="D5" s="2">
        <v>641</v>
      </c>
      <c r="E5" s="5">
        <v>650</v>
      </c>
    </row>
    <row r="6" spans="1:5">
      <c r="A6" s="13" t="s">
        <v>144</v>
      </c>
      <c r="B6" s="2">
        <v>298</v>
      </c>
      <c r="C6" s="2">
        <v>293</v>
      </c>
      <c r="D6" s="2">
        <v>286</v>
      </c>
      <c r="E6" s="5">
        <v>278</v>
      </c>
    </row>
    <row r="7" spans="1:5">
      <c r="A7" s="3" t="s">
        <v>143</v>
      </c>
      <c r="B7" s="2">
        <v>147</v>
      </c>
      <c r="C7" s="2">
        <v>146</v>
      </c>
      <c r="D7" s="2">
        <v>142</v>
      </c>
      <c r="E7" s="5">
        <v>143</v>
      </c>
    </row>
    <row r="8" spans="1:5">
      <c r="A8" s="3" t="s">
        <v>20</v>
      </c>
      <c r="B8" s="2"/>
      <c r="C8" s="2"/>
      <c r="D8" s="28"/>
      <c r="E8" s="5"/>
    </row>
    <row r="9" spans="1:5" s="4" customFormat="1" ht="22.5">
      <c r="A9" s="25" t="s">
        <v>142</v>
      </c>
      <c r="B9" s="2">
        <v>46</v>
      </c>
      <c r="C9" s="2">
        <v>62</v>
      </c>
      <c r="D9" s="2">
        <v>64</v>
      </c>
      <c r="E9" s="5">
        <v>73</v>
      </c>
    </row>
    <row r="10" spans="1:5">
      <c r="A10" s="59" t="s">
        <v>7</v>
      </c>
      <c r="B10" s="58">
        <v>2045</v>
      </c>
      <c r="C10" s="58">
        <v>2067</v>
      </c>
      <c r="D10" s="57">
        <v>2070</v>
      </c>
      <c r="E10" s="16">
        <v>2083</v>
      </c>
    </row>
    <row r="11" spans="1:5" s="4" customFormat="1" ht="22.5">
      <c r="A11" s="6" t="s">
        <v>5</v>
      </c>
      <c r="B11" s="5">
        <v>4905</v>
      </c>
      <c r="C11" s="5">
        <v>5156</v>
      </c>
      <c r="D11" s="5">
        <v>5313</v>
      </c>
      <c r="E11" s="5">
        <v>5364</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D829-8849-4F46-9C08-FF83466D677C}">
  <sheetPr codeName="Munka9"/>
  <dimension ref="A1:D8"/>
  <sheetViews>
    <sheetView zoomScaleNormal="100" workbookViewId="0"/>
  </sheetViews>
  <sheetFormatPr defaultRowHeight="11.25"/>
  <cols>
    <col min="1" max="1" width="48.28515625" style="1" customWidth="1"/>
    <col min="2" max="4" width="13.28515625" style="1" customWidth="1"/>
    <col min="5" max="16384" width="9.140625" style="1"/>
  </cols>
  <sheetData>
    <row r="1" spans="1:4" ht="12" thickBot="1">
      <c r="A1" s="21" t="s">
        <v>155</v>
      </c>
      <c r="B1" s="63"/>
      <c r="C1" s="63"/>
    </row>
    <row r="2" spans="1:4">
      <c r="A2" s="62" t="s">
        <v>13</v>
      </c>
      <c r="B2" s="18">
        <v>2004</v>
      </c>
      <c r="C2" s="18">
        <v>2005</v>
      </c>
      <c r="D2" s="17">
        <v>2006</v>
      </c>
    </row>
    <row r="3" spans="1:4" s="4" customFormat="1">
      <c r="A3" s="26" t="s">
        <v>154</v>
      </c>
      <c r="B3" s="60">
        <v>458050.5</v>
      </c>
      <c r="C3" s="60">
        <v>545741</v>
      </c>
      <c r="D3" s="60">
        <v>599378.19999999995</v>
      </c>
    </row>
    <row r="4" spans="1:4">
      <c r="A4" s="44" t="s">
        <v>153</v>
      </c>
      <c r="B4" s="61">
        <v>304422.90000000002</v>
      </c>
      <c r="C4" s="61">
        <v>366217.1</v>
      </c>
      <c r="D4" s="61">
        <v>402222.9</v>
      </c>
    </row>
    <row r="5" spans="1:4">
      <c r="A5" s="32" t="s">
        <v>152</v>
      </c>
      <c r="B5" s="61">
        <v>33.525713867794046</v>
      </c>
      <c r="C5" s="61">
        <v>32.9</v>
      </c>
      <c r="D5" s="61">
        <v>32.9</v>
      </c>
    </row>
    <row r="6" spans="1:4">
      <c r="A6" s="44" t="s">
        <v>151</v>
      </c>
      <c r="B6" s="61">
        <v>3.5014043211392631</v>
      </c>
      <c r="C6" s="61">
        <v>3.4</v>
      </c>
      <c r="D6" s="61">
        <v>3.2</v>
      </c>
    </row>
    <row r="7" spans="1:4">
      <c r="A7" s="32" t="s">
        <v>150</v>
      </c>
      <c r="B7" s="61">
        <v>62.965284395497875</v>
      </c>
      <c r="C7" s="42">
        <v>63.7</v>
      </c>
      <c r="D7" s="61">
        <v>63.908296965088155</v>
      </c>
    </row>
    <row r="8" spans="1:4" ht="22.5">
      <c r="A8" s="26" t="s">
        <v>149</v>
      </c>
      <c r="B8" s="60">
        <v>107</v>
      </c>
      <c r="C8" s="60">
        <v>108.6</v>
      </c>
      <c r="D8" s="60">
        <v>103.8</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AD33B-DF8A-4476-B0FF-BFC49D3F13C2}">
  <sheetPr codeName="Munka10"/>
  <dimension ref="A1:E9"/>
  <sheetViews>
    <sheetView zoomScaleNormal="100" workbookViewId="0"/>
  </sheetViews>
  <sheetFormatPr defaultRowHeight="11.25"/>
  <cols>
    <col min="1" max="1" width="25.140625" style="1" customWidth="1"/>
    <col min="2" max="5" width="9.5703125" style="1" customWidth="1"/>
    <col min="6" max="16384" width="9.140625" style="1"/>
  </cols>
  <sheetData>
    <row r="1" spans="1:5" ht="12" thickBot="1">
      <c r="A1" s="21" t="s">
        <v>163</v>
      </c>
      <c r="B1" s="76"/>
      <c r="C1" s="56"/>
      <c r="D1" s="56"/>
      <c r="E1" s="56"/>
    </row>
    <row r="2" spans="1:5">
      <c r="A2" s="19" t="s">
        <v>134</v>
      </c>
      <c r="B2" s="75">
        <v>2000</v>
      </c>
      <c r="C2" s="74">
        <v>2004</v>
      </c>
      <c r="D2" s="50">
        <v>2005</v>
      </c>
      <c r="E2" s="73">
        <v>2006</v>
      </c>
    </row>
    <row r="3" spans="1:5">
      <c r="A3" s="72" t="s">
        <v>162</v>
      </c>
      <c r="B3" s="71">
        <v>61</v>
      </c>
      <c r="C3" s="71">
        <v>58</v>
      </c>
      <c r="D3" s="71">
        <v>58</v>
      </c>
      <c r="E3" s="71">
        <v>58</v>
      </c>
    </row>
    <row r="4" spans="1:5">
      <c r="A4" s="65" t="s">
        <v>161</v>
      </c>
      <c r="B4" s="35">
        <v>484079</v>
      </c>
      <c r="C4" s="64">
        <v>508215</v>
      </c>
      <c r="D4" s="64">
        <v>492148</v>
      </c>
      <c r="E4" s="64">
        <v>476566</v>
      </c>
    </row>
    <row r="5" spans="1:5">
      <c r="A5" s="70" t="s">
        <v>160</v>
      </c>
      <c r="B5" s="28"/>
      <c r="C5" s="28"/>
      <c r="D5" s="28"/>
      <c r="E5" s="28"/>
    </row>
    <row r="6" spans="1:5">
      <c r="A6" s="69" t="s">
        <v>159</v>
      </c>
      <c r="B6" s="35">
        <v>40227</v>
      </c>
      <c r="C6" s="35">
        <v>43419</v>
      </c>
      <c r="D6" s="35">
        <v>43752</v>
      </c>
      <c r="E6" s="64">
        <v>43419</v>
      </c>
    </row>
    <row r="7" spans="1:5">
      <c r="A7" s="68" t="s">
        <v>158</v>
      </c>
      <c r="B7" s="67">
        <v>8.31</v>
      </c>
      <c r="C7" s="67">
        <f>SUM(C6*100)/C4</f>
        <v>8.5434314217407987</v>
      </c>
      <c r="D7" s="67">
        <v>9</v>
      </c>
      <c r="E7" s="66">
        <v>9.1</v>
      </c>
    </row>
    <row r="8" spans="1:5">
      <c r="A8" s="65" t="s">
        <v>157</v>
      </c>
      <c r="B8" s="35">
        <v>501289</v>
      </c>
      <c r="C8" s="35">
        <v>505344</v>
      </c>
      <c r="D8" s="35">
        <v>494351</v>
      </c>
      <c r="E8" s="64">
        <v>467407</v>
      </c>
    </row>
    <row r="9" spans="1:5">
      <c r="A9" s="65" t="s">
        <v>156</v>
      </c>
      <c r="B9" s="35">
        <v>458878</v>
      </c>
      <c r="C9" s="35">
        <v>459391</v>
      </c>
      <c r="D9" s="35">
        <v>437034</v>
      </c>
      <c r="E9" s="64">
        <v>421394</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537A4-A059-4040-A974-46102982D53A}">
  <sheetPr codeName="Munka11"/>
  <dimension ref="A1:E28"/>
  <sheetViews>
    <sheetView zoomScaleNormal="100" workbookViewId="0"/>
  </sheetViews>
  <sheetFormatPr defaultRowHeight="11.25"/>
  <cols>
    <col min="1" max="1" width="25.140625" style="1" customWidth="1"/>
    <col min="2" max="5" width="9.42578125" style="1" customWidth="1"/>
    <col min="6" max="16384" width="9.140625" style="1"/>
  </cols>
  <sheetData>
    <row r="1" spans="1:5" ht="12" thickBot="1">
      <c r="A1" s="22" t="s">
        <v>187</v>
      </c>
      <c r="B1" s="56"/>
      <c r="C1" s="56"/>
      <c r="D1" s="56"/>
      <c r="E1" s="56"/>
    </row>
    <row r="2" spans="1:5">
      <c r="A2" s="19" t="s">
        <v>134</v>
      </c>
      <c r="B2" s="17">
        <v>2000</v>
      </c>
      <c r="C2" s="17">
        <v>2004</v>
      </c>
      <c r="D2" s="17">
        <v>2005</v>
      </c>
      <c r="E2" s="17">
        <v>2006</v>
      </c>
    </row>
    <row r="3" spans="1:5">
      <c r="A3" s="1" t="s">
        <v>186</v>
      </c>
      <c r="B3" s="28">
        <v>200</v>
      </c>
      <c r="C3" s="28">
        <v>212</v>
      </c>
      <c r="D3" s="28">
        <v>216</v>
      </c>
      <c r="E3" s="28">
        <v>217</v>
      </c>
    </row>
    <row r="4" spans="1:5">
      <c r="A4" s="1" t="s">
        <v>185</v>
      </c>
      <c r="B4" s="28">
        <v>1218</v>
      </c>
      <c r="C4" s="28">
        <v>1158</v>
      </c>
      <c r="D4" s="28">
        <v>1070</v>
      </c>
      <c r="E4" s="28">
        <v>929</v>
      </c>
    </row>
    <row r="5" spans="1:5">
      <c r="A5" s="1" t="s">
        <v>20</v>
      </c>
      <c r="B5" s="28"/>
      <c r="C5" s="28"/>
      <c r="D5" s="28"/>
      <c r="E5" s="28"/>
    </row>
    <row r="6" spans="1:5">
      <c r="A6" s="24" t="s">
        <v>184</v>
      </c>
      <c r="B6" s="28">
        <v>27</v>
      </c>
      <c r="C6" s="28">
        <v>28</v>
      </c>
      <c r="D6" s="28">
        <v>28</v>
      </c>
      <c r="E6" s="28">
        <v>29</v>
      </c>
    </row>
    <row r="7" spans="1:5">
      <c r="A7" s="1" t="s">
        <v>183</v>
      </c>
      <c r="B7" s="28">
        <v>11</v>
      </c>
      <c r="C7" s="28">
        <v>11</v>
      </c>
      <c r="D7" s="28">
        <v>8</v>
      </c>
      <c r="E7" s="28">
        <v>6</v>
      </c>
    </row>
    <row r="8" spans="1:5" ht="22.5">
      <c r="A8" s="26" t="s">
        <v>182</v>
      </c>
      <c r="B8" s="28">
        <v>6770</v>
      </c>
      <c r="C8" s="28">
        <v>7080</v>
      </c>
      <c r="D8" s="28">
        <v>6690</v>
      </c>
      <c r="E8" s="28">
        <v>6460</v>
      </c>
    </row>
    <row r="9" spans="1:5">
      <c r="A9" s="1" t="s">
        <v>181</v>
      </c>
      <c r="B9" s="28"/>
      <c r="C9" s="28"/>
      <c r="D9" s="28"/>
      <c r="E9" s="28"/>
    </row>
    <row r="10" spans="1:5">
      <c r="A10" s="78" t="s">
        <v>180</v>
      </c>
      <c r="B10" s="28">
        <v>151</v>
      </c>
      <c r="C10" s="28">
        <v>150</v>
      </c>
      <c r="D10" s="28">
        <v>136</v>
      </c>
      <c r="E10" s="28">
        <v>135</v>
      </c>
    </row>
    <row r="11" spans="1:5">
      <c r="A11" s="78" t="s">
        <v>179</v>
      </c>
      <c r="B11" s="28">
        <v>342</v>
      </c>
      <c r="C11" s="28">
        <v>429</v>
      </c>
      <c r="D11" s="28">
        <v>491</v>
      </c>
      <c r="E11" s="28">
        <v>527</v>
      </c>
    </row>
    <row r="12" spans="1:5">
      <c r="A12" s="78" t="s">
        <v>178</v>
      </c>
      <c r="B12" s="28">
        <v>2862</v>
      </c>
      <c r="C12" s="28">
        <v>2992</v>
      </c>
      <c r="D12" s="28">
        <v>2980</v>
      </c>
      <c r="E12" s="28">
        <v>2620</v>
      </c>
    </row>
    <row r="13" spans="1:5">
      <c r="A13" s="1" t="s">
        <v>177</v>
      </c>
      <c r="B13" s="77">
        <v>246.5</v>
      </c>
      <c r="C13" s="77">
        <v>257.10000000000002</v>
      </c>
      <c r="D13" s="77">
        <v>275.89999999999998</v>
      </c>
      <c r="E13" s="77">
        <v>309.2</v>
      </c>
    </row>
    <row r="14" spans="1:5">
      <c r="A14" s="1" t="s">
        <v>176</v>
      </c>
      <c r="B14" s="79">
        <v>2723.8</v>
      </c>
      <c r="C14" s="79">
        <v>2528.9</v>
      </c>
      <c r="D14" s="79">
        <v>2249.3000000000002</v>
      </c>
      <c r="E14" s="79">
        <v>1935.9</v>
      </c>
    </row>
    <row r="15" spans="1:5">
      <c r="A15" s="1" t="s">
        <v>20</v>
      </c>
      <c r="B15" s="77"/>
      <c r="C15" s="77"/>
      <c r="D15" s="77"/>
      <c r="E15" s="77"/>
    </row>
    <row r="16" spans="1:5">
      <c r="A16" s="78" t="s">
        <v>175</v>
      </c>
      <c r="B16" s="77">
        <v>241.8</v>
      </c>
      <c r="C16" s="77">
        <v>270.2</v>
      </c>
      <c r="D16" s="77">
        <v>281.10000000000002</v>
      </c>
      <c r="E16" s="77">
        <v>286.97000000000003</v>
      </c>
    </row>
    <row r="17" spans="1:5">
      <c r="A17" s="78" t="s">
        <v>174</v>
      </c>
      <c r="B17" s="77">
        <v>26.9</v>
      </c>
      <c r="C17" s="77">
        <v>20.3</v>
      </c>
      <c r="D17" s="77">
        <v>19.3</v>
      </c>
      <c r="E17" s="77">
        <v>18.600000000000001</v>
      </c>
    </row>
    <row r="18" spans="1:5">
      <c r="A18" s="78" t="s">
        <v>173</v>
      </c>
      <c r="B18" s="77">
        <v>113.4</v>
      </c>
      <c r="C18" s="77">
        <v>131.69999999999999</v>
      </c>
      <c r="D18" s="77">
        <v>138.80000000000001</v>
      </c>
      <c r="E18" s="77">
        <v>137.9</v>
      </c>
    </row>
    <row r="19" spans="1:5">
      <c r="A19" s="78" t="s">
        <v>172</v>
      </c>
      <c r="B19" s="79">
        <v>2072.3000000000002</v>
      </c>
      <c r="C19" s="79">
        <v>1860.3</v>
      </c>
      <c r="D19" s="79">
        <v>1568</v>
      </c>
      <c r="E19" s="79">
        <v>1259.8699999999999</v>
      </c>
    </row>
    <row r="20" spans="1:5">
      <c r="A20" s="1" t="s">
        <v>171</v>
      </c>
      <c r="B20" s="77">
        <v>356.3</v>
      </c>
      <c r="C20" s="77">
        <v>394.3</v>
      </c>
      <c r="D20" s="77">
        <v>410.4</v>
      </c>
      <c r="E20" s="77">
        <v>413.4</v>
      </c>
    </row>
    <row r="21" spans="1:5">
      <c r="A21" s="1" t="s">
        <v>20</v>
      </c>
      <c r="B21" s="77"/>
      <c r="C21" s="77"/>
      <c r="D21" s="77"/>
      <c r="E21" s="77"/>
    </row>
    <row r="22" spans="1:5">
      <c r="A22" s="78" t="s">
        <v>170</v>
      </c>
      <c r="B22" s="77">
        <v>19.5</v>
      </c>
      <c r="C22" s="77">
        <v>19.600000000000001</v>
      </c>
      <c r="D22" s="77">
        <v>19.7</v>
      </c>
      <c r="E22" s="77">
        <v>19</v>
      </c>
    </row>
    <row r="23" spans="1:5">
      <c r="A23" s="78" t="s">
        <v>169</v>
      </c>
      <c r="B23" s="77">
        <v>89.7</v>
      </c>
      <c r="C23" s="77">
        <v>105.8</v>
      </c>
      <c r="D23" s="77">
        <v>113.3</v>
      </c>
      <c r="E23" s="77">
        <v>114.96</v>
      </c>
    </row>
    <row r="24" spans="1:5">
      <c r="A24" s="78" t="s">
        <v>168</v>
      </c>
      <c r="B24" s="77">
        <v>30.9</v>
      </c>
      <c r="C24" s="77">
        <v>37.1</v>
      </c>
      <c r="D24" s="77">
        <v>39</v>
      </c>
      <c r="E24" s="77">
        <v>40.200000000000003</v>
      </c>
    </row>
    <row r="25" spans="1:5">
      <c r="A25" s="78" t="s">
        <v>167</v>
      </c>
      <c r="B25" s="77">
        <v>7.4</v>
      </c>
      <c r="C25" s="77">
        <v>7</v>
      </c>
      <c r="D25" s="77">
        <v>6.8</v>
      </c>
      <c r="E25" s="77">
        <v>7</v>
      </c>
    </row>
    <row r="26" spans="1:5">
      <c r="A26" s="78" t="s">
        <v>166</v>
      </c>
      <c r="B26" s="77">
        <v>11.9</v>
      </c>
      <c r="C26" s="77">
        <v>13.1</v>
      </c>
      <c r="D26" s="77">
        <v>13.8</v>
      </c>
      <c r="E26" s="77">
        <v>13.75</v>
      </c>
    </row>
    <row r="27" spans="1:5">
      <c r="A27" s="78" t="s">
        <v>165</v>
      </c>
      <c r="B27" s="77">
        <v>9.6999999999999993</v>
      </c>
      <c r="C27" s="77">
        <v>8.6</v>
      </c>
      <c r="D27" s="77">
        <v>8.5</v>
      </c>
      <c r="E27" s="77">
        <v>8.02</v>
      </c>
    </row>
    <row r="28" spans="1:5">
      <c r="A28" s="78" t="s">
        <v>164</v>
      </c>
      <c r="B28" s="77">
        <v>15.6</v>
      </c>
      <c r="C28" s="77">
        <v>18.3</v>
      </c>
      <c r="D28" s="77">
        <v>18.5</v>
      </c>
      <c r="E28" s="77">
        <v>18.7</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3F7B2-8F19-4C4D-9DD8-24E495156B3C}">
  <sheetPr codeName="Munka12"/>
  <dimension ref="A1:G30"/>
  <sheetViews>
    <sheetView zoomScaleNormal="100" workbookViewId="0"/>
  </sheetViews>
  <sheetFormatPr defaultRowHeight="11.25"/>
  <cols>
    <col min="1" max="1" width="8.7109375" style="1" customWidth="1"/>
    <col min="2" max="2" width="21.140625" style="1" customWidth="1"/>
    <col min="3" max="3" width="9.7109375" style="1" customWidth="1"/>
    <col min="4" max="4" width="7.140625" style="1" customWidth="1"/>
    <col min="5" max="5" width="6.85546875" style="1" customWidth="1"/>
    <col min="6" max="6" width="6.42578125" style="1" customWidth="1"/>
    <col min="7" max="7" width="7.140625" style="1" customWidth="1"/>
    <col min="8" max="16384" width="9.140625" style="1"/>
  </cols>
  <sheetData>
    <row r="1" spans="1:7" s="7" customFormat="1" ht="12" thickBot="1">
      <c r="A1" s="83" t="s">
        <v>221</v>
      </c>
      <c r="B1" s="83"/>
      <c r="C1" s="83"/>
      <c r="D1" s="83"/>
      <c r="E1" s="83"/>
      <c r="F1" s="83"/>
      <c r="G1" s="83"/>
    </row>
    <row r="2" spans="1:7" ht="11.25" customHeight="1">
      <c r="A2" s="294" t="s">
        <v>220</v>
      </c>
      <c r="B2" s="294" t="s">
        <v>219</v>
      </c>
      <c r="C2" s="292" t="s">
        <v>218</v>
      </c>
      <c r="D2" s="297" t="s">
        <v>217</v>
      </c>
      <c r="E2" s="298"/>
      <c r="F2" s="298"/>
      <c r="G2" s="298"/>
    </row>
    <row r="3" spans="1:7">
      <c r="A3" s="295"/>
      <c r="B3" s="295"/>
      <c r="C3" s="293"/>
      <c r="D3" s="82">
        <v>9</v>
      </c>
      <c r="E3" s="82">
        <v>11</v>
      </c>
      <c r="F3" s="82">
        <v>15</v>
      </c>
      <c r="G3" s="81">
        <v>17</v>
      </c>
    </row>
    <row r="4" spans="1:7">
      <c r="A4" s="296"/>
      <c r="B4" s="296"/>
      <c r="C4" s="293"/>
      <c r="D4" s="290" t="s">
        <v>216</v>
      </c>
      <c r="E4" s="291"/>
      <c r="F4" s="291"/>
      <c r="G4" s="291"/>
    </row>
    <row r="5" spans="1:7">
      <c r="A5" s="289" t="s">
        <v>215</v>
      </c>
      <c r="B5" s="289"/>
      <c r="C5" s="289"/>
      <c r="D5" s="289"/>
      <c r="E5" s="289"/>
      <c r="F5" s="289"/>
      <c r="G5" s="289"/>
    </row>
    <row r="6" spans="1:7" s="4" customFormat="1" ht="22.5">
      <c r="A6" s="7" t="s">
        <v>211</v>
      </c>
      <c r="B6" s="26" t="s">
        <v>214</v>
      </c>
      <c r="C6" s="80">
        <v>60.45</v>
      </c>
      <c r="D6" s="80">
        <v>86.82</v>
      </c>
      <c r="E6" s="80">
        <v>87.38</v>
      </c>
      <c r="F6" s="80">
        <v>153.66</v>
      </c>
      <c r="G6" s="80">
        <v>152.58000000000001</v>
      </c>
    </row>
    <row r="7" spans="1:7">
      <c r="A7" s="1" t="s">
        <v>209</v>
      </c>
      <c r="B7" s="31" t="s">
        <v>208</v>
      </c>
      <c r="C7" s="80">
        <v>220.79</v>
      </c>
      <c r="D7" s="80">
        <v>239.23</v>
      </c>
      <c r="E7" s="80">
        <v>235.09</v>
      </c>
      <c r="F7" s="80">
        <v>215</v>
      </c>
      <c r="G7" s="80">
        <v>202.63</v>
      </c>
    </row>
    <row r="8" spans="1:7" s="4" customFormat="1" ht="22.5">
      <c r="A8" s="7" t="s">
        <v>207</v>
      </c>
      <c r="B8" s="26" t="s">
        <v>206</v>
      </c>
      <c r="C8" s="80">
        <v>44.46</v>
      </c>
      <c r="D8" s="80">
        <v>110.56</v>
      </c>
      <c r="E8" s="80">
        <v>131.28</v>
      </c>
      <c r="F8" s="80">
        <v>168.44</v>
      </c>
      <c r="G8" s="80">
        <v>176.81</v>
      </c>
    </row>
    <row r="9" spans="1:7">
      <c r="A9" s="1" t="s">
        <v>205</v>
      </c>
      <c r="B9" s="31" t="s">
        <v>204</v>
      </c>
      <c r="C9" s="80">
        <v>14.5</v>
      </c>
      <c r="D9" s="80">
        <v>9.98</v>
      </c>
      <c r="E9" s="80">
        <v>10.18</v>
      </c>
      <c r="F9" s="80">
        <v>7.27</v>
      </c>
      <c r="G9" s="80">
        <v>6.41</v>
      </c>
    </row>
    <row r="10" spans="1:7">
      <c r="A10" s="1" t="s">
        <v>203</v>
      </c>
      <c r="B10" s="31" t="s">
        <v>202</v>
      </c>
      <c r="C10" s="80">
        <v>6.9</v>
      </c>
      <c r="D10" s="80">
        <v>4.0199999999999996</v>
      </c>
      <c r="E10" s="80">
        <v>4.09</v>
      </c>
      <c r="F10" s="80">
        <v>6.36</v>
      </c>
      <c r="G10" s="80">
        <v>8.49</v>
      </c>
    </row>
    <row r="11" spans="1:7">
      <c r="A11" s="1" t="s">
        <v>201</v>
      </c>
      <c r="B11" s="31" t="s">
        <v>200</v>
      </c>
      <c r="C11" s="80">
        <v>52.81</v>
      </c>
      <c r="D11" s="80">
        <v>104.7</v>
      </c>
      <c r="E11" s="80">
        <v>115.95</v>
      </c>
      <c r="F11" s="80">
        <v>87.12</v>
      </c>
      <c r="G11" s="80">
        <v>98.66</v>
      </c>
    </row>
    <row r="12" spans="1:7">
      <c r="A12" s="1" t="s">
        <v>199</v>
      </c>
      <c r="B12" s="31" t="s">
        <v>198</v>
      </c>
      <c r="C12" s="80">
        <v>15.36</v>
      </c>
      <c r="D12" s="80">
        <v>18.05</v>
      </c>
      <c r="E12" s="80">
        <v>18.3721</v>
      </c>
      <c r="F12" s="80">
        <v>21.7</v>
      </c>
      <c r="G12" s="80">
        <v>17.73</v>
      </c>
    </row>
    <row r="13" spans="1:7">
      <c r="A13" s="1" t="s">
        <v>197</v>
      </c>
      <c r="B13" s="31" t="s">
        <v>196</v>
      </c>
      <c r="C13" s="80">
        <v>8.77</v>
      </c>
      <c r="D13" s="80">
        <v>16.670000000000002</v>
      </c>
      <c r="E13" s="80">
        <v>18.84</v>
      </c>
      <c r="F13" s="80">
        <v>47.41</v>
      </c>
      <c r="G13" s="80">
        <v>43.68</v>
      </c>
    </row>
    <row r="14" spans="1:7" s="4" customFormat="1" ht="22.5">
      <c r="A14" s="7" t="s">
        <v>195</v>
      </c>
      <c r="B14" s="26" t="s">
        <v>213</v>
      </c>
      <c r="C14" s="80">
        <v>24.19</v>
      </c>
      <c r="D14" s="80">
        <v>17.760000000000002</v>
      </c>
      <c r="E14" s="80">
        <v>15.8</v>
      </c>
      <c r="F14" s="80">
        <v>9.52</v>
      </c>
      <c r="G14" s="80">
        <v>7.91</v>
      </c>
    </row>
    <row r="15" spans="1:7" s="4" customFormat="1" ht="22.5">
      <c r="A15" s="7" t="s">
        <v>193</v>
      </c>
      <c r="B15" s="26" t="s">
        <v>192</v>
      </c>
      <c r="C15" s="80">
        <v>2.4500000000000002</v>
      </c>
      <c r="D15" s="80">
        <v>3.58</v>
      </c>
      <c r="E15" s="80">
        <v>7.87</v>
      </c>
      <c r="F15" s="80">
        <v>23.75</v>
      </c>
      <c r="G15" s="80">
        <v>37.630000000000003</v>
      </c>
    </row>
    <row r="16" spans="1:7">
      <c r="A16" s="1" t="s">
        <v>191</v>
      </c>
      <c r="B16" s="31" t="s">
        <v>190</v>
      </c>
      <c r="C16" s="80">
        <v>5.21</v>
      </c>
      <c r="D16" s="80">
        <v>3.35</v>
      </c>
      <c r="E16" s="80">
        <v>3.01</v>
      </c>
      <c r="F16" s="80">
        <v>2.89</v>
      </c>
      <c r="G16" s="80">
        <v>2.41</v>
      </c>
    </row>
    <row r="17" spans="1:7">
      <c r="A17" s="1" t="s">
        <v>189</v>
      </c>
      <c r="B17" s="31" t="s">
        <v>188</v>
      </c>
      <c r="C17" s="80">
        <v>2.7</v>
      </c>
      <c r="D17" s="80">
        <v>3.2</v>
      </c>
      <c r="E17" s="80">
        <v>3.1</v>
      </c>
      <c r="F17" s="80">
        <v>3.5</v>
      </c>
      <c r="G17" s="80">
        <v>3.3</v>
      </c>
    </row>
    <row r="18" spans="1:7">
      <c r="A18" s="288" t="s">
        <v>212</v>
      </c>
      <c r="B18" s="288"/>
      <c r="C18" s="288"/>
      <c r="D18" s="288"/>
      <c r="E18" s="288"/>
      <c r="F18" s="288"/>
      <c r="G18" s="288"/>
    </row>
    <row r="19" spans="1:7" ht="22.5">
      <c r="A19" s="7" t="s">
        <v>211</v>
      </c>
      <c r="B19" s="26" t="s">
        <v>210</v>
      </c>
      <c r="C19" s="80">
        <v>50.26</v>
      </c>
      <c r="D19" s="80">
        <v>74.69</v>
      </c>
      <c r="E19" s="80">
        <v>83.33</v>
      </c>
      <c r="F19" s="80">
        <v>118.85</v>
      </c>
      <c r="G19" s="80">
        <v>118.12</v>
      </c>
    </row>
    <row r="20" spans="1:7">
      <c r="A20" s="1" t="s">
        <v>209</v>
      </c>
      <c r="B20" s="31" t="s">
        <v>208</v>
      </c>
      <c r="C20" s="80">
        <v>183.7</v>
      </c>
      <c r="D20" s="80">
        <v>210.97</v>
      </c>
      <c r="E20" s="80">
        <v>216.08</v>
      </c>
      <c r="F20" s="80">
        <v>183.8</v>
      </c>
      <c r="G20" s="80">
        <v>173.69</v>
      </c>
    </row>
    <row r="21" spans="1:7" ht="22.5">
      <c r="A21" s="7" t="s">
        <v>207</v>
      </c>
      <c r="B21" s="26" t="s">
        <v>206</v>
      </c>
      <c r="C21" s="80">
        <v>50.11</v>
      </c>
      <c r="D21" s="80">
        <v>142.49</v>
      </c>
      <c r="E21" s="80">
        <v>173.38</v>
      </c>
      <c r="F21" s="80">
        <v>231.82</v>
      </c>
      <c r="G21" s="80">
        <v>252.88</v>
      </c>
    </row>
    <row r="22" spans="1:7">
      <c r="A22" s="1" t="s">
        <v>205</v>
      </c>
      <c r="B22" s="31" t="s">
        <v>204</v>
      </c>
      <c r="C22" s="80">
        <v>15.02</v>
      </c>
      <c r="D22" s="80">
        <v>10.73</v>
      </c>
      <c r="E22" s="80">
        <v>10.14</v>
      </c>
      <c r="F22" s="80">
        <v>6.77</v>
      </c>
      <c r="G22" s="80">
        <v>6.13</v>
      </c>
    </row>
    <row r="23" spans="1:7">
      <c r="A23" s="1" t="s">
        <v>203</v>
      </c>
      <c r="B23" s="31" t="s">
        <v>202</v>
      </c>
      <c r="C23" s="80">
        <v>6.24</v>
      </c>
      <c r="D23" s="80">
        <v>3.35</v>
      </c>
      <c r="E23" s="80">
        <v>3.42</v>
      </c>
      <c r="F23" s="80">
        <v>5.28</v>
      </c>
      <c r="G23" s="80">
        <v>5.29</v>
      </c>
    </row>
    <row r="24" spans="1:7">
      <c r="A24" s="1" t="s">
        <v>201</v>
      </c>
      <c r="B24" s="31" t="s">
        <v>200</v>
      </c>
      <c r="C24" s="80">
        <v>64.8</v>
      </c>
      <c r="D24" s="80">
        <v>102.14</v>
      </c>
      <c r="E24" s="80">
        <v>107.47</v>
      </c>
      <c r="F24" s="80">
        <v>88.87</v>
      </c>
      <c r="G24" s="80">
        <v>91.63</v>
      </c>
    </row>
    <row r="25" spans="1:7">
      <c r="A25" s="1" t="s">
        <v>199</v>
      </c>
      <c r="B25" s="31" t="s">
        <v>198</v>
      </c>
      <c r="C25" s="80">
        <v>9.5500000000000007</v>
      </c>
      <c r="D25" s="80">
        <v>11.97</v>
      </c>
      <c r="E25" s="80">
        <v>12.42</v>
      </c>
      <c r="F25" s="80">
        <v>19.66</v>
      </c>
      <c r="G25" s="80">
        <v>19</v>
      </c>
    </row>
    <row r="26" spans="1:7">
      <c r="A26" s="1" t="s">
        <v>197</v>
      </c>
      <c r="B26" s="31" t="s">
        <v>196</v>
      </c>
      <c r="C26" s="80">
        <v>7.21</v>
      </c>
      <c r="D26" s="80">
        <v>13.17</v>
      </c>
      <c r="E26" s="80">
        <v>17.420000000000002</v>
      </c>
      <c r="F26" s="80">
        <v>39.9</v>
      </c>
      <c r="G26" s="80">
        <v>44.18</v>
      </c>
    </row>
    <row r="27" spans="1:7" ht="22.5">
      <c r="A27" s="7" t="s">
        <v>195</v>
      </c>
      <c r="B27" s="26" t="s">
        <v>194</v>
      </c>
      <c r="C27" s="80">
        <v>9.77</v>
      </c>
      <c r="D27" s="80">
        <v>6.78</v>
      </c>
      <c r="E27" s="80">
        <v>6.59</v>
      </c>
      <c r="F27" s="80">
        <v>7.82</v>
      </c>
      <c r="G27" s="80">
        <v>6.62</v>
      </c>
    </row>
    <row r="28" spans="1:7" ht="22.5">
      <c r="A28" s="7" t="s">
        <v>193</v>
      </c>
      <c r="B28" s="26" t="s">
        <v>192</v>
      </c>
      <c r="C28" s="80">
        <v>1.7</v>
      </c>
      <c r="D28" s="80">
        <v>3.39</v>
      </c>
      <c r="E28" s="80">
        <v>5.88</v>
      </c>
      <c r="F28" s="80">
        <v>9.52</v>
      </c>
      <c r="G28" s="80">
        <v>13.52</v>
      </c>
    </row>
    <row r="29" spans="1:7">
      <c r="A29" s="1" t="s">
        <v>191</v>
      </c>
      <c r="B29" s="31" t="s">
        <v>190</v>
      </c>
      <c r="C29" s="80">
        <v>5.62</v>
      </c>
      <c r="D29" s="80">
        <v>4.99</v>
      </c>
      <c r="E29" s="80">
        <v>4.3899999999999997</v>
      </c>
      <c r="F29" s="80">
        <v>8.09</v>
      </c>
      <c r="G29" s="80">
        <v>9</v>
      </c>
    </row>
    <row r="30" spans="1:7">
      <c r="A30" s="1" t="s">
        <v>189</v>
      </c>
      <c r="B30" s="31" t="s">
        <v>188</v>
      </c>
      <c r="C30" s="80">
        <v>1.98</v>
      </c>
      <c r="D30" s="80">
        <v>2.4700000000000002</v>
      </c>
      <c r="E30" s="80">
        <v>2.88</v>
      </c>
      <c r="F30" s="80">
        <v>4.01</v>
      </c>
      <c r="G30" s="80">
        <v>3.62</v>
      </c>
    </row>
  </sheetData>
  <mergeCells count="7">
    <mergeCell ref="A5:G5"/>
    <mergeCell ref="A18:G18"/>
    <mergeCell ref="D4:G4"/>
    <mergeCell ref="C2:C4"/>
    <mergeCell ref="A2:A4"/>
    <mergeCell ref="D2:G2"/>
    <mergeCell ref="B2:B4"/>
  </mergeCells>
  <pageMargins left="0.74803149606299213" right="0.74803149606299213" top="0.62992125984251968" bottom="0.86614173228346458" header="0.51181102362204722" footer="0.74803149606299213"/>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26103-4778-47A4-934A-F25C00207F13}">
  <sheetPr codeName="Munka13"/>
  <dimension ref="A1:F21"/>
  <sheetViews>
    <sheetView zoomScaleNormal="100" workbookViewId="0"/>
  </sheetViews>
  <sheetFormatPr defaultRowHeight="11.25"/>
  <cols>
    <col min="1" max="1" width="45.140625" style="1" customWidth="1"/>
    <col min="2" max="2" width="10.140625" style="1" customWidth="1"/>
    <col min="3" max="5" width="7.7109375" style="1" customWidth="1"/>
    <col min="6" max="6" width="9.7109375" style="1" customWidth="1"/>
    <col min="7" max="16384" width="9.140625" style="1"/>
  </cols>
  <sheetData>
    <row r="1" spans="1:6" s="7" customFormat="1" ht="12" thickBot="1">
      <c r="A1" s="22" t="s">
        <v>238</v>
      </c>
      <c r="B1" s="22"/>
      <c r="C1" s="22"/>
      <c r="D1" s="22"/>
      <c r="E1" s="22"/>
      <c r="F1" s="22"/>
    </row>
    <row r="2" spans="1:6" s="50" customFormat="1">
      <c r="A2" s="294" t="s">
        <v>237</v>
      </c>
      <c r="B2" s="292" t="s">
        <v>236</v>
      </c>
      <c r="C2" s="75" t="s">
        <v>235</v>
      </c>
      <c r="D2" s="75" t="s">
        <v>234</v>
      </c>
      <c r="E2" s="75" t="s">
        <v>233</v>
      </c>
      <c r="F2" s="302" t="s">
        <v>7</v>
      </c>
    </row>
    <row r="3" spans="1:6" s="50" customFormat="1">
      <c r="A3" s="300"/>
      <c r="B3" s="301"/>
      <c r="C3" s="290" t="s">
        <v>216</v>
      </c>
      <c r="D3" s="291"/>
      <c r="E3" s="299"/>
      <c r="F3" s="303"/>
    </row>
    <row r="4" spans="1:6" s="31" customFormat="1">
      <c r="A4" s="289" t="s">
        <v>232</v>
      </c>
      <c r="B4" s="289"/>
      <c r="C4" s="289"/>
      <c r="D4" s="289"/>
      <c r="E4" s="289"/>
      <c r="F4" s="289"/>
    </row>
    <row r="5" spans="1:6" s="4" customFormat="1" ht="22.5">
      <c r="A5" s="6" t="s">
        <v>231</v>
      </c>
      <c r="B5" s="8">
        <v>685.63599742349732</v>
      </c>
      <c r="C5" s="8">
        <v>477.45829797828395</v>
      </c>
      <c r="D5" s="8">
        <v>239.42545068320129</v>
      </c>
      <c r="E5" s="8">
        <v>174.37869010023343</v>
      </c>
      <c r="F5" s="8">
        <v>288.65852707591466</v>
      </c>
    </row>
    <row r="6" spans="1:6">
      <c r="A6" s="44" t="s">
        <v>228</v>
      </c>
      <c r="B6" s="84">
        <v>614.27096220106944</v>
      </c>
      <c r="C6" s="84">
        <v>395.45151997073361</v>
      </c>
      <c r="D6" s="84">
        <v>182.39034332299917</v>
      </c>
      <c r="E6" s="84">
        <v>139.69910358761109</v>
      </c>
      <c r="F6" s="84">
        <v>231.70187075111235</v>
      </c>
    </row>
    <row r="7" spans="1:6">
      <c r="A7" s="44" t="s">
        <v>227</v>
      </c>
      <c r="B7" s="84">
        <v>0.61345302483462327</v>
      </c>
      <c r="C7" s="84">
        <v>3.2010080634917411</v>
      </c>
      <c r="D7" s="84">
        <v>13.707084625100471</v>
      </c>
      <c r="E7" s="84">
        <v>24.322786920617485</v>
      </c>
      <c r="F7" s="84">
        <v>13.705136354291952</v>
      </c>
    </row>
    <row r="8" spans="1:6">
      <c r="A8" s="44" t="s">
        <v>226</v>
      </c>
      <c r="B8" s="84">
        <v>9.4062797141308909</v>
      </c>
      <c r="C8" s="84">
        <v>28.453405008815476</v>
      </c>
      <c r="D8" s="84">
        <v>54.092748880468484</v>
      </c>
      <c r="E8" s="84">
        <v>58.178537102057625</v>
      </c>
      <c r="F8" s="84">
        <v>48.242079967107671</v>
      </c>
    </row>
    <row r="9" spans="1:6">
      <c r="A9" s="44" t="s">
        <v>225</v>
      </c>
      <c r="B9" s="84">
        <v>43.759649104869794</v>
      </c>
      <c r="C9" s="84">
        <v>221.17441429173886</v>
      </c>
      <c r="D9" s="84">
        <v>391.01073602020898</v>
      </c>
      <c r="E9" s="84">
        <v>351.22888919401345</v>
      </c>
      <c r="F9" s="84">
        <v>333.781507045149</v>
      </c>
    </row>
    <row r="10" spans="1:6">
      <c r="A10" s="44" t="s">
        <v>224</v>
      </c>
      <c r="B10" s="84">
        <v>4.9076241986769862</v>
      </c>
      <c r="C10" s="84">
        <v>21.6957213192218</v>
      </c>
      <c r="D10" s="84">
        <v>205.28332759214604</v>
      </c>
      <c r="E10" s="84">
        <v>419.17577136580292</v>
      </c>
      <c r="F10" s="84">
        <v>213.40315076358877</v>
      </c>
    </row>
    <row r="11" spans="1:6">
      <c r="A11" s="44" t="s">
        <v>223</v>
      </c>
      <c r="B11" s="84">
        <v>18.199106403427159</v>
      </c>
      <c r="C11" s="84">
        <v>18.291474648524233</v>
      </c>
      <c r="D11" s="84">
        <v>14.317085773337926</v>
      </c>
      <c r="E11" s="84">
        <v>15.574429689492165</v>
      </c>
      <c r="F11" s="84">
        <v>15.53878908031446</v>
      </c>
    </row>
    <row r="12" spans="1:6">
      <c r="A12" s="44" t="s">
        <v>222</v>
      </c>
      <c r="B12" s="84">
        <v>108.58118539572833</v>
      </c>
      <c r="C12" s="84">
        <v>94.556762002509998</v>
      </c>
      <c r="D12" s="84">
        <v>49.302445745780226</v>
      </c>
      <c r="E12" s="84">
        <v>30.756556364135658</v>
      </c>
      <c r="F12" s="84">
        <v>55.992570870914157</v>
      </c>
    </row>
    <row r="13" spans="1:6" s="4" customFormat="1">
      <c r="A13" s="288" t="s">
        <v>230</v>
      </c>
      <c r="B13" s="288"/>
      <c r="C13" s="288"/>
      <c r="D13" s="288"/>
      <c r="E13" s="288"/>
      <c r="F13" s="288"/>
    </row>
    <row r="14" spans="1:6" s="4" customFormat="1" ht="22.5">
      <c r="A14" s="6" t="s">
        <v>229</v>
      </c>
      <c r="B14" s="8">
        <v>755.75418510783356</v>
      </c>
      <c r="C14" s="8">
        <v>468.65978661639559</v>
      </c>
      <c r="D14" s="8">
        <v>270.67408674563131</v>
      </c>
      <c r="E14" s="8">
        <v>387.10471016349749</v>
      </c>
      <c r="F14" s="8">
        <v>357.70549899986599</v>
      </c>
    </row>
    <row r="15" spans="1:6">
      <c r="A15" s="44" t="s">
        <v>228</v>
      </c>
      <c r="B15" s="84">
        <v>691.25969852073888</v>
      </c>
      <c r="C15" s="84">
        <v>398.67769837881093</v>
      </c>
      <c r="D15" s="84">
        <v>219.06242262251649</v>
      </c>
      <c r="E15" s="84">
        <v>332.44836246220081</v>
      </c>
      <c r="F15" s="84">
        <v>301.37040695279268</v>
      </c>
    </row>
    <row r="16" spans="1:6">
      <c r="A16" s="44" t="s">
        <v>227</v>
      </c>
      <c r="B16" s="84">
        <v>0.43284890326909137</v>
      </c>
      <c r="C16" s="84">
        <v>3.4910481469247894</v>
      </c>
      <c r="D16" s="84">
        <v>13.952660749809588</v>
      </c>
      <c r="E16" s="84">
        <v>23.371431500179384</v>
      </c>
      <c r="F16" s="84">
        <v>13.679252306760707</v>
      </c>
    </row>
    <row r="17" spans="1:6">
      <c r="A17" s="44" t="s">
        <v>226</v>
      </c>
      <c r="B17" s="84">
        <v>9.0898269686509181</v>
      </c>
      <c r="C17" s="84">
        <v>22.396416573348265</v>
      </c>
      <c r="D17" s="84">
        <v>49.44627142914976</v>
      </c>
      <c r="E17" s="84">
        <v>58.05955614781405</v>
      </c>
      <c r="F17" s="84">
        <v>44.680924987467307</v>
      </c>
    </row>
    <row r="18" spans="1:6">
      <c r="A18" s="44" t="s">
        <v>225</v>
      </c>
      <c r="B18" s="84">
        <v>33.112941100085486</v>
      </c>
      <c r="C18" s="84">
        <v>167.30176888724185</v>
      </c>
      <c r="D18" s="84">
        <v>264.17790866373616</v>
      </c>
      <c r="E18" s="84">
        <v>258.15181179847264</v>
      </c>
      <c r="F18" s="84">
        <v>234.21500647729471</v>
      </c>
    </row>
    <row r="19" spans="1:6">
      <c r="A19" s="44" t="s">
        <v>224</v>
      </c>
      <c r="B19" s="84">
        <v>3.6792156777872762</v>
      </c>
      <c r="C19" s="84">
        <v>34.803064603188673</v>
      </c>
      <c r="D19" s="84">
        <v>236.8186427130299</v>
      </c>
      <c r="E19" s="84">
        <v>475.79314232996774</v>
      </c>
      <c r="F19" s="84">
        <v>246.64347083728339</v>
      </c>
    </row>
    <row r="20" spans="1:6">
      <c r="A20" s="44" t="s">
        <v>223</v>
      </c>
      <c r="B20" s="84">
        <v>18.396078388936381</v>
      </c>
      <c r="C20" s="84">
        <v>14.716110650113729</v>
      </c>
      <c r="D20" s="84">
        <v>12.276835099697506</v>
      </c>
      <c r="E20" s="84">
        <v>14.514889036953512</v>
      </c>
      <c r="F20" s="84">
        <v>13.550202756696928</v>
      </c>
    </row>
    <row r="21" spans="1:6">
      <c r="A21" s="44" t="s">
        <v>222</v>
      </c>
      <c r="B21" s="84">
        <v>126.17545530294012</v>
      </c>
      <c r="C21" s="84">
        <v>98.232724011160613</v>
      </c>
      <c r="D21" s="84">
        <v>51.197415086008462</v>
      </c>
      <c r="E21" s="84">
        <v>30.054840859002613</v>
      </c>
      <c r="F21" s="84">
        <v>58.211273967231342</v>
      </c>
    </row>
  </sheetData>
  <mergeCells count="6">
    <mergeCell ref="A13:F13"/>
    <mergeCell ref="C3:E3"/>
    <mergeCell ref="A4:F4"/>
    <mergeCell ref="A2:A3"/>
    <mergeCell ref="B2:B3"/>
    <mergeCell ref="F2:F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46870-C5AD-4D6D-AB40-A489695B3182}">
  <sheetPr codeName="Munka14"/>
  <dimension ref="A1:I27"/>
  <sheetViews>
    <sheetView zoomScaleNormal="100" workbookViewId="0"/>
  </sheetViews>
  <sheetFormatPr defaultRowHeight="11.25"/>
  <cols>
    <col min="1" max="1" width="39" style="1" customWidth="1"/>
    <col min="2" max="8" width="5.85546875" style="1" customWidth="1"/>
    <col min="9" max="9" width="8" style="1" customWidth="1"/>
    <col min="10" max="16384" width="9.140625" style="1"/>
  </cols>
  <sheetData>
    <row r="1" spans="1:9" ht="12" thickBot="1">
      <c r="A1" s="22" t="s">
        <v>258</v>
      </c>
      <c r="B1" s="85"/>
      <c r="C1" s="85"/>
      <c r="D1" s="85"/>
      <c r="E1" s="85"/>
      <c r="F1" s="85"/>
      <c r="G1" s="85"/>
      <c r="H1" s="85"/>
      <c r="I1" s="85"/>
    </row>
    <row r="2" spans="1:9">
      <c r="A2" s="294" t="s">
        <v>237</v>
      </c>
      <c r="B2" s="304" t="s">
        <v>257</v>
      </c>
      <c r="C2" s="305"/>
      <c r="D2" s="305"/>
      <c r="E2" s="305"/>
      <c r="F2" s="305"/>
      <c r="G2" s="305"/>
      <c r="H2" s="306"/>
      <c r="I2" s="302" t="s">
        <v>7</v>
      </c>
    </row>
    <row r="3" spans="1:9">
      <c r="A3" s="300"/>
      <c r="B3" s="82" t="s">
        <v>256</v>
      </c>
      <c r="C3" s="82" t="s">
        <v>255</v>
      </c>
      <c r="D3" s="82" t="s">
        <v>254</v>
      </c>
      <c r="E3" s="82" t="s">
        <v>253</v>
      </c>
      <c r="F3" s="82" t="s">
        <v>252</v>
      </c>
      <c r="G3" s="82" t="s">
        <v>251</v>
      </c>
      <c r="H3" s="82" t="s">
        <v>250</v>
      </c>
      <c r="I3" s="303"/>
    </row>
    <row r="4" spans="1:9" s="31" customFormat="1">
      <c r="A4" s="287" t="s">
        <v>249</v>
      </c>
      <c r="B4" s="287"/>
      <c r="C4" s="287"/>
      <c r="D4" s="287"/>
      <c r="E4" s="287"/>
      <c r="F4" s="287"/>
      <c r="G4" s="287"/>
      <c r="H4" s="287"/>
      <c r="I4" s="287"/>
    </row>
    <row r="5" spans="1:9">
      <c r="A5" s="26" t="s">
        <v>227</v>
      </c>
      <c r="B5" s="79">
        <v>34.0002678516488</v>
      </c>
      <c r="C5" s="79">
        <v>66.634527564384896</v>
      </c>
      <c r="D5" s="79">
        <v>257.88866435194615</v>
      </c>
      <c r="E5" s="79">
        <v>717.95121003012923</v>
      </c>
      <c r="F5" s="79">
        <v>1273.3534856226522</v>
      </c>
      <c r="G5" s="79">
        <v>1722.5976856226926</v>
      </c>
      <c r="H5" s="79">
        <v>1700.2881844380404</v>
      </c>
      <c r="I5" s="79">
        <v>655.78630282459801</v>
      </c>
    </row>
    <row r="6" spans="1:9" ht="22.5">
      <c r="A6" s="26" t="s">
        <v>247</v>
      </c>
      <c r="B6" s="79">
        <v>14.502598281647215</v>
      </c>
      <c r="C6" s="79">
        <v>15.412067599925756</v>
      </c>
      <c r="D6" s="79">
        <v>27.333892412385111</v>
      </c>
      <c r="E6" s="79">
        <v>58.772891992835618</v>
      </c>
      <c r="F6" s="79">
        <v>116.44621127577793</v>
      </c>
      <c r="G6" s="79">
        <v>229.58420685326411</v>
      </c>
      <c r="H6" s="79">
        <v>458.71600815175918</v>
      </c>
      <c r="I6" s="79">
        <v>87.583270244484538</v>
      </c>
    </row>
    <row r="7" spans="1:9">
      <c r="A7" s="26" t="s">
        <v>246</v>
      </c>
      <c r="B7" s="79">
        <v>226.08127005116933</v>
      </c>
      <c r="C7" s="79">
        <v>430.27601444911966</v>
      </c>
      <c r="D7" s="79">
        <v>1132.2042601208809</v>
      </c>
      <c r="E7" s="79">
        <v>2394.8738597392498</v>
      </c>
      <c r="F7" s="79">
        <v>3993.8399009880309</v>
      </c>
      <c r="G7" s="79">
        <v>5349.2698941385115</v>
      </c>
      <c r="H7" s="79">
        <v>6163.4661136398327</v>
      </c>
      <c r="I7" s="79">
        <v>2247.000314539624</v>
      </c>
    </row>
    <row r="8" spans="1:9">
      <c r="A8" s="26" t="s">
        <v>245</v>
      </c>
      <c r="B8" s="79">
        <v>9.3627423182680864</v>
      </c>
      <c r="C8" s="79">
        <v>30.505602801124908</v>
      </c>
      <c r="D8" s="79">
        <v>178.88479871232462</v>
      </c>
      <c r="E8" s="79">
        <v>666.06500701164907</v>
      </c>
      <c r="F8" s="79">
        <v>1489.3928071037274</v>
      </c>
      <c r="G8" s="79">
        <v>2578.6167937687896</v>
      </c>
      <c r="H8" s="79">
        <v>3742.0435059746646</v>
      </c>
      <c r="I8" s="79">
        <v>856.85579115426663</v>
      </c>
    </row>
    <row r="9" spans="1:9">
      <c r="A9" s="26" t="s">
        <v>244</v>
      </c>
      <c r="B9" s="79">
        <v>5.1398559633791301</v>
      </c>
      <c r="C9" s="79">
        <v>8.8453996877157373</v>
      </c>
      <c r="D9" s="79">
        <v>46.504513243793568</v>
      </c>
      <c r="E9" s="79">
        <v>196.50667147994392</v>
      </c>
      <c r="F9" s="79">
        <v>518.97744535681625</v>
      </c>
      <c r="G9" s="79">
        <v>1066.2817328201506</v>
      </c>
      <c r="H9" s="79">
        <v>1723.8995573989782</v>
      </c>
      <c r="I9" s="79">
        <v>329.84981034480217</v>
      </c>
    </row>
    <row r="10" spans="1:9">
      <c r="A10" s="26" t="s">
        <v>243</v>
      </c>
      <c r="B10" s="79">
        <v>54.004683784237052</v>
      </c>
      <c r="C10" s="79">
        <v>68.031169620340009</v>
      </c>
      <c r="D10" s="79">
        <v>156.82398003303743</v>
      </c>
      <c r="E10" s="79">
        <v>336.86461269316743</v>
      </c>
      <c r="F10" s="79">
        <v>611.05203848972246</v>
      </c>
      <c r="G10" s="79">
        <v>1001.2398951354827</v>
      </c>
      <c r="H10" s="79">
        <v>1444.5132735417956</v>
      </c>
      <c r="I10" s="79">
        <v>385.2554223910667</v>
      </c>
    </row>
    <row r="11" spans="1:9">
      <c r="A11" s="1" t="s">
        <v>225</v>
      </c>
      <c r="B11" s="79">
        <v>126.05919038822805</v>
      </c>
      <c r="C11" s="79">
        <v>110.91053098738305</v>
      </c>
      <c r="D11" s="79">
        <v>114.16281499121025</v>
      </c>
      <c r="E11" s="79">
        <v>141.20489288144066</v>
      </c>
      <c r="F11" s="79">
        <v>207.21323622218128</v>
      </c>
      <c r="G11" s="79">
        <v>289.40247726273844</v>
      </c>
      <c r="H11" s="79">
        <v>333.38719958343432</v>
      </c>
      <c r="I11" s="79">
        <v>163.54184214613855</v>
      </c>
    </row>
    <row r="12" spans="1:9">
      <c r="A12" s="26" t="s">
        <v>242</v>
      </c>
      <c r="B12" s="79">
        <v>36.702915118777732</v>
      </c>
      <c r="C12" s="79">
        <v>91.296285973487073</v>
      </c>
      <c r="D12" s="79">
        <v>233.67557067955778</v>
      </c>
      <c r="E12" s="79">
        <v>412.38215570026244</v>
      </c>
      <c r="F12" s="79">
        <v>557.02404745019658</v>
      </c>
      <c r="G12" s="79">
        <v>618.59955038004261</v>
      </c>
      <c r="H12" s="79">
        <v>642.08570120391062</v>
      </c>
      <c r="I12" s="79">
        <v>323.99323532080297</v>
      </c>
    </row>
    <row r="13" spans="1:9">
      <c r="A13" s="26" t="s">
        <v>241</v>
      </c>
      <c r="B13" s="79">
        <v>11.727558677005902</v>
      </c>
      <c r="C13" s="79">
        <v>38.432159030975441</v>
      </c>
      <c r="D13" s="79">
        <v>198.93170293378142</v>
      </c>
      <c r="E13" s="79">
        <v>441.09520569817977</v>
      </c>
      <c r="F13" s="79">
        <v>571.51626151726941</v>
      </c>
      <c r="G13" s="79">
        <v>576.95143065363391</v>
      </c>
      <c r="H13" s="79">
        <v>432.81531956152872</v>
      </c>
      <c r="I13" s="79">
        <v>294.80685297008097</v>
      </c>
    </row>
    <row r="14" spans="1:9" ht="22.5">
      <c r="A14" s="26" t="s">
        <v>240</v>
      </c>
      <c r="B14" s="79">
        <v>127.820737267696</v>
      </c>
      <c r="C14" s="79">
        <v>99.088078496184039</v>
      </c>
      <c r="D14" s="79">
        <v>126.06182102449827</v>
      </c>
      <c r="E14" s="79">
        <v>168.33511517154241</v>
      </c>
      <c r="F14" s="79">
        <v>236.23398569484081</v>
      </c>
      <c r="G14" s="79">
        <v>338.99828268204902</v>
      </c>
      <c r="H14" s="79">
        <v>494.67173009417616</v>
      </c>
      <c r="I14" s="79">
        <v>187.1102010413446</v>
      </c>
    </row>
    <row r="15" spans="1:9">
      <c r="A15" s="26" t="s">
        <v>239</v>
      </c>
      <c r="B15" s="79">
        <v>2.9922166171784608</v>
      </c>
      <c r="C15" s="79">
        <v>5.3170408095133377</v>
      </c>
      <c r="D15" s="79">
        <v>23.075462604606329</v>
      </c>
      <c r="E15" s="79">
        <v>86.389070158143923</v>
      </c>
      <c r="F15" s="79">
        <v>223.99369461563398</v>
      </c>
      <c r="G15" s="79">
        <v>420.21632870280013</v>
      </c>
      <c r="H15" s="79">
        <v>700.71013673049811</v>
      </c>
      <c r="I15" s="79">
        <v>137.20199648900336</v>
      </c>
    </row>
    <row r="16" spans="1:9" s="31" customFormat="1">
      <c r="A16" s="288" t="s">
        <v>248</v>
      </c>
      <c r="B16" s="288"/>
      <c r="C16" s="288"/>
      <c r="D16" s="288"/>
      <c r="E16" s="288"/>
      <c r="F16" s="288"/>
      <c r="G16" s="288"/>
      <c r="H16" s="288"/>
      <c r="I16" s="288"/>
    </row>
    <row r="17" spans="1:9">
      <c r="A17" s="26" t="s">
        <v>227</v>
      </c>
      <c r="B17" s="79">
        <v>41.163656224593716</v>
      </c>
      <c r="C17" s="79">
        <v>76.968966916445865</v>
      </c>
      <c r="D17" s="79">
        <v>246.05733635076572</v>
      </c>
      <c r="E17" s="79">
        <v>582.73180784936426</v>
      </c>
      <c r="F17" s="79">
        <v>1102.2855780391969</v>
      </c>
      <c r="G17" s="79">
        <v>1596.9409385306301</v>
      </c>
      <c r="H17" s="79">
        <v>1534.4786395326107</v>
      </c>
      <c r="I17" s="79">
        <v>700.67420160979657</v>
      </c>
    </row>
    <row r="18" spans="1:9" ht="22.5">
      <c r="A18" s="26" t="s">
        <v>247</v>
      </c>
      <c r="B18" s="79">
        <v>11.574929504420146</v>
      </c>
      <c r="C18" s="79">
        <v>13.928444682450541</v>
      </c>
      <c r="D18" s="79">
        <v>28.145927467621398</v>
      </c>
      <c r="E18" s="79">
        <v>52.852419781686521</v>
      </c>
      <c r="F18" s="79">
        <v>90.768369495429823</v>
      </c>
      <c r="G18" s="79">
        <v>169.52574269600441</v>
      </c>
      <c r="H18" s="79">
        <v>268.35783941098538</v>
      </c>
      <c r="I18" s="79">
        <v>81.995351507031344</v>
      </c>
    </row>
    <row r="19" spans="1:9">
      <c r="A19" s="26" t="s">
        <v>246</v>
      </c>
      <c r="B19" s="79">
        <v>142.03089904882643</v>
      </c>
      <c r="C19" s="79">
        <v>313.43452549795779</v>
      </c>
      <c r="D19" s="79">
        <v>1119.3667705513797</v>
      </c>
      <c r="E19" s="79">
        <v>2585.8052770596973</v>
      </c>
      <c r="F19" s="79">
        <v>4251.7028412203799</v>
      </c>
      <c r="G19" s="79">
        <v>5512.7892187720809</v>
      </c>
      <c r="H19" s="79">
        <v>6060.552092609083</v>
      </c>
      <c r="I19" s="79">
        <v>2724.5608274159003</v>
      </c>
    </row>
    <row r="20" spans="1:9">
      <c r="A20" s="26" t="s">
        <v>245</v>
      </c>
      <c r="B20" s="79">
        <v>8.9442637079610208</v>
      </c>
      <c r="C20" s="79">
        <v>30.896979117509012</v>
      </c>
      <c r="D20" s="79">
        <v>185.45192931320548</v>
      </c>
      <c r="E20" s="79">
        <v>623.34916093267771</v>
      </c>
      <c r="F20" s="79">
        <v>1289.2038409131849</v>
      </c>
      <c r="G20" s="79">
        <v>2209.5791129309032</v>
      </c>
      <c r="H20" s="79">
        <v>3125.4045131724697</v>
      </c>
      <c r="I20" s="79">
        <v>965.12278560929485</v>
      </c>
    </row>
    <row r="21" spans="1:9">
      <c r="A21" s="26" t="s">
        <v>244</v>
      </c>
      <c r="B21" s="79">
        <v>5.6621949523786856</v>
      </c>
      <c r="C21" s="79">
        <v>11.600677214972505</v>
      </c>
      <c r="D21" s="79">
        <v>60.667029210450501</v>
      </c>
      <c r="E21" s="79">
        <v>200.5681571202463</v>
      </c>
      <c r="F21" s="79">
        <v>417.60625333075222</v>
      </c>
      <c r="G21" s="79">
        <v>789.39495992644163</v>
      </c>
      <c r="H21" s="79">
        <v>1259.8874964706904</v>
      </c>
      <c r="I21" s="79">
        <v>348.93062055493397</v>
      </c>
    </row>
    <row r="22" spans="1:9">
      <c r="A22" s="26" t="s">
        <v>243</v>
      </c>
      <c r="B22" s="79">
        <v>54.291931246923056</v>
      </c>
      <c r="C22" s="79">
        <v>72.96215406259023</v>
      </c>
      <c r="D22" s="79">
        <v>165.16282888909089</v>
      </c>
      <c r="E22" s="79">
        <v>294.35755032741906</v>
      </c>
      <c r="F22" s="79">
        <v>410.23655534635708</v>
      </c>
      <c r="G22" s="79">
        <v>546.71455550192422</v>
      </c>
      <c r="H22" s="79">
        <v>703.79862302630147</v>
      </c>
      <c r="I22" s="79">
        <v>305.96480466704406</v>
      </c>
    </row>
    <row r="23" spans="1:9">
      <c r="A23" s="1" t="s">
        <v>225</v>
      </c>
      <c r="B23" s="79">
        <v>113.74497824689927</v>
      </c>
      <c r="C23" s="79">
        <v>117.67309749529676</v>
      </c>
      <c r="D23" s="79">
        <v>159.66304995863612</v>
      </c>
      <c r="E23" s="79">
        <v>218.56917479141578</v>
      </c>
      <c r="F23" s="79">
        <v>254.15741405818474</v>
      </c>
      <c r="G23" s="79">
        <v>249.3608602371562</v>
      </c>
      <c r="H23" s="79">
        <v>202.35432096084097</v>
      </c>
      <c r="I23" s="79">
        <v>189.13954870977869</v>
      </c>
    </row>
    <row r="24" spans="1:9">
      <c r="A24" s="26" t="s">
        <v>242</v>
      </c>
      <c r="B24" s="79">
        <v>41.38914186429021</v>
      </c>
      <c r="C24" s="79">
        <v>83.036426380855829</v>
      </c>
      <c r="D24" s="79">
        <v>198.63907431171884</v>
      </c>
      <c r="E24" s="79">
        <v>319.85046881911791</v>
      </c>
      <c r="F24" s="79">
        <v>390.26512226897006</v>
      </c>
      <c r="G24" s="79">
        <v>394.03677554219058</v>
      </c>
      <c r="H24" s="79">
        <v>385.24857198705553</v>
      </c>
      <c r="I24" s="79">
        <v>259.63835162845243</v>
      </c>
    </row>
    <row r="25" spans="1:9">
      <c r="A25" s="26" t="s">
        <v>241</v>
      </c>
      <c r="B25" s="79">
        <v>7.8418894694448174</v>
      </c>
      <c r="C25" s="79">
        <v>19.932303942831048</v>
      </c>
      <c r="D25" s="79">
        <v>86.024553354788111</v>
      </c>
      <c r="E25" s="79">
        <v>181.31422770775961</v>
      </c>
      <c r="F25" s="79">
        <v>229.19312271145091</v>
      </c>
      <c r="G25" s="79">
        <v>206.48848447252846</v>
      </c>
      <c r="H25" s="79">
        <v>142.64926264578764</v>
      </c>
      <c r="I25" s="79">
        <v>127.70654226560546</v>
      </c>
    </row>
    <row r="26" spans="1:9" ht="22.5">
      <c r="A26" s="26" t="s">
        <v>240</v>
      </c>
      <c r="B26" s="79">
        <v>157.46413838805327</v>
      </c>
      <c r="C26" s="79">
        <v>105.91977979065358</v>
      </c>
      <c r="D26" s="79">
        <v>162.85199740570653</v>
      </c>
      <c r="E26" s="79">
        <v>222.71145442597464</v>
      </c>
      <c r="F26" s="79">
        <v>273.32161855310255</v>
      </c>
      <c r="G26" s="79">
        <v>322.22187555632229</v>
      </c>
      <c r="H26" s="79">
        <v>394.50079273722389</v>
      </c>
      <c r="I26" s="79">
        <v>225.1487058633796</v>
      </c>
    </row>
    <row r="27" spans="1:9">
      <c r="A27" s="26" t="s">
        <v>239</v>
      </c>
      <c r="B27" s="79">
        <v>3.6578781550764958</v>
      </c>
      <c r="C27" s="79">
        <v>12.656440601861451</v>
      </c>
      <c r="D27" s="79">
        <v>83.867777303629396</v>
      </c>
      <c r="E27" s="79">
        <v>376.49997826581676</v>
      </c>
      <c r="F27" s="79">
        <v>919.41840675500828</v>
      </c>
      <c r="G27" s="79">
        <v>1399.6839630519405</v>
      </c>
      <c r="H27" s="79">
        <v>1582.9116260886565</v>
      </c>
      <c r="I27" s="79">
        <v>574.91132881970088</v>
      </c>
    </row>
  </sheetData>
  <mergeCells count="5">
    <mergeCell ref="A16:I16"/>
    <mergeCell ref="B2:H2"/>
    <mergeCell ref="A2:A3"/>
    <mergeCell ref="I2:I3"/>
    <mergeCell ref="A4:I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A8FA-49B7-4480-A73F-3D6F894EB020}">
  <sheetPr codeName="Munka15"/>
  <dimension ref="A1:F17"/>
  <sheetViews>
    <sheetView zoomScaleNormal="100" workbookViewId="0"/>
  </sheetViews>
  <sheetFormatPr defaultRowHeight="11.25"/>
  <cols>
    <col min="1" max="1" width="18" style="1" customWidth="1"/>
    <col min="2" max="6" width="14" style="1" customWidth="1"/>
    <col min="7" max="16384" width="9.140625" style="1"/>
  </cols>
  <sheetData>
    <row r="1" spans="1:6" s="7" customFormat="1" ht="12" thickBot="1">
      <c r="A1" s="96" t="s">
        <v>278</v>
      </c>
      <c r="F1" s="95"/>
    </row>
    <row r="2" spans="1:6" s="50" customFormat="1" ht="9" customHeight="1">
      <c r="A2" s="294" t="s">
        <v>277</v>
      </c>
      <c r="B2" s="302" t="s">
        <v>276</v>
      </c>
      <c r="C2" s="308"/>
      <c r="D2" s="308"/>
      <c r="E2" s="308"/>
      <c r="F2" s="308"/>
    </row>
    <row r="3" spans="1:6" s="50" customFormat="1">
      <c r="A3" s="307"/>
      <c r="B3" s="303"/>
      <c r="C3" s="309"/>
      <c r="D3" s="309"/>
      <c r="E3" s="309"/>
      <c r="F3" s="309"/>
    </row>
    <row r="4" spans="1:6" s="50" customFormat="1" ht="22.5">
      <c r="A4" s="300"/>
      <c r="B4" s="94" t="s">
        <v>275</v>
      </c>
      <c r="C4" s="94" t="s">
        <v>274</v>
      </c>
      <c r="D4" s="82" t="s">
        <v>273</v>
      </c>
      <c r="E4" s="93" t="s">
        <v>272</v>
      </c>
      <c r="F4" s="92" t="s">
        <v>271</v>
      </c>
    </row>
    <row r="5" spans="1:6">
      <c r="A5" s="91" t="s">
        <v>270</v>
      </c>
      <c r="B5" s="77">
        <v>0.3</v>
      </c>
      <c r="C5" s="8">
        <v>0</v>
      </c>
      <c r="D5" s="8">
        <v>0</v>
      </c>
      <c r="E5" s="8">
        <v>0.3</v>
      </c>
      <c r="F5" s="77">
        <v>0</v>
      </c>
    </row>
    <row r="6" spans="1:6">
      <c r="A6" s="90" t="s">
        <v>269</v>
      </c>
      <c r="B6" s="77">
        <v>7.6</v>
      </c>
      <c r="C6" s="8">
        <v>0</v>
      </c>
      <c r="D6" s="8">
        <v>0.6</v>
      </c>
      <c r="E6" s="8">
        <v>7.6</v>
      </c>
      <c r="F6" s="77">
        <v>0.4</v>
      </c>
    </row>
    <row r="7" spans="1:6">
      <c r="A7" s="90" t="s">
        <v>268</v>
      </c>
      <c r="B7" s="77">
        <v>45</v>
      </c>
      <c r="C7" s="77">
        <v>0.1</v>
      </c>
      <c r="D7" s="8">
        <v>0</v>
      </c>
      <c r="E7" s="8">
        <v>37.200000000000003</v>
      </c>
      <c r="F7" s="77">
        <v>5.8</v>
      </c>
    </row>
    <row r="8" spans="1:6">
      <c r="A8" s="90" t="s">
        <v>267</v>
      </c>
      <c r="B8" s="77">
        <v>84.3</v>
      </c>
      <c r="C8" s="77">
        <v>2.6</v>
      </c>
      <c r="D8" s="8">
        <v>0.8</v>
      </c>
      <c r="E8" s="8">
        <v>78.8</v>
      </c>
      <c r="F8" s="77">
        <v>28.7</v>
      </c>
    </row>
    <row r="9" spans="1:6">
      <c r="A9" s="90" t="s">
        <v>266</v>
      </c>
      <c r="B9" s="77">
        <v>98.4</v>
      </c>
      <c r="C9" s="77">
        <v>30.4</v>
      </c>
      <c r="D9" s="8">
        <v>2.2000000000000002</v>
      </c>
      <c r="E9" s="8">
        <v>97.4</v>
      </c>
      <c r="F9" s="77">
        <v>75</v>
      </c>
    </row>
    <row r="10" spans="1:6">
      <c r="A10" s="90" t="s">
        <v>265</v>
      </c>
      <c r="B10" s="77">
        <v>100</v>
      </c>
      <c r="C10" s="77">
        <v>90.5</v>
      </c>
      <c r="D10" s="8">
        <v>8</v>
      </c>
      <c r="E10" s="8">
        <v>100</v>
      </c>
      <c r="F10" s="77">
        <v>99.3</v>
      </c>
    </row>
    <row r="11" spans="1:6">
      <c r="A11" s="90" t="s">
        <v>264</v>
      </c>
      <c r="B11" s="77">
        <v>100</v>
      </c>
      <c r="C11" s="77">
        <v>100</v>
      </c>
      <c r="D11" s="8">
        <v>45.1</v>
      </c>
      <c r="E11" s="8">
        <v>100</v>
      </c>
      <c r="F11" s="77">
        <v>100</v>
      </c>
    </row>
    <row r="12" spans="1:6">
      <c r="A12" s="90" t="s">
        <v>263</v>
      </c>
      <c r="B12" s="77">
        <v>100</v>
      </c>
      <c r="C12" s="77">
        <v>100</v>
      </c>
      <c r="D12" s="8">
        <v>73.2</v>
      </c>
      <c r="E12" s="8">
        <v>100</v>
      </c>
      <c r="F12" s="77">
        <v>100</v>
      </c>
    </row>
    <row r="13" spans="1:6">
      <c r="A13" s="90" t="s">
        <v>262</v>
      </c>
      <c r="B13" s="77">
        <v>100</v>
      </c>
      <c r="C13" s="77">
        <v>100</v>
      </c>
      <c r="D13" s="8">
        <v>91.7</v>
      </c>
      <c r="E13" s="8">
        <v>100</v>
      </c>
      <c r="F13" s="77">
        <v>100</v>
      </c>
    </row>
    <row r="14" spans="1:6">
      <c r="A14" s="90" t="s">
        <v>261</v>
      </c>
      <c r="B14" s="77">
        <v>100</v>
      </c>
      <c r="C14" s="77">
        <v>100</v>
      </c>
      <c r="D14" s="8">
        <v>100</v>
      </c>
      <c r="E14" s="8">
        <v>100</v>
      </c>
      <c r="F14" s="77">
        <v>100</v>
      </c>
    </row>
    <row r="15" spans="1:6">
      <c r="A15" s="90" t="s">
        <v>260</v>
      </c>
      <c r="B15" s="77">
        <v>100</v>
      </c>
      <c r="C15" s="77">
        <v>100</v>
      </c>
      <c r="D15" s="8">
        <v>100</v>
      </c>
      <c r="E15" s="8">
        <v>100</v>
      </c>
      <c r="F15" s="77">
        <v>100</v>
      </c>
    </row>
    <row r="16" spans="1:6">
      <c r="A16" s="1" t="s">
        <v>259</v>
      </c>
      <c r="B16" s="77">
        <v>100</v>
      </c>
      <c r="C16" s="77">
        <v>100</v>
      </c>
      <c r="D16" s="77">
        <v>100</v>
      </c>
      <c r="E16" s="8">
        <v>100</v>
      </c>
      <c r="F16" s="77">
        <v>100</v>
      </c>
    </row>
    <row r="17" spans="1:6" s="86" customFormat="1">
      <c r="A17" s="89" t="s">
        <v>7</v>
      </c>
      <c r="B17" s="87">
        <v>53.1</v>
      </c>
      <c r="C17" s="87">
        <v>13.9</v>
      </c>
      <c r="D17" s="10">
        <v>3.7</v>
      </c>
      <c r="E17" s="88">
        <v>50.1</v>
      </c>
      <c r="F17" s="87">
        <v>28</v>
      </c>
    </row>
  </sheetData>
  <mergeCells count="2">
    <mergeCell ref="A2:A4"/>
    <mergeCell ref="B2:F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551B7-1E19-4DF5-B26D-730E30B2C5CA}">
  <sheetPr codeName="Munka16"/>
  <dimension ref="A1:E19"/>
  <sheetViews>
    <sheetView zoomScaleNormal="100" workbookViewId="0"/>
  </sheetViews>
  <sheetFormatPr defaultRowHeight="11.25"/>
  <cols>
    <col min="1" max="1" width="18" style="1" customWidth="1"/>
    <col min="2" max="2" width="17.5703125" style="1" customWidth="1"/>
    <col min="3" max="3" width="17.7109375" style="1" customWidth="1"/>
    <col min="4" max="5" width="17.42578125" style="1" customWidth="1"/>
    <col min="6" max="16384" width="9.140625" style="1"/>
  </cols>
  <sheetData>
    <row r="1" spans="1:5" s="7" customFormat="1" ht="12" thickBot="1">
      <c r="A1" s="22" t="s">
        <v>283</v>
      </c>
      <c r="B1" s="22"/>
      <c r="C1" s="22"/>
      <c r="D1" s="22"/>
    </row>
    <row r="2" spans="1:5">
      <c r="A2" s="103" t="s">
        <v>282</v>
      </c>
      <c r="B2" s="103" t="s">
        <v>281</v>
      </c>
      <c r="C2" s="103" t="s">
        <v>280</v>
      </c>
      <c r="D2" s="103" t="s">
        <v>279</v>
      </c>
      <c r="E2" s="102" t="s">
        <v>7</v>
      </c>
    </row>
    <row r="3" spans="1:5">
      <c r="A3" s="101">
        <v>1990</v>
      </c>
      <c r="B3" s="100">
        <v>39</v>
      </c>
      <c r="C3" s="100" t="s">
        <v>65</v>
      </c>
      <c r="D3" s="100">
        <v>1</v>
      </c>
      <c r="E3" s="100">
        <v>40</v>
      </c>
    </row>
    <row r="4" spans="1:5">
      <c r="A4" s="98">
        <v>1991</v>
      </c>
      <c r="B4" s="97">
        <v>43</v>
      </c>
      <c r="C4" s="97">
        <v>6</v>
      </c>
      <c r="D4" s="97">
        <v>6</v>
      </c>
      <c r="E4" s="97">
        <v>55</v>
      </c>
    </row>
    <row r="5" spans="1:5">
      <c r="A5" s="98">
        <v>1992</v>
      </c>
      <c r="B5" s="97">
        <v>45</v>
      </c>
      <c r="C5" s="97">
        <v>4</v>
      </c>
      <c r="D5" s="97">
        <v>13</v>
      </c>
      <c r="E5" s="97">
        <v>62</v>
      </c>
    </row>
    <row r="6" spans="1:5">
      <c r="A6" s="98">
        <v>1998</v>
      </c>
      <c r="B6" s="97">
        <v>36</v>
      </c>
      <c r="C6" s="97">
        <v>7</v>
      </c>
      <c r="D6" s="97">
        <v>13</v>
      </c>
      <c r="E6" s="97">
        <v>56</v>
      </c>
    </row>
    <row r="7" spans="1:5">
      <c r="A7" s="98">
        <v>1994</v>
      </c>
      <c r="B7" s="97">
        <v>38</v>
      </c>
      <c r="C7" s="97">
        <v>4</v>
      </c>
      <c r="D7" s="97">
        <v>23</v>
      </c>
      <c r="E7" s="97">
        <v>65</v>
      </c>
    </row>
    <row r="8" spans="1:5">
      <c r="A8" s="98">
        <v>1995</v>
      </c>
      <c r="B8" s="97">
        <v>53</v>
      </c>
      <c r="C8" s="97">
        <v>4</v>
      </c>
      <c r="D8" s="97">
        <v>24</v>
      </c>
      <c r="E8" s="97">
        <v>81</v>
      </c>
    </row>
    <row r="9" spans="1:5">
      <c r="A9" s="98">
        <v>1996</v>
      </c>
      <c r="B9" s="97">
        <v>38</v>
      </c>
      <c r="C9" s="97">
        <v>11</v>
      </c>
      <c r="D9" s="97">
        <v>13</v>
      </c>
      <c r="E9" s="97">
        <v>62</v>
      </c>
    </row>
    <row r="10" spans="1:5">
      <c r="A10" s="98">
        <v>1997</v>
      </c>
      <c r="B10" s="97">
        <v>50</v>
      </c>
      <c r="C10" s="97">
        <v>11</v>
      </c>
      <c r="D10" s="99">
        <v>11</v>
      </c>
      <c r="E10" s="97">
        <v>72</v>
      </c>
    </row>
    <row r="11" spans="1:5">
      <c r="A11" s="98">
        <v>1998</v>
      </c>
      <c r="B11" s="97">
        <v>58</v>
      </c>
      <c r="C11" s="97">
        <v>16</v>
      </c>
      <c r="D11" s="99" t="s">
        <v>65</v>
      </c>
      <c r="E11" s="97">
        <v>74</v>
      </c>
    </row>
    <row r="12" spans="1:5">
      <c r="A12" s="98">
        <v>1999</v>
      </c>
      <c r="B12" s="97">
        <v>51</v>
      </c>
      <c r="C12" s="97">
        <v>11</v>
      </c>
      <c r="D12" s="99" t="s">
        <v>65</v>
      </c>
      <c r="E12" s="97">
        <v>62</v>
      </c>
    </row>
    <row r="13" spans="1:5">
      <c r="A13" s="98">
        <v>2000</v>
      </c>
      <c r="B13" s="97">
        <v>38</v>
      </c>
      <c r="C13" s="97">
        <v>10</v>
      </c>
      <c r="D13" s="99" t="s">
        <v>65</v>
      </c>
      <c r="E13" s="97">
        <v>48</v>
      </c>
    </row>
    <row r="14" spans="1:5">
      <c r="A14" s="98">
        <v>2001</v>
      </c>
      <c r="B14" s="97">
        <v>55</v>
      </c>
      <c r="C14" s="97">
        <v>27</v>
      </c>
      <c r="D14" s="99" t="s">
        <v>65</v>
      </c>
      <c r="E14" s="97">
        <v>82</v>
      </c>
    </row>
    <row r="15" spans="1:5">
      <c r="A15" s="98">
        <v>2002</v>
      </c>
      <c r="B15" s="97">
        <v>65</v>
      </c>
      <c r="C15" s="97">
        <v>13</v>
      </c>
      <c r="D15" s="99" t="s">
        <v>65</v>
      </c>
      <c r="E15" s="97">
        <v>78</v>
      </c>
    </row>
    <row r="16" spans="1:5">
      <c r="A16" s="98">
        <v>2003</v>
      </c>
      <c r="B16" s="97">
        <v>53</v>
      </c>
      <c r="C16" s="97">
        <v>10</v>
      </c>
      <c r="D16" s="99" t="s">
        <v>65</v>
      </c>
      <c r="E16" s="97">
        <v>63</v>
      </c>
    </row>
    <row r="17" spans="1:5">
      <c r="A17" s="98">
        <v>2004</v>
      </c>
      <c r="B17" s="97">
        <v>63</v>
      </c>
      <c r="C17" s="97">
        <v>12</v>
      </c>
      <c r="D17" s="99" t="s">
        <v>65</v>
      </c>
      <c r="E17" s="97">
        <v>75</v>
      </c>
    </row>
    <row r="18" spans="1:5">
      <c r="A18" s="98">
        <v>2005</v>
      </c>
      <c r="B18" s="97">
        <v>80</v>
      </c>
      <c r="C18" s="97">
        <v>14</v>
      </c>
      <c r="D18" s="99">
        <v>12</v>
      </c>
      <c r="E18" s="97">
        <v>106</v>
      </c>
    </row>
    <row r="19" spans="1:5">
      <c r="A19" s="98">
        <v>2006</v>
      </c>
      <c r="B19" s="97">
        <v>48</v>
      </c>
      <c r="C19" s="97">
        <v>13</v>
      </c>
      <c r="D19" s="97">
        <v>20</v>
      </c>
      <c r="E19" s="97">
        <v>81</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DE271-B3DF-4D7D-B168-43E831F1D987}">
  <sheetPr codeName="Munka17"/>
  <dimension ref="A1:G20"/>
  <sheetViews>
    <sheetView zoomScaleNormal="100" workbookViewId="0"/>
  </sheetViews>
  <sheetFormatPr defaultRowHeight="11.25"/>
  <cols>
    <col min="1" max="1" width="10.85546875" style="1" customWidth="1"/>
    <col min="2" max="2" width="14.5703125" style="1" customWidth="1"/>
    <col min="3" max="4" width="12.140625" style="1" customWidth="1"/>
    <col min="5" max="5" width="13.42578125" style="1" customWidth="1"/>
    <col min="6" max="7" width="12.140625" style="1" customWidth="1"/>
    <col min="8" max="16384" width="9.140625" style="1"/>
  </cols>
  <sheetData>
    <row r="1" spans="1:7" ht="12" thickBot="1">
      <c r="A1" s="22" t="s">
        <v>289</v>
      </c>
      <c r="B1" s="22"/>
      <c r="C1" s="22"/>
      <c r="D1" s="22"/>
      <c r="E1" s="22"/>
    </row>
    <row r="2" spans="1:7">
      <c r="A2" s="294" t="s">
        <v>282</v>
      </c>
      <c r="B2" s="308" t="s">
        <v>288</v>
      </c>
      <c r="C2" s="310"/>
      <c r="D2" s="311"/>
      <c r="E2" s="302" t="s">
        <v>287</v>
      </c>
      <c r="F2" s="310"/>
      <c r="G2" s="310"/>
    </row>
    <row r="3" spans="1:7">
      <c r="A3" s="295"/>
      <c r="B3" s="94" t="s">
        <v>286</v>
      </c>
      <c r="C3" s="94" t="s">
        <v>285</v>
      </c>
      <c r="D3" s="94" t="s">
        <v>284</v>
      </c>
      <c r="E3" s="94" t="s">
        <v>286</v>
      </c>
      <c r="F3" s="94" t="s">
        <v>285</v>
      </c>
      <c r="G3" s="93" t="s">
        <v>284</v>
      </c>
    </row>
    <row r="4" spans="1:7" s="4" customFormat="1">
      <c r="A4" s="101">
        <v>1990</v>
      </c>
      <c r="B4" s="97">
        <v>17</v>
      </c>
      <c r="C4" s="97">
        <v>2</v>
      </c>
      <c r="D4" s="97">
        <v>19</v>
      </c>
      <c r="E4" s="97">
        <v>6</v>
      </c>
      <c r="F4" s="97">
        <v>1</v>
      </c>
      <c r="G4" s="97">
        <v>7</v>
      </c>
    </row>
    <row r="5" spans="1:7">
      <c r="A5" s="50">
        <v>1996</v>
      </c>
      <c r="B5" s="104">
        <v>29</v>
      </c>
      <c r="C5" s="104">
        <v>1</v>
      </c>
      <c r="D5" s="104">
        <v>30</v>
      </c>
      <c r="E5" s="104">
        <v>16</v>
      </c>
      <c r="F5" s="104">
        <v>2</v>
      </c>
      <c r="G5" s="104">
        <v>18</v>
      </c>
    </row>
    <row r="6" spans="1:7">
      <c r="A6" s="50">
        <v>1992</v>
      </c>
      <c r="B6" s="104">
        <v>31</v>
      </c>
      <c r="C6" s="104">
        <v>2</v>
      </c>
      <c r="D6" s="104">
        <v>33</v>
      </c>
      <c r="E6" s="104">
        <v>16</v>
      </c>
      <c r="F6" s="104" t="s">
        <v>65</v>
      </c>
      <c r="G6" s="104">
        <v>16</v>
      </c>
    </row>
    <row r="7" spans="1:7">
      <c r="A7" s="50">
        <v>1993</v>
      </c>
      <c r="B7" s="104">
        <v>28</v>
      </c>
      <c r="C7" s="104">
        <v>4</v>
      </c>
      <c r="D7" s="104">
        <v>32</v>
      </c>
      <c r="E7" s="104">
        <v>23</v>
      </c>
      <c r="F7" s="104">
        <v>1</v>
      </c>
      <c r="G7" s="104">
        <v>24</v>
      </c>
    </row>
    <row r="8" spans="1:7">
      <c r="A8" s="50">
        <v>1994</v>
      </c>
      <c r="B8" s="104">
        <v>22</v>
      </c>
      <c r="C8" s="104">
        <v>1</v>
      </c>
      <c r="D8" s="104">
        <v>23</v>
      </c>
      <c r="E8" s="104">
        <v>34</v>
      </c>
      <c r="F8" s="104" t="s">
        <v>65</v>
      </c>
      <c r="G8" s="104">
        <v>34</v>
      </c>
    </row>
    <row r="9" spans="1:7">
      <c r="A9" s="50">
        <v>1995</v>
      </c>
      <c r="B9" s="104">
        <v>28</v>
      </c>
      <c r="C9" s="104">
        <v>3</v>
      </c>
      <c r="D9" s="104">
        <v>31</v>
      </c>
      <c r="E9" s="104">
        <v>12</v>
      </c>
      <c r="F9" s="104">
        <v>1</v>
      </c>
      <c r="G9" s="104">
        <v>13</v>
      </c>
    </row>
    <row r="10" spans="1:7">
      <c r="A10" s="50">
        <v>1996</v>
      </c>
      <c r="B10" s="104">
        <v>41</v>
      </c>
      <c r="C10" s="104">
        <v>5</v>
      </c>
      <c r="D10" s="104">
        <v>46</v>
      </c>
      <c r="E10" s="104">
        <v>23</v>
      </c>
      <c r="F10" s="104">
        <v>2</v>
      </c>
      <c r="G10" s="104">
        <v>25</v>
      </c>
    </row>
    <row r="11" spans="1:7">
      <c r="A11" s="50">
        <v>1997</v>
      </c>
      <c r="B11" s="104">
        <v>25</v>
      </c>
      <c r="C11" s="104">
        <v>6</v>
      </c>
      <c r="D11" s="104">
        <v>31</v>
      </c>
      <c r="E11" s="104">
        <v>22</v>
      </c>
      <c r="F11" s="104">
        <v>3</v>
      </c>
      <c r="G11" s="104">
        <v>25</v>
      </c>
    </row>
    <row r="12" spans="1:7">
      <c r="A12" s="50">
        <v>1998</v>
      </c>
      <c r="B12" s="104">
        <v>32</v>
      </c>
      <c r="C12" s="104">
        <v>4</v>
      </c>
      <c r="D12" s="104">
        <v>36</v>
      </c>
      <c r="E12" s="104">
        <v>20</v>
      </c>
      <c r="F12" s="104" t="s">
        <v>65</v>
      </c>
      <c r="G12" s="104">
        <v>20</v>
      </c>
    </row>
    <row r="13" spans="1:7">
      <c r="A13" s="50">
        <v>1999</v>
      </c>
      <c r="B13" s="104">
        <v>35</v>
      </c>
      <c r="C13" s="104">
        <v>2</v>
      </c>
      <c r="D13" s="104">
        <v>37</v>
      </c>
      <c r="E13" s="104">
        <v>11</v>
      </c>
      <c r="F13" s="104" t="s">
        <v>65</v>
      </c>
      <c r="G13" s="104">
        <v>11</v>
      </c>
    </row>
    <row r="14" spans="1:7">
      <c r="A14" s="50">
        <v>2000</v>
      </c>
      <c r="B14" s="104">
        <v>25</v>
      </c>
      <c r="C14" s="104">
        <v>2</v>
      </c>
      <c r="D14" s="104">
        <v>27</v>
      </c>
      <c r="E14" s="104">
        <v>10</v>
      </c>
      <c r="F14" s="104">
        <v>5</v>
      </c>
      <c r="G14" s="104">
        <v>15</v>
      </c>
    </row>
    <row r="15" spans="1:7">
      <c r="A15" s="50">
        <v>2001</v>
      </c>
      <c r="B15" s="104">
        <v>17</v>
      </c>
      <c r="C15" s="104">
        <v>3</v>
      </c>
      <c r="D15" s="104">
        <v>20</v>
      </c>
      <c r="E15" s="104">
        <v>5</v>
      </c>
      <c r="F15" s="104">
        <v>3</v>
      </c>
      <c r="G15" s="104">
        <v>8</v>
      </c>
    </row>
    <row r="16" spans="1:7">
      <c r="A16" s="50">
        <v>2002</v>
      </c>
      <c r="B16" s="104">
        <v>19</v>
      </c>
      <c r="C16" s="104">
        <v>7</v>
      </c>
      <c r="D16" s="104">
        <v>26</v>
      </c>
      <c r="E16" s="104">
        <v>8</v>
      </c>
      <c r="F16" s="104">
        <v>2</v>
      </c>
      <c r="G16" s="104">
        <v>10</v>
      </c>
    </row>
    <row r="17" spans="1:7">
      <c r="A17" s="50">
        <v>2003</v>
      </c>
      <c r="B17" s="104">
        <v>22</v>
      </c>
      <c r="C17" s="104">
        <v>4</v>
      </c>
      <c r="D17" s="104">
        <v>26</v>
      </c>
      <c r="E17" s="104">
        <v>9</v>
      </c>
      <c r="F17" s="104">
        <v>1</v>
      </c>
      <c r="G17" s="104">
        <v>10</v>
      </c>
    </row>
    <row r="18" spans="1:7">
      <c r="A18" s="50">
        <v>2004</v>
      </c>
      <c r="B18" s="104">
        <v>19</v>
      </c>
      <c r="C18" s="104">
        <v>4</v>
      </c>
      <c r="D18" s="104">
        <v>23</v>
      </c>
      <c r="E18" s="104">
        <v>11</v>
      </c>
      <c r="F18" s="104">
        <v>2</v>
      </c>
      <c r="G18" s="104">
        <v>13</v>
      </c>
    </row>
    <row r="19" spans="1:7">
      <c r="A19" s="98">
        <v>2005</v>
      </c>
      <c r="B19" s="104">
        <v>29</v>
      </c>
      <c r="C19" s="104">
        <v>4</v>
      </c>
      <c r="D19" s="104">
        <v>33</v>
      </c>
      <c r="E19" s="104">
        <v>6</v>
      </c>
      <c r="F19" s="104" t="s">
        <v>65</v>
      </c>
      <c r="G19" s="104">
        <v>6</v>
      </c>
    </row>
    <row r="20" spans="1:7" s="98" customFormat="1">
      <c r="A20" s="98">
        <v>2006</v>
      </c>
      <c r="B20" s="104">
        <v>15</v>
      </c>
      <c r="C20" s="104">
        <v>7</v>
      </c>
      <c r="D20" s="104">
        <v>22</v>
      </c>
      <c r="E20" s="104">
        <v>5</v>
      </c>
      <c r="F20" s="104">
        <v>1</v>
      </c>
      <c r="G20" s="104">
        <v>6</v>
      </c>
    </row>
  </sheetData>
  <mergeCells count="3">
    <mergeCell ref="B2:D2"/>
    <mergeCell ref="E2:G2"/>
    <mergeCell ref="A2:A3"/>
  </mergeCells>
  <pageMargins left="0.74803149606299213" right="0.78740157480314965" top="0.62992125984251968" bottom="0.86614173228346458" header="0.51181102362204722" footer="0.59055118110236227"/>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11DC8-2B7A-4B85-9305-5D61D05630D1}">
  <sheetPr codeName="Munka18"/>
  <dimension ref="A1:E19"/>
  <sheetViews>
    <sheetView zoomScaleNormal="100" workbookViewId="0"/>
  </sheetViews>
  <sheetFormatPr defaultRowHeight="11.25"/>
  <cols>
    <col min="1" max="1" width="22.140625" style="1" customWidth="1"/>
    <col min="2" max="5" width="10.5703125" style="1" customWidth="1"/>
    <col min="6" max="16384" width="9.140625" style="1"/>
  </cols>
  <sheetData>
    <row r="1" spans="1:5" ht="12" thickBot="1">
      <c r="A1" s="22" t="s">
        <v>308</v>
      </c>
    </row>
    <row r="2" spans="1:5">
      <c r="A2" s="107" t="s">
        <v>307</v>
      </c>
      <c r="B2" s="75">
        <v>2000</v>
      </c>
      <c r="C2" s="75">
        <v>2004</v>
      </c>
      <c r="D2" s="75">
        <v>2005</v>
      </c>
      <c r="E2" s="73">
        <v>2006</v>
      </c>
    </row>
    <row r="3" spans="1:5" s="4" customFormat="1">
      <c r="A3" s="106" t="s">
        <v>306</v>
      </c>
      <c r="B3" s="105">
        <v>11507</v>
      </c>
      <c r="C3" s="105">
        <v>7557</v>
      </c>
      <c r="D3" s="105">
        <v>8157</v>
      </c>
      <c r="E3" s="105">
        <v>9752</v>
      </c>
    </row>
    <row r="4" spans="1:5">
      <c r="A4" s="3" t="s">
        <v>305</v>
      </c>
      <c r="B4" s="2">
        <v>520</v>
      </c>
      <c r="C4" s="2">
        <v>227</v>
      </c>
      <c r="D4" s="28">
        <v>109</v>
      </c>
      <c r="E4" s="5">
        <v>107</v>
      </c>
    </row>
    <row r="5" spans="1:5">
      <c r="A5" s="3" t="s">
        <v>304</v>
      </c>
      <c r="B5" s="2">
        <v>8644</v>
      </c>
      <c r="C5" s="2">
        <v>9086</v>
      </c>
      <c r="D5" s="5">
        <v>8293</v>
      </c>
      <c r="E5" s="5">
        <v>6829</v>
      </c>
    </row>
    <row r="6" spans="1:5" s="4" customFormat="1">
      <c r="A6" s="43" t="s">
        <v>303</v>
      </c>
      <c r="B6" s="5">
        <v>35080</v>
      </c>
      <c r="C6" s="5">
        <v>34943</v>
      </c>
      <c r="D6" s="5">
        <v>32961</v>
      </c>
      <c r="E6" s="5">
        <v>41307</v>
      </c>
    </row>
    <row r="7" spans="1:5">
      <c r="A7" s="3" t="s">
        <v>302</v>
      </c>
      <c r="B7" s="2">
        <v>779</v>
      </c>
      <c r="C7" s="2">
        <v>622</v>
      </c>
      <c r="D7" s="2">
        <v>481</v>
      </c>
      <c r="E7" s="2">
        <v>445</v>
      </c>
    </row>
    <row r="8" spans="1:5">
      <c r="A8" s="3" t="s">
        <v>301</v>
      </c>
      <c r="B8" s="2">
        <v>5702</v>
      </c>
      <c r="C8" s="2">
        <v>3386</v>
      </c>
      <c r="D8" s="5">
        <v>3543</v>
      </c>
      <c r="E8" s="5">
        <v>6720</v>
      </c>
    </row>
    <row r="9" spans="1:5">
      <c r="A9" s="3" t="s">
        <v>300</v>
      </c>
      <c r="B9" s="2">
        <v>107</v>
      </c>
      <c r="C9" s="2">
        <v>36</v>
      </c>
      <c r="D9" s="28">
        <v>32</v>
      </c>
      <c r="E9" s="5">
        <v>22</v>
      </c>
    </row>
    <row r="10" spans="1:5" s="4" customFormat="1">
      <c r="A10" s="6" t="s">
        <v>299</v>
      </c>
      <c r="B10" s="5">
        <v>223</v>
      </c>
      <c r="C10" s="5">
        <v>100</v>
      </c>
      <c r="D10" s="23">
        <v>72</v>
      </c>
      <c r="E10" s="5">
        <v>30</v>
      </c>
    </row>
    <row r="11" spans="1:5">
      <c r="A11" s="3" t="s">
        <v>298</v>
      </c>
      <c r="B11" s="2">
        <v>43728</v>
      </c>
      <c r="C11" s="2">
        <v>52123</v>
      </c>
      <c r="D11" s="5">
        <v>52608</v>
      </c>
      <c r="E11" s="5">
        <v>46372</v>
      </c>
    </row>
    <row r="12" spans="1:5">
      <c r="A12" s="3" t="s">
        <v>297</v>
      </c>
      <c r="B12" s="2">
        <v>316</v>
      </c>
      <c r="C12" s="2">
        <v>273</v>
      </c>
      <c r="D12" s="28">
        <v>220</v>
      </c>
      <c r="E12" s="5">
        <v>217</v>
      </c>
    </row>
    <row r="13" spans="1:5">
      <c r="A13" s="3" t="s">
        <v>296</v>
      </c>
      <c r="B13" s="2">
        <v>98</v>
      </c>
      <c r="C13" s="2">
        <v>43</v>
      </c>
      <c r="D13" s="28">
        <v>32</v>
      </c>
      <c r="E13" s="5">
        <v>35</v>
      </c>
    </row>
    <row r="14" spans="1:5" s="4" customFormat="1">
      <c r="A14" s="6" t="s">
        <v>295</v>
      </c>
      <c r="B14" s="5">
        <v>218</v>
      </c>
      <c r="C14" s="5">
        <v>230</v>
      </c>
      <c r="D14" s="23">
        <v>188</v>
      </c>
      <c r="E14" s="5">
        <v>182</v>
      </c>
    </row>
    <row r="15" spans="1:5">
      <c r="A15" s="3" t="s">
        <v>294</v>
      </c>
      <c r="B15" s="2">
        <v>197</v>
      </c>
      <c r="C15" s="2">
        <v>91</v>
      </c>
      <c r="D15" s="28">
        <v>69</v>
      </c>
      <c r="E15" s="5">
        <v>87</v>
      </c>
    </row>
    <row r="16" spans="1:5">
      <c r="A16" s="3" t="s">
        <v>293</v>
      </c>
      <c r="B16" s="2">
        <v>121</v>
      </c>
      <c r="C16" s="2">
        <v>171</v>
      </c>
      <c r="D16" s="28">
        <v>125</v>
      </c>
      <c r="E16" s="5">
        <v>115</v>
      </c>
    </row>
    <row r="17" spans="1:5">
      <c r="A17" s="3" t="s">
        <v>292</v>
      </c>
      <c r="B17" s="2">
        <v>1106</v>
      </c>
      <c r="C17" s="2">
        <v>1224</v>
      </c>
      <c r="D17" s="5">
        <v>1433</v>
      </c>
      <c r="E17" s="5">
        <v>1231</v>
      </c>
    </row>
    <row r="18" spans="1:5">
      <c r="A18" s="3" t="s">
        <v>291</v>
      </c>
      <c r="B18" s="2">
        <v>10</v>
      </c>
      <c r="C18" s="2">
        <v>1</v>
      </c>
      <c r="D18" s="28">
        <v>3</v>
      </c>
      <c r="E18" s="5">
        <v>7</v>
      </c>
    </row>
    <row r="19" spans="1:5">
      <c r="A19" s="3" t="s">
        <v>290</v>
      </c>
      <c r="B19" s="2">
        <v>27</v>
      </c>
      <c r="C19" s="2">
        <v>23</v>
      </c>
      <c r="D19" s="28">
        <v>33</v>
      </c>
      <c r="E19" s="5">
        <v>22</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E6CB6-EE3A-496D-AB87-893D307F7C2C}">
  <sheetPr codeName="Munka19"/>
  <dimension ref="A1:I10"/>
  <sheetViews>
    <sheetView zoomScaleNormal="100" workbookViewId="0"/>
  </sheetViews>
  <sheetFormatPr defaultRowHeight="11.25"/>
  <cols>
    <col min="1" max="1" width="11.85546875" style="1" customWidth="1"/>
    <col min="2" max="2" width="7.42578125" style="1" customWidth="1"/>
    <col min="3" max="3" width="7.140625" style="1" customWidth="1"/>
    <col min="4" max="5" width="7.5703125" style="1" customWidth="1"/>
    <col min="6" max="6" width="7.85546875" style="1" customWidth="1"/>
    <col min="7" max="7" width="7.28515625" style="1" customWidth="1"/>
    <col min="8" max="8" width="8.140625" style="1" customWidth="1"/>
    <col min="9" max="9" width="8.28515625" style="1" customWidth="1"/>
    <col min="10" max="16384" width="9.140625" style="1"/>
  </cols>
  <sheetData>
    <row r="1" spans="1:9" ht="12" thickBot="1">
      <c r="A1" s="22" t="s">
        <v>319</v>
      </c>
      <c r="B1" s="22"/>
      <c r="C1" s="22"/>
      <c r="D1" s="22"/>
      <c r="E1" s="22"/>
      <c r="F1" s="22"/>
    </row>
    <row r="2" spans="1:9" s="31" customFormat="1">
      <c r="A2" s="311" t="s">
        <v>318</v>
      </c>
      <c r="B2" s="292" t="s">
        <v>317</v>
      </c>
      <c r="C2" s="75" t="s">
        <v>316</v>
      </c>
      <c r="D2" s="75" t="s">
        <v>315</v>
      </c>
      <c r="E2" s="75" t="s">
        <v>314</v>
      </c>
      <c r="F2" s="75" t="s">
        <v>313</v>
      </c>
      <c r="G2" s="75" t="s">
        <v>312</v>
      </c>
      <c r="H2" s="292" t="s">
        <v>311</v>
      </c>
      <c r="I2" s="302" t="s">
        <v>7</v>
      </c>
    </row>
    <row r="3" spans="1:9" s="31" customFormat="1">
      <c r="A3" s="296"/>
      <c r="B3" s="301"/>
      <c r="C3" s="290" t="s">
        <v>216</v>
      </c>
      <c r="D3" s="291"/>
      <c r="E3" s="291"/>
      <c r="F3" s="291"/>
      <c r="G3" s="299"/>
      <c r="H3" s="301"/>
      <c r="I3" s="303"/>
    </row>
    <row r="4" spans="1:9" s="4" customFormat="1">
      <c r="A4" s="108" t="s">
        <v>306</v>
      </c>
      <c r="B4" s="41">
        <v>594.79999999999995</v>
      </c>
      <c r="C4" s="41">
        <v>801.18367411185102</v>
      </c>
      <c r="D4" s="41">
        <v>421.16462528544736</v>
      </c>
      <c r="E4" s="41">
        <v>107.72950561374422</v>
      </c>
      <c r="F4" s="41">
        <v>62.506297689426191</v>
      </c>
      <c r="G4" s="41">
        <v>55.565179589928974</v>
      </c>
      <c r="H4" s="41">
        <v>60</v>
      </c>
      <c r="I4" s="41">
        <v>96.8</v>
      </c>
    </row>
    <row r="5" spans="1:9" s="4" customFormat="1" ht="22.5">
      <c r="A5" s="26" t="s">
        <v>303</v>
      </c>
      <c r="B5" s="41">
        <v>3310.8</v>
      </c>
      <c r="C5" s="41">
        <v>3131.2797426977909</v>
      </c>
      <c r="D5" s="41">
        <v>1364.6979447789081</v>
      </c>
      <c r="E5" s="41">
        <v>471.59023152626207</v>
      </c>
      <c r="F5" s="41">
        <v>289.47225639430013</v>
      </c>
      <c r="G5" s="41">
        <v>193.96968901294815</v>
      </c>
      <c r="H5" s="41">
        <v>321.39999999999998</v>
      </c>
      <c r="I5" s="41">
        <v>410.14283112142789</v>
      </c>
    </row>
    <row r="6" spans="1:9" s="4" customFormat="1" ht="22.5">
      <c r="A6" s="26" t="s">
        <v>310</v>
      </c>
      <c r="B6" s="41" t="s">
        <v>65</v>
      </c>
      <c r="C6" s="41">
        <v>4.7221041696179817</v>
      </c>
      <c r="D6" s="41">
        <v>7.7849283786589165</v>
      </c>
      <c r="E6" s="41">
        <v>10.25446630975747</v>
      </c>
      <c r="F6" s="41">
        <v>5.5087481134613867</v>
      </c>
      <c r="G6" s="41">
        <v>2.7964175349179943</v>
      </c>
      <c r="H6" s="41" t="s">
        <v>65</v>
      </c>
      <c r="I6" s="41">
        <v>4.4184656317097692</v>
      </c>
    </row>
    <row r="7" spans="1:9">
      <c r="A7" s="31" t="s">
        <v>301</v>
      </c>
      <c r="B7" s="42">
        <v>34.799999999999997</v>
      </c>
      <c r="C7" s="42">
        <v>220.36486124883916</v>
      </c>
      <c r="D7" s="42">
        <v>1070.427652065601</v>
      </c>
      <c r="E7" s="42">
        <v>229.51569538243686</v>
      </c>
      <c r="F7" s="42">
        <v>3.7924547313779398</v>
      </c>
      <c r="G7" s="42">
        <v>0.39948821927399919</v>
      </c>
      <c r="H7" s="42">
        <v>0</v>
      </c>
      <c r="I7" s="42">
        <v>66.723795606943028</v>
      </c>
    </row>
    <row r="8" spans="1:9" s="4" customFormat="1">
      <c r="A8" s="7" t="s">
        <v>300</v>
      </c>
      <c r="B8" s="41">
        <v>7.2</v>
      </c>
      <c r="C8" s="41">
        <v>1.5740347232059941</v>
      </c>
      <c r="D8" s="41">
        <v>0</v>
      </c>
      <c r="E8" s="41">
        <v>0</v>
      </c>
      <c r="F8" s="41">
        <v>0.22145721059141255</v>
      </c>
      <c r="G8" s="41">
        <v>0.14526844337236333</v>
      </c>
      <c r="H8" s="41" t="s">
        <v>65</v>
      </c>
      <c r="I8" s="41">
        <v>0.21844099752273013</v>
      </c>
    </row>
    <row r="9" spans="1:9" s="4" customFormat="1" ht="22.5">
      <c r="A9" s="26" t="s">
        <v>309</v>
      </c>
      <c r="B9" s="41" t="s">
        <v>65</v>
      </c>
      <c r="C9" s="41">
        <v>0.52467824106866467</v>
      </c>
      <c r="D9" s="41">
        <v>0.77849283786589174</v>
      </c>
      <c r="E9" s="41">
        <v>0.34565616774463381</v>
      </c>
      <c r="F9" s="41">
        <v>0.38755011853497195</v>
      </c>
      <c r="G9" s="41">
        <v>0.14526844337236333</v>
      </c>
      <c r="H9" s="41">
        <v>0.2</v>
      </c>
      <c r="I9" s="41">
        <v>0.29787408753099565</v>
      </c>
    </row>
    <row r="10" spans="1:9">
      <c r="A10" s="31" t="s">
        <v>298</v>
      </c>
      <c r="B10" s="42">
        <v>1616.5</v>
      </c>
      <c r="C10" s="42">
        <v>3078.2872403498554</v>
      </c>
      <c r="D10" s="42">
        <v>7013.1824787211954</v>
      </c>
      <c r="E10" s="42">
        <v>1133.2913553120727</v>
      </c>
      <c r="F10" s="42">
        <v>51.987080186334097</v>
      </c>
      <c r="G10" s="42">
        <v>5.9923232891099873</v>
      </c>
      <c r="H10" s="42">
        <v>1</v>
      </c>
      <c r="I10" s="42">
        <v>460.43390623291106</v>
      </c>
    </row>
  </sheetData>
  <mergeCells count="5">
    <mergeCell ref="H2:H3"/>
    <mergeCell ref="I2:I3"/>
    <mergeCell ref="A2:A3"/>
    <mergeCell ref="C3:G3"/>
    <mergeCell ref="B2:B3"/>
  </mergeCells>
  <pageMargins left="0.75" right="0.74803149606299213" top="0.62992125984251968" bottom="0.86614173228346458" header="0.51181102362204722" footer="0.59055118110236227"/>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D5C3B-2B8A-41C6-B14B-EF7DFF4D851B}">
  <sheetPr codeName="Munka20"/>
  <dimension ref="A1:E9"/>
  <sheetViews>
    <sheetView zoomScaleNormal="100" workbookViewId="0"/>
  </sheetViews>
  <sheetFormatPr defaultRowHeight="11.25"/>
  <cols>
    <col min="1" max="1" width="13.7109375" style="1" customWidth="1"/>
    <col min="2" max="4" width="18.7109375" style="1" customWidth="1"/>
    <col min="5" max="5" width="18.28515625" style="1" customWidth="1"/>
    <col min="6" max="16384" width="9.140625" style="1"/>
  </cols>
  <sheetData>
    <row r="1" spans="1:5" s="7" customFormat="1">
      <c r="A1" s="110" t="s">
        <v>325</v>
      </c>
      <c r="B1" s="109"/>
      <c r="C1" s="109"/>
    </row>
    <row r="2" spans="1:5" ht="33.75">
      <c r="A2" s="94" t="s">
        <v>324</v>
      </c>
      <c r="B2" s="94" t="s">
        <v>323</v>
      </c>
      <c r="C2" s="94" t="s">
        <v>322</v>
      </c>
      <c r="D2" s="94" t="s">
        <v>321</v>
      </c>
      <c r="E2" s="93" t="s">
        <v>320</v>
      </c>
    </row>
    <row r="3" spans="1:5">
      <c r="A3" s="98">
        <v>2000</v>
      </c>
      <c r="B3" s="5">
        <v>548</v>
      </c>
      <c r="C3" s="5">
        <v>2705</v>
      </c>
      <c r="D3" s="5" t="s">
        <v>65</v>
      </c>
      <c r="E3" s="8">
        <v>26.5</v>
      </c>
    </row>
    <row r="4" spans="1:5">
      <c r="A4" s="98">
        <v>2001</v>
      </c>
      <c r="B4" s="5">
        <v>674</v>
      </c>
      <c r="C4" s="5">
        <v>4628</v>
      </c>
      <c r="D4" s="5">
        <v>3</v>
      </c>
      <c r="E4" s="8">
        <v>45.4</v>
      </c>
    </row>
    <row r="5" spans="1:5">
      <c r="A5" s="98">
        <v>2002</v>
      </c>
      <c r="B5" s="5">
        <v>674</v>
      </c>
      <c r="C5" s="5">
        <v>2959</v>
      </c>
      <c r="D5" s="5">
        <v>2</v>
      </c>
      <c r="E5" s="8">
        <v>29.1</v>
      </c>
    </row>
    <row r="6" spans="1:5">
      <c r="A6" s="98">
        <v>2003</v>
      </c>
      <c r="B6" s="5">
        <v>164</v>
      </c>
      <c r="C6" s="5">
        <v>2838</v>
      </c>
      <c r="D6" s="5">
        <v>1</v>
      </c>
      <c r="E6" s="8">
        <v>28.017033724689895</v>
      </c>
    </row>
    <row r="7" spans="1:5">
      <c r="A7" s="98">
        <v>2004</v>
      </c>
      <c r="B7" s="5">
        <v>183</v>
      </c>
      <c r="C7" s="5">
        <v>2281</v>
      </c>
      <c r="D7" s="5">
        <v>5</v>
      </c>
      <c r="E7" s="8">
        <v>22.568191978635312</v>
      </c>
    </row>
    <row r="8" spans="1:5">
      <c r="A8" s="98">
        <v>2005</v>
      </c>
      <c r="B8" s="5">
        <v>191</v>
      </c>
      <c r="C8" s="5">
        <v>2036</v>
      </c>
      <c r="D8" s="5">
        <v>1</v>
      </c>
      <c r="E8" s="8">
        <v>20.2</v>
      </c>
    </row>
    <row r="9" spans="1:5">
      <c r="A9" s="98">
        <v>2006</v>
      </c>
      <c r="B9" s="5">
        <v>172</v>
      </c>
      <c r="C9" s="5">
        <v>6857</v>
      </c>
      <c r="D9" s="5">
        <v>7</v>
      </c>
      <c r="E9" s="8">
        <v>68.099999999999994</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BDC91-B4EB-4358-8687-AA9B9025A874}">
  <sheetPr codeName="Munka21"/>
  <dimension ref="A1:E42"/>
  <sheetViews>
    <sheetView zoomScaleNormal="100" workbookViewId="0"/>
  </sheetViews>
  <sheetFormatPr defaultRowHeight="11.25"/>
  <cols>
    <col min="1" max="1" width="26.5703125" style="1" customWidth="1"/>
    <col min="2" max="16384" width="9.140625" style="1"/>
  </cols>
  <sheetData>
    <row r="1" spans="1:5" ht="12" thickBot="1">
      <c r="A1" s="22" t="s">
        <v>365</v>
      </c>
      <c r="B1" s="22"/>
      <c r="C1" s="22"/>
      <c r="D1" s="22"/>
      <c r="E1" s="22"/>
    </row>
    <row r="2" spans="1:5">
      <c r="A2" s="112" t="s">
        <v>364</v>
      </c>
      <c r="B2" s="18">
        <v>2000</v>
      </c>
      <c r="C2" s="18">
        <v>2004</v>
      </c>
      <c r="D2" s="18">
        <v>2005</v>
      </c>
      <c r="E2" s="17">
        <v>2006</v>
      </c>
    </row>
    <row r="3" spans="1:5">
      <c r="A3" s="312" t="s">
        <v>363</v>
      </c>
      <c r="B3" s="312"/>
      <c r="C3" s="312"/>
      <c r="D3" s="312"/>
      <c r="E3" s="312"/>
    </row>
    <row r="4" spans="1:5">
      <c r="A4" s="3" t="s">
        <v>362</v>
      </c>
      <c r="B4" s="5">
        <v>91693</v>
      </c>
      <c r="C4" s="5">
        <v>91410</v>
      </c>
      <c r="D4" s="23">
        <v>92188</v>
      </c>
      <c r="E4" s="23">
        <v>94461</v>
      </c>
    </row>
    <row r="5" spans="1:5">
      <c r="A5" s="3" t="s">
        <v>361</v>
      </c>
      <c r="B5" s="5">
        <v>84118</v>
      </c>
      <c r="C5" s="5">
        <v>91405</v>
      </c>
      <c r="D5" s="23">
        <v>92190</v>
      </c>
      <c r="E5" s="23">
        <v>79442</v>
      </c>
    </row>
    <row r="6" spans="1:5">
      <c r="A6" s="3" t="s">
        <v>360</v>
      </c>
      <c r="B6" s="5">
        <v>91625</v>
      </c>
      <c r="C6" s="5">
        <v>91392</v>
      </c>
      <c r="D6" s="23">
        <v>92167</v>
      </c>
      <c r="E6" s="23">
        <v>79435</v>
      </c>
    </row>
    <row r="7" spans="1:5">
      <c r="A7" s="3" t="s">
        <v>359</v>
      </c>
      <c r="B7" s="5" t="s">
        <v>65</v>
      </c>
      <c r="C7" s="5" t="s">
        <v>65</v>
      </c>
      <c r="D7" s="5" t="s">
        <v>65</v>
      </c>
      <c r="E7" s="23">
        <v>15022</v>
      </c>
    </row>
    <row r="8" spans="1:5">
      <c r="A8" s="3" t="s">
        <v>358</v>
      </c>
      <c r="B8" s="5">
        <v>91586</v>
      </c>
      <c r="C8" s="5" t="s">
        <v>65</v>
      </c>
      <c r="D8" s="5" t="s">
        <v>65</v>
      </c>
      <c r="E8" s="5" t="s">
        <v>65</v>
      </c>
    </row>
    <row r="9" spans="1:5">
      <c r="A9" s="3" t="s">
        <v>357</v>
      </c>
      <c r="B9" s="5">
        <v>91474</v>
      </c>
      <c r="C9" s="5" t="s">
        <v>65</v>
      </c>
      <c r="D9" s="5" t="s">
        <v>65</v>
      </c>
      <c r="E9" s="5" t="s">
        <v>65</v>
      </c>
    </row>
    <row r="10" spans="1:5">
      <c r="A10" s="3" t="s">
        <v>356</v>
      </c>
      <c r="B10" s="5">
        <v>84082</v>
      </c>
      <c r="C10" s="5">
        <v>91360</v>
      </c>
      <c r="D10" s="5">
        <v>92115</v>
      </c>
      <c r="E10" s="23">
        <v>79403</v>
      </c>
    </row>
    <row r="11" spans="1:5">
      <c r="A11" s="3" t="s">
        <v>355</v>
      </c>
      <c r="B11" s="5" t="s">
        <v>65</v>
      </c>
      <c r="C11" s="5" t="s">
        <v>65</v>
      </c>
      <c r="D11" s="5" t="s">
        <v>65</v>
      </c>
      <c r="E11" s="23">
        <v>15016</v>
      </c>
    </row>
    <row r="12" spans="1:5">
      <c r="A12" s="3" t="s">
        <v>354</v>
      </c>
      <c r="B12" s="5">
        <v>83832</v>
      </c>
      <c r="C12" s="5">
        <v>91284</v>
      </c>
      <c r="D12" s="5">
        <v>92988</v>
      </c>
      <c r="E12" s="23">
        <v>79340</v>
      </c>
    </row>
    <row r="13" spans="1:5">
      <c r="A13" s="3" t="s">
        <v>353</v>
      </c>
      <c r="B13" s="5" t="s">
        <v>332</v>
      </c>
      <c r="C13" s="5" t="s">
        <v>332</v>
      </c>
      <c r="D13" s="5" t="s">
        <v>332</v>
      </c>
      <c r="E13" s="23">
        <v>15000</v>
      </c>
    </row>
    <row r="14" spans="1:5">
      <c r="A14" s="3" t="s">
        <v>352</v>
      </c>
      <c r="B14" s="5">
        <v>93492</v>
      </c>
      <c r="C14" s="5">
        <v>93247</v>
      </c>
      <c r="D14" s="5">
        <v>91066</v>
      </c>
      <c r="E14" s="5">
        <v>68622</v>
      </c>
    </row>
    <row r="15" spans="1:5">
      <c r="A15" s="3" t="s">
        <v>351</v>
      </c>
      <c r="B15" s="5" t="s">
        <v>65</v>
      </c>
      <c r="C15" s="5" t="s">
        <v>65</v>
      </c>
      <c r="D15" s="5" t="s">
        <v>65</v>
      </c>
      <c r="E15" s="5">
        <v>23081</v>
      </c>
    </row>
    <row r="16" spans="1:5">
      <c r="A16" s="3" t="s">
        <v>350</v>
      </c>
      <c r="B16" s="5">
        <v>99803</v>
      </c>
      <c r="C16" s="5">
        <v>93213</v>
      </c>
      <c r="D16" s="5">
        <v>91400</v>
      </c>
      <c r="E16" s="5">
        <v>92696</v>
      </c>
    </row>
    <row r="17" spans="1:5">
      <c r="A17" s="3" t="s">
        <v>349</v>
      </c>
      <c r="B17" s="5">
        <v>112115</v>
      </c>
      <c r="C17" s="5">
        <v>92217</v>
      </c>
      <c r="D17" s="5">
        <v>90002</v>
      </c>
      <c r="E17" s="5">
        <v>87588</v>
      </c>
    </row>
    <row r="18" spans="1:5">
      <c r="A18" s="3" t="s">
        <v>348</v>
      </c>
      <c r="B18" s="5">
        <v>111838</v>
      </c>
      <c r="C18" s="5">
        <v>118814</v>
      </c>
      <c r="D18" s="5">
        <v>113068</v>
      </c>
      <c r="E18" s="5">
        <v>109170</v>
      </c>
    </row>
    <row r="19" spans="1:5">
      <c r="A19" s="3" t="s">
        <v>347</v>
      </c>
      <c r="B19" s="5">
        <v>111728</v>
      </c>
      <c r="C19" s="5">
        <v>118964</v>
      </c>
      <c r="D19" s="5">
        <v>113158</v>
      </c>
      <c r="E19" s="5">
        <v>109320</v>
      </c>
    </row>
    <row r="20" spans="1:5">
      <c r="A20" s="3" t="s">
        <v>346</v>
      </c>
      <c r="B20" s="5">
        <v>117489</v>
      </c>
      <c r="C20" s="5">
        <v>121679</v>
      </c>
      <c r="D20" s="5">
        <v>119152</v>
      </c>
      <c r="E20" s="5">
        <v>114739</v>
      </c>
    </row>
    <row r="21" spans="1:5">
      <c r="A21" s="3" t="s">
        <v>345</v>
      </c>
      <c r="B21" s="5">
        <v>95079</v>
      </c>
      <c r="C21" s="5">
        <v>92832</v>
      </c>
      <c r="D21" s="5">
        <v>119793</v>
      </c>
      <c r="E21" s="5">
        <v>120038</v>
      </c>
    </row>
    <row r="22" spans="1:5">
      <c r="A22" s="3" t="s">
        <v>344</v>
      </c>
      <c r="B22" s="5" t="s">
        <v>332</v>
      </c>
      <c r="C22" s="5">
        <v>26389</v>
      </c>
      <c r="D22" s="5" t="s">
        <v>65</v>
      </c>
      <c r="E22" s="5" t="s">
        <v>65</v>
      </c>
    </row>
    <row r="23" spans="1:5" s="4" customFormat="1">
      <c r="A23" s="288" t="s">
        <v>343</v>
      </c>
      <c r="B23" s="288"/>
      <c r="C23" s="288"/>
      <c r="D23" s="288"/>
      <c r="E23" s="288"/>
    </row>
    <row r="24" spans="1:5">
      <c r="A24" s="3" t="s">
        <v>342</v>
      </c>
      <c r="B24" s="5">
        <v>3483</v>
      </c>
      <c r="C24" s="5">
        <v>3175</v>
      </c>
      <c r="D24" s="5">
        <v>3255</v>
      </c>
      <c r="E24" s="5">
        <v>3841</v>
      </c>
    </row>
    <row r="25" spans="1:5" s="4" customFormat="1">
      <c r="A25" s="6" t="s">
        <v>341</v>
      </c>
      <c r="B25" s="5">
        <v>560</v>
      </c>
      <c r="C25" s="5">
        <v>1501</v>
      </c>
      <c r="D25" s="5">
        <v>1554</v>
      </c>
      <c r="E25" s="5">
        <v>1728</v>
      </c>
    </row>
    <row r="26" spans="1:5">
      <c r="A26" s="3" t="s">
        <v>340</v>
      </c>
      <c r="B26" s="5">
        <v>284</v>
      </c>
      <c r="C26" s="5">
        <v>20</v>
      </c>
      <c r="D26" s="5">
        <v>125</v>
      </c>
      <c r="E26" s="5" t="s">
        <v>65</v>
      </c>
    </row>
    <row r="27" spans="1:5">
      <c r="A27" s="3" t="s">
        <v>330</v>
      </c>
      <c r="B27" s="5">
        <v>3217</v>
      </c>
      <c r="C27" s="5">
        <v>4134</v>
      </c>
      <c r="D27" s="5">
        <v>4897</v>
      </c>
      <c r="E27" s="5">
        <v>4361</v>
      </c>
    </row>
    <row r="28" spans="1:5">
      <c r="A28" s="3" t="s">
        <v>339</v>
      </c>
      <c r="B28" s="5">
        <v>2475</v>
      </c>
      <c r="C28" s="5">
        <v>1720</v>
      </c>
      <c r="D28" s="5">
        <v>3062</v>
      </c>
      <c r="E28" s="5">
        <v>1748</v>
      </c>
    </row>
    <row r="29" spans="1:5">
      <c r="A29" s="3" t="s">
        <v>338</v>
      </c>
      <c r="B29" s="5">
        <v>654</v>
      </c>
      <c r="C29" s="5">
        <v>425</v>
      </c>
      <c r="D29" s="5">
        <v>472</v>
      </c>
      <c r="E29" s="5">
        <v>429</v>
      </c>
    </row>
    <row r="30" spans="1:5">
      <c r="A30" s="3" t="s">
        <v>337</v>
      </c>
      <c r="B30" s="5">
        <v>673</v>
      </c>
      <c r="C30" s="5">
        <v>654</v>
      </c>
      <c r="D30" s="5">
        <v>1058</v>
      </c>
      <c r="E30" s="5">
        <v>392</v>
      </c>
    </row>
    <row r="31" spans="1:5">
      <c r="A31" s="43" t="s">
        <v>336</v>
      </c>
      <c r="B31" s="111">
        <v>315</v>
      </c>
      <c r="C31" s="111">
        <v>481</v>
      </c>
      <c r="D31" s="111">
        <v>404</v>
      </c>
      <c r="E31" s="5">
        <v>319</v>
      </c>
    </row>
    <row r="32" spans="1:5">
      <c r="A32" s="3" t="s">
        <v>335</v>
      </c>
      <c r="B32" s="5" t="s">
        <v>332</v>
      </c>
      <c r="C32" s="5">
        <v>6105</v>
      </c>
      <c r="D32" s="5">
        <v>7433</v>
      </c>
      <c r="E32" s="5">
        <v>6233</v>
      </c>
    </row>
    <row r="33" spans="1:5">
      <c r="A33" s="3" t="s">
        <v>334</v>
      </c>
      <c r="B33" s="5" t="s">
        <v>332</v>
      </c>
      <c r="C33" s="5">
        <v>4484</v>
      </c>
      <c r="D33" s="5">
        <v>5541</v>
      </c>
      <c r="E33" s="5">
        <v>5109</v>
      </c>
    </row>
    <row r="34" spans="1:5">
      <c r="A34" s="3" t="s">
        <v>333</v>
      </c>
      <c r="B34" s="5" t="s">
        <v>332</v>
      </c>
      <c r="C34" s="5" t="s">
        <v>332</v>
      </c>
      <c r="D34" s="5">
        <v>1434</v>
      </c>
      <c r="E34" s="5">
        <v>2983</v>
      </c>
    </row>
    <row r="35" spans="1:5">
      <c r="A35" s="3" t="s">
        <v>66</v>
      </c>
      <c r="B35" s="5">
        <v>4831</v>
      </c>
      <c r="C35" s="5">
        <v>2607</v>
      </c>
      <c r="D35" s="5">
        <v>876</v>
      </c>
      <c r="E35" s="5">
        <v>977</v>
      </c>
    </row>
    <row r="36" spans="1:5">
      <c r="A36" s="288" t="s">
        <v>331</v>
      </c>
      <c r="B36" s="288"/>
      <c r="C36" s="288"/>
      <c r="D36" s="288"/>
      <c r="E36" s="288"/>
    </row>
    <row r="37" spans="1:5">
      <c r="A37" s="31" t="s">
        <v>330</v>
      </c>
      <c r="B37" s="5">
        <v>76</v>
      </c>
      <c r="C37" s="5">
        <v>101</v>
      </c>
      <c r="D37" s="5">
        <v>87</v>
      </c>
      <c r="E37" s="5">
        <v>57</v>
      </c>
    </row>
    <row r="38" spans="1:5">
      <c r="A38" s="32" t="s">
        <v>329</v>
      </c>
      <c r="B38" s="5">
        <v>20991</v>
      </c>
      <c r="C38" s="5">
        <v>10341</v>
      </c>
      <c r="D38" s="5">
        <v>10405</v>
      </c>
      <c r="E38" s="5">
        <v>8876</v>
      </c>
    </row>
    <row r="39" spans="1:5">
      <c r="A39" s="31" t="s">
        <v>328</v>
      </c>
      <c r="B39" s="5">
        <v>275</v>
      </c>
      <c r="C39" s="5">
        <v>65</v>
      </c>
      <c r="D39" s="5">
        <v>26</v>
      </c>
      <c r="E39" s="5" t="s">
        <v>65</v>
      </c>
    </row>
    <row r="40" spans="1:5">
      <c r="A40" s="31" t="s">
        <v>327</v>
      </c>
      <c r="B40" s="5">
        <v>171</v>
      </c>
      <c r="C40" s="5">
        <v>2</v>
      </c>
      <c r="D40" s="5">
        <v>1</v>
      </c>
      <c r="E40" s="5" t="s">
        <v>65</v>
      </c>
    </row>
    <row r="41" spans="1:5">
      <c r="A41" s="7" t="s">
        <v>326</v>
      </c>
      <c r="B41" s="5">
        <v>5613</v>
      </c>
      <c r="C41" s="5">
        <v>5451</v>
      </c>
      <c r="D41" s="5">
        <v>5220</v>
      </c>
      <c r="E41" s="5">
        <v>4639</v>
      </c>
    </row>
    <row r="42" spans="1:5">
      <c r="A42" s="31" t="s">
        <v>66</v>
      </c>
      <c r="B42" s="5" t="s">
        <v>65</v>
      </c>
      <c r="C42" s="5">
        <v>4</v>
      </c>
      <c r="D42" s="5">
        <v>13</v>
      </c>
      <c r="E42" s="5">
        <v>7</v>
      </c>
    </row>
  </sheetData>
  <mergeCells count="3">
    <mergeCell ref="A3:E3"/>
    <mergeCell ref="A23:E23"/>
    <mergeCell ref="A36:E36"/>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74C79-DE82-45CB-A841-D17187E6EDFC}">
  <sheetPr codeName="Munka22"/>
  <dimension ref="A1:E33"/>
  <sheetViews>
    <sheetView zoomScaleNormal="100" workbookViewId="0"/>
  </sheetViews>
  <sheetFormatPr defaultRowHeight="11.25"/>
  <cols>
    <col min="1" max="1" width="25.85546875" style="1" customWidth="1"/>
    <col min="2" max="3" width="9" style="1" customWidth="1"/>
    <col min="4" max="4" width="9.42578125" style="1" customWidth="1"/>
    <col min="5" max="5" width="9" style="1" customWidth="1"/>
    <col min="6" max="16384" width="9.140625" style="1"/>
  </cols>
  <sheetData>
    <row r="1" spans="1:5" s="20" customFormat="1" ht="12" thickBot="1">
      <c r="A1" s="22" t="s">
        <v>391</v>
      </c>
      <c r="B1" s="22"/>
      <c r="C1" s="117"/>
      <c r="D1" s="117"/>
      <c r="E1" s="117"/>
    </row>
    <row r="2" spans="1:5" s="20" customFormat="1">
      <c r="A2" s="116" t="s">
        <v>390</v>
      </c>
      <c r="B2" s="18">
        <v>2000</v>
      </c>
      <c r="C2" s="18">
        <v>2004</v>
      </c>
      <c r="D2" s="18">
        <v>2005</v>
      </c>
      <c r="E2" s="17">
        <v>2006</v>
      </c>
    </row>
    <row r="3" spans="1:5" s="15" customFormat="1">
      <c r="A3" s="289" t="s">
        <v>389</v>
      </c>
      <c r="B3" s="289"/>
      <c r="C3" s="289"/>
      <c r="D3" s="289"/>
      <c r="E3" s="289"/>
    </row>
    <row r="4" spans="1:5">
      <c r="A4" s="31" t="s">
        <v>388</v>
      </c>
      <c r="B4" s="23">
        <v>184</v>
      </c>
      <c r="C4" s="23">
        <v>182</v>
      </c>
      <c r="D4" s="23">
        <v>179</v>
      </c>
      <c r="E4" s="23">
        <v>183</v>
      </c>
    </row>
    <row r="5" spans="1:5" s="7" customFormat="1">
      <c r="A5" s="115" t="s">
        <v>387</v>
      </c>
      <c r="B5" s="113">
        <v>3977.85</v>
      </c>
      <c r="C5" s="113">
        <v>3681.9</v>
      </c>
      <c r="D5" s="113">
        <v>3508.5</v>
      </c>
      <c r="E5" s="60">
        <v>3670.1</v>
      </c>
    </row>
    <row r="6" spans="1:5">
      <c r="A6" s="31" t="s">
        <v>181</v>
      </c>
      <c r="B6" s="41"/>
      <c r="C6" s="41"/>
      <c r="D6" s="41"/>
      <c r="E6" s="60"/>
    </row>
    <row r="7" spans="1:5" ht="22.5">
      <c r="A7" s="34" t="s">
        <v>386</v>
      </c>
      <c r="B7" s="113">
        <v>225</v>
      </c>
      <c r="C7" s="113">
        <v>216.8</v>
      </c>
      <c r="D7" s="113">
        <v>227.1</v>
      </c>
      <c r="E7" s="113">
        <v>212.5</v>
      </c>
    </row>
    <row r="8" spans="1:5" ht="22.5">
      <c r="A8" s="32" t="s">
        <v>385</v>
      </c>
      <c r="B8" s="8"/>
      <c r="C8" s="8"/>
      <c r="D8" s="8"/>
      <c r="E8" s="23"/>
    </row>
    <row r="9" spans="1:5">
      <c r="A9" s="13" t="s">
        <v>384</v>
      </c>
      <c r="B9" s="114">
        <v>40.5</v>
      </c>
      <c r="C9" s="114">
        <v>37.799999999999997</v>
      </c>
      <c r="D9" s="114">
        <v>33.9</v>
      </c>
      <c r="E9" s="23">
        <v>37.6</v>
      </c>
    </row>
    <row r="10" spans="1:5" ht="22.5">
      <c r="A10" s="34" t="s">
        <v>383</v>
      </c>
      <c r="B10" s="113">
        <v>31.9</v>
      </c>
      <c r="C10" s="113">
        <v>32.6</v>
      </c>
      <c r="D10" s="113">
        <v>31.4</v>
      </c>
      <c r="E10" s="113">
        <v>30.1</v>
      </c>
    </row>
    <row r="11" spans="1:5">
      <c r="A11" s="288" t="s">
        <v>382</v>
      </c>
      <c r="B11" s="288"/>
      <c r="C11" s="288"/>
      <c r="D11" s="288"/>
      <c r="E11" s="288"/>
    </row>
    <row r="12" spans="1:5">
      <c r="A12" s="31" t="s">
        <v>381</v>
      </c>
      <c r="B12" s="23">
        <v>162</v>
      </c>
      <c r="C12" s="23">
        <v>162</v>
      </c>
      <c r="D12" s="23">
        <v>162</v>
      </c>
      <c r="E12" s="23">
        <v>162</v>
      </c>
    </row>
    <row r="13" spans="1:5">
      <c r="A13" s="31" t="s">
        <v>36</v>
      </c>
      <c r="B13" s="60">
        <v>2035.4</v>
      </c>
      <c r="C13" s="60">
        <v>2010.9</v>
      </c>
      <c r="D13" s="60">
        <v>2045.6</v>
      </c>
      <c r="E13" s="60">
        <v>1948</v>
      </c>
    </row>
    <row r="14" spans="1:5">
      <c r="A14" s="31" t="s">
        <v>20</v>
      </c>
      <c r="B14" s="41"/>
      <c r="C14" s="41"/>
      <c r="D14" s="41"/>
      <c r="E14" s="60"/>
    </row>
    <row r="15" spans="1:5" ht="22.5">
      <c r="A15" s="34" t="s">
        <v>380</v>
      </c>
      <c r="B15" s="60">
        <v>78.900000000000006</v>
      </c>
      <c r="C15" s="60">
        <v>66.5</v>
      </c>
      <c r="D15" s="60">
        <v>49.5</v>
      </c>
      <c r="E15" s="60">
        <v>44.1</v>
      </c>
    </row>
    <row r="16" spans="1:5">
      <c r="A16" s="31" t="s">
        <v>379</v>
      </c>
      <c r="B16" s="60">
        <v>3598</v>
      </c>
      <c r="C16" s="60">
        <v>2476</v>
      </c>
      <c r="D16" s="60">
        <v>2024</v>
      </c>
      <c r="E16" s="60">
        <v>1894</v>
      </c>
    </row>
    <row r="17" spans="1:5">
      <c r="A17" s="31" t="s">
        <v>181</v>
      </c>
      <c r="B17" s="41"/>
      <c r="C17" s="41"/>
      <c r="D17" s="41"/>
      <c r="E17" s="60"/>
    </row>
    <row r="18" spans="1:5">
      <c r="A18" s="13" t="s">
        <v>286</v>
      </c>
      <c r="B18" s="60">
        <v>2504</v>
      </c>
      <c r="C18" s="60">
        <v>1681</v>
      </c>
      <c r="D18" s="60">
        <v>1389</v>
      </c>
      <c r="E18" s="60">
        <v>1265</v>
      </c>
    </row>
    <row r="19" spans="1:5">
      <c r="A19" s="13" t="s">
        <v>285</v>
      </c>
      <c r="B19" s="60">
        <v>1094</v>
      </c>
      <c r="C19" s="60">
        <v>795</v>
      </c>
      <c r="D19" s="60">
        <v>635</v>
      </c>
      <c r="E19" s="60">
        <v>629</v>
      </c>
    </row>
    <row r="20" spans="1:5">
      <c r="A20" s="31" t="s">
        <v>378</v>
      </c>
      <c r="B20" s="41"/>
      <c r="C20" s="41"/>
      <c r="D20" s="41"/>
      <c r="E20" s="60"/>
    </row>
    <row r="21" spans="1:5">
      <c r="A21" s="13" t="s">
        <v>377</v>
      </c>
      <c r="B21" s="60">
        <v>3.52</v>
      </c>
      <c r="C21" s="60">
        <v>2.4500000000000002</v>
      </c>
      <c r="D21" s="60">
        <v>2.0099999999999998</v>
      </c>
      <c r="E21" s="60">
        <v>1.9</v>
      </c>
    </row>
    <row r="22" spans="1:5">
      <c r="A22" s="13" t="s">
        <v>376</v>
      </c>
      <c r="B22" s="60">
        <v>0.35</v>
      </c>
      <c r="C22" s="60">
        <v>0.3</v>
      </c>
      <c r="D22" s="60">
        <v>0.25</v>
      </c>
      <c r="E22" s="60">
        <v>0.24</v>
      </c>
    </row>
    <row r="23" spans="1:5" ht="22.5">
      <c r="A23" s="32" t="s">
        <v>375</v>
      </c>
      <c r="B23" s="23">
        <v>390772</v>
      </c>
      <c r="C23" s="23">
        <v>552665</v>
      </c>
      <c r="D23" s="23">
        <v>598429</v>
      </c>
      <c r="E23" s="23">
        <v>649867</v>
      </c>
    </row>
    <row r="24" spans="1:5">
      <c r="A24" s="31" t="s">
        <v>20</v>
      </c>
      <c r="B24" s="5"/>
      <c r="C24" s="5"/>
      <c r="D24" s="5"/>
      <c r="E24" s="23"/>
    </row>
    <row r="25" spans="1:5">
      <c r="A25" s="13" t="s">
        <v>374</v>
      </c>
      <c r="B25" s="23">
        <v>49007</v>
      </c>
      <c r="C25" s="23">
        <v>61794</v>
      </c>
      <c r="D25" s="23">
        <v>76043</v>
      </c>
      <c r="E25" s="23">
        <v>93901</v>
      </c>
    </row>
    <row r="26" spans="1:5">
      <c r="A26" s="13" t="s">
        <v>373</v>
      </c>
      <c r="B26" s="23">
        <v>128809</v>
      </c>
      <c r="C26" s="23">
        <v>184113</v>
      </c>
      <c r="D26" s="23">
        <v>195916</v>
      </c>
      <c r="E26" s="23">
        <v>209103</v>
      </c>
    </row>
    <row r="27" spans="1:5">
      <c r="A27" s="13" t="s">
        <v>372</v>
      </c>
      <c r="B27" s="23">
        <v>13374</v>
      </c>
      <c r="C27" s="23">
        <v>16662</v>
      </c>
      <c r="D27" s="23">
        <v>17560</v>
      </c>
      <c r="E27" s="23">
        <v>18501</v>
      </c>
    </row>
    <row r="28" spans="1:5">
      <c r="A28" s="13" t="s">
        <v>371</v>
      </c>
      <c r="B28" s="23">
        <v>5460</v>
      </c>
      <c r="C28" s="23">
        <v>5267</v>
      </c>
      <c r="D28" s="23">
        <v>5276</v>
      </c>
      <c r="E28" s="23">
        <v>5185</v>
      </c>
    </row>
    <row r="29" spans="1:5" ht="22.5">
      <c r="A29" s="34" t="s">
        <v>370</v>
      </c>
      <c r="B29" s="23">
        <v>5629</v>
      </c>
      <c r="C29" s="23">
        <v>5114</v>
      </c>
      <c r="D29" s="23">
        <v>4917</v>
      </c>
      <c r="E29" s="23">
        <v>4767</v>
      </c>
    </row>
    <row r="30" spans="1:5">
      <c r="A30" s="13" t="s">
        <v>369</v>
      </c>
      <c r="B30" s="23">
        <v>131657</v>
      </c>
      <c r="C30" s="23">
        <v>224259</v>
      </c>
      <c r="D30" s="23">
        <v>244296</v>
      </c>
      <c r="E30" s="23">
        <v>263925</v>
      </c>
    </row>
    <row r="31" spans="1:5">
      <c r="A31" s="13" t="s">
        <v>368</v>
      </c>
      <c r="B31" s="23">
        <v>6844</v>
      </c>
      <c r="C31" s="23">
        <v>6885</v>
      </c>
      <c r="D31" s="23">
        <v>6761</v>
      </c>
      <c r="E31" s="23">
        <v>6764</v>
      </c>
    </row>
    <row r="32" spans="1:5">
      <c r="A32" s="31" t="s">
        <v>367</v>
      </c>
      <c r="B32" s="23">
        <v>3314</v>
      </c>
      <c r="C32" s="23">
        <v>2194</v>
      </c>
      <c r="D32" s="23">
        <v>1857</v>
      </c>
      <c r="E32" s="23">
        <v>1676</v>
      </c>
    </row>
    <row r="33" spans="1:5">
      <c r="A33" s="31" t="s">
        <v>366</v>
      </c>
      <c r="B33" s="23">
        <v>4686</v>
      </c>
      <c r="C33" s="23">
        <v>3909</v>
      </c>
      <c r="D33" s="23">
        <v>3735</v>
      </c>
      <c r="E33" s="23">
        <v>3479</v>
      </c>
    </row>
  </sheetData>
  <mergeCells count="2">
    <mergeCell ref="A11:E11"/>
    <mergeCell ref="A3:E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F3A1A-2CEF-41B1-92D3-66E122395B90}">
  <sheetPr codeName="Munka23"/>
  <dimension ref="A1:E11"/>
  <sheetViews>
    <sheetView zoomScaleNormal="100" workbookViewId="0"/>
  </sheetViews>
  <sheetFormatPr defaultRowHeight="11.25"/>
  <cols>
    <col min="1" max="1" width="23.28515625" style="1" customWidth="1"/>
    <col min="2" max="5" width="10.5703125" style="1" customWidth="1"/>
    <col min="6" max="16384" width="9.140625" style="1"/>
  </cols>
  <sheetData>
    <row r="1" spans="1:5" ht="12" thickBot="1">
      <c r="A1" s="22" t="s">
        <v>398</v>
      </c>
      <c r="B1" s="22"/>
      <c r="C1" s="22"/>
      <c r="D1" s="56"/>
      <c r="E1" s="56"/>
    </row>
    <row r="2" spans="1:5">
      <c r="A2" s="122" t="s">
        <v>13</v>
      </c>
      <c r="B2" s="121">
        <v>2000</v>
      </c>
      <c r="C2" s="121">
        <v>2004</v>
      </c>
      <c r="D2" s="121">
        <v>2005</v>
      </c>
      <c r="E2" s="120">
        <v>2006</v>
      </c>
    </row>
    <row r="3" spans="1:5">
      <c r="A3" s="1" t="s">
        <v>397</v>
      </c>
      <c r="B3" s="5">
        <v>121</v>
      </c>
      <c r="C3" s="5">
        <v>125</v>
      </c>
      <c r="D3" s="28">
        <v>125</v>
      </c>
      <c r="E3" s="28">
        <v>112</v>
      </c>
    </row>
    <row r="4" spans="1:5">
      <c r="A4" s="1" t="s">
        <v>36</v>
      </c>
      <c r="B4" s="2">
        <v>1966</v>
      </c>
      <c r="C4" s="2">
        <v>1898</v>
      </c>
      <c r="D4" s="28">
        <v>1894</v>
      </c>
      <c r="E4" s="28">
        <v>1875</v>
      </c>
    </row>
    <row r="5" spans="1:5">
      <c r="A5" s="1" t="s">
        <v>20</v>
      </c>
      <c r="B5" s="2"/>
      <c r="C5" s="2"/>
      <c r="D5" s="28"/>
      <c r="E5" s="28"/>
    </row>
    <row r="6" spans="1:5" ht="22.5">
      <c r="A6" s="119" t="s">
        <v>396</v>
      </c>
      <c r="B6" s="5">
        <v>42</v>
      </c>
      <c r="C6" s="5">
        <v>33</v>
      </c>
      <c r="D6" s="23">
        <v>29</v>
      </c>
      <c r="E6" s="28">
        <v>27</v>
      </c>
    </row>
    <row r="7" spans="1:5">
      <c r="A7" s="118" t="s">
        <v>395</v>
      </c>
      <c r="B7" s="2">
        <v>764</v>
      </c>
      <c r="C7" s="2">
        <v>1140</v>
      </c>
      <c r="D7" s="28">
        <v>1289</v>
      </c>
      <c r="E7" s="28">
        <v>1704</v>
      </c>
    </row>
    <row r="8" spans="1:5">
      <c r="A8" s="118" t="s">
        <v>394</v>
      </c>
      <c r="B8" s="2">
        <v>1548</v>
      </c>
      <c r="C8" s="2">
        <v>1337</v>
      </c>
      <c r="D8" s="28">
        <v>1396</v>
      </c>
      <c r="E8" s="28">
        <v>1477</v>
      </c>
    </row>
    <row r="9" spans="1:5">
      <c r="A9" s="118" t="s">
        <v>20</v>
      </c>
      <c r="B9" s="2"/>
      <c r="C9" s="2"/>
      <c r="D9" s="28"/>
      <c r="E9" s="28"/>
    </row>
    <row r="10" spans="1:5">
      <c r="A10" s="78" t="s">
        <v>393</v>
      </c>
      <c r="B10" s="2">
        <v>1183</v>
      </c>
      <c r="C10" s="2">
        <v>877</v>
      </c>
      <c r="D10" s="28">
        <v>851</v>
      </c>
      <c r="E10" s="28">
        <v>916</v>
      </c>
    </row>
    <row r="11" spans="1:5">
      <c r="A11" s="78" t="s">
        <v>392</v>
      </c>
      <c r="B11" s="2">
        <v>365</v>
      </c>
      <c r="C11" s="2">
        <v>460</v>
      </c>
      <c r="D11" s="28">
        <v>545</v>
      </c>
      <c r="E11" s="28">
        <v>561</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1211E-4CB3-4DA9-9B88-1DBFAB4EB7F5}">
  <sheetPr codeName="Munka24"/>
  <dimension ref="A1:E18"/>
  <sheetViews>
    <sheetView zoomScaleNormal="100" workbookViewId="0"/>
  </sheetViews>
  <sheetFormatPr defaultRowHeight="11.25"/>
  <cols>
    <col min="1" max="1" width="24" style="1" customWidth="1"/>
    <col min="2" max="2" width="10" style="1" customWidth="1"/>
    <col min="3" max="3" width="9.85546875" style="1" customWidth="1"/>
    <col min="4" max="5" width="9.28515625" style="1" customWidth="1"/>
    <col min="6" max="16384" width="9.140625" style="1"/>
  </cols>
  <sheetData>
    <row r="1" spans="1:5" s="7" customFormat="1" ht="12" thickBot="1">
      <c r="A1" s="22" t="s">
        <v>410</v>
      </c>
      <c r="B1" s="22"/>
      <c r="C1" s="22"/>
      <c r="D1" s="22"/>
    </row>
    <row r="2" spans="1:5">
      <c r="A2" s="122" t="s">
        <v>13</v>
      </c>
      <c r="B2" s="73">
        <v>2000</v>
      </c>
      <c r="C2" s="73">
        <v>2004</v>
      </c>
      <c r="D2" s="73">
        <v>2005</v>
      </c>
      <c r="E2" s="73">
        <v>2006</v>
      </c>
    </row>
    <row r="3" spans="1:5">
      <c r="A3" s="1" t="s">
        <v>397</v>
      </c>
      <c r="B3" s="125">
        <v>139</v>
      </c>
      <c r="C3" s="105">
        <v>144</v>
      </c>
      <c r="D3" s="105">
        <v>146</v>
      </c>
      <c r="E3" s="105">
        <v>146</v>
      </c>
    </row>
    <row r="4" spans="1:5">
      <c r="A4" s="1" t="s">
        <v>36</v>
      </c>
      <c r="B4" s="28">
        <v>1262</v>
      </c>
      <c r="C4" s="5">
        <v>1395</v>
      </c>
      <c r="D4" s="5">
        <v>1431</v>
      </c>
      <c r="E4" s="5">
        <v>1482</v>
      </c>
    </row>
    <row r="5" spans="1:5">
      <c r="A5" s="1" t="s">
        <v>181</v>
      </c>
      <c r="B5" s="28"/>
      <c r="C5" s="5"/>
      <c r="D5" s="5"/>
      <c r="E5" s="5"/>
    </row>
    <row r="6" spans="1:5" ht="22.5">
      <c r="A6" s="33" t="s">
        <v>409</v>
      </c>
      <c r="B6" s="29">
        <v>589</v>
      </c>
      <c r="C6" s="111">
        <v>607</v>
      </c>
      <c r="D6" s="111">
        <v>641</v>
      </c>
      <c r="E6" s="111">
        <f>632943/1000</f>
        <v>632.94299999999998</v>
      </c>
    </row>
    <row r="7" spans="1:5" s="31" customFormat="1">
      <c r="A7" s="31" t="s">
        <v>408</v>
      </c>
      <c r="B7" s="35">
        <v>130762</v>
      </c>
      <c r="C7" s="2">
        <v>141488</v>
      </c>
      <c r="D7" s="2">
        <v>142210</v>
      </c>
      <c r="E7" s="2">
        <v>149777</v>
      </c>
    </row>
    <row r="8" spans="1:5">
      <c r="A8" s="1" t="s">
        <v>181</v>
      </c>
      <c r="B8" s="28"/>
      <c r="C8" s="5"/>
      <c r="D8" s="5"/>
      <c r="E8" s="5"/>
    </row>
    <row r="9" spans="1:5">
      <c r="A9" s="24" t="s">
        <v>286</v>
      </c>
      <c r="B9" s="28">
        <v>46069</v>
      </c>
      <c r="C9" s="5">
        <v>48852</v>
      </c>
      <c r="D9" s="5">
        <v>48927</v>
      </c>
      <c r="E9" s="5">
        <v>51468</v>
      </c>
    </row>
    <row r="10" spans="1:5">
      <c r="A10" s="24" t="s">
        <v>407</v>
      </c>
      <c r="B10" s="28">
        <v>84693</v>
      </c>
      <c r="C10" s="5">
        <v>92636</v>
      </c>
      <c r="D10" s="5">
        <v>93283</v>
      </c>
      <c r="E10" s="5">
        <v>98309</v>
      </c>
    </row>
    <row r="11" spans="1:5" ht="22.5">
      <c r="A11" s="26" t="s">
        <v>406</v>
      </c>
      <c r="B11" s="28"/>
      <c r="C11" s="5"/>
      <c r="D11" s="5"/>
      <c r="E11" s="5"/>
    </row>
    <row r="12" spans="1:5">
      <c r="A12" s="124" t="s">
        <v>405</v>
      </c>
      <c r="B12" s="28">
        <v>2688</v>
      </c>
      <c r="C12" s="5">
        <v>2984</v>
      </c>
      <c r="D12" s="5">
        <v>2763</v>
      </c>
      <c r="E12" s="5">
        <v>3346</v>
      </c>
    </row>
    <row r="13" spans="1:5">
      <c r="A13" s="24" t="s">
        <v>404</v>
      </c>
      <c r="B13" s="5">
        <v>80480</v>
      </c>
      <c r="C13" s="5">
        <v>85353</v>
      </c>
      <c r="D13" s="5">
        <v>84071</v>
      </c>
      <c r="E13" s="5">
        <v>86817</v>
      </c>
    </row>
    <row r="14" spans="1:5">
      <c r="A14" s="24" t="s">
        <v>403</v>
      </c>
      <c r="B14" s="5">
        <v>23903</v>
      </c>
      <c r="C14" s="5">
        <v>28534</v>
      </c>
      <c r="D14" s="5">
        <v>30107</v>
      </c>
      <c r="E14" s="5">
        <v>32387</v>
      </c>
    </row>
    <row r="15" spans="1:5">
      <c r="A15" s="24" t="s">
        <v>402</v>
      </c>
      <c r="B15" s="5">
        <v>23691</v>
      </c>
      <c r="C15" s="5">
        <v>24617</v>
      </c>
      <c r="D15" s="5">
        <v>25269</v>
      </c>
      <c r="E15" s="5">
        <v>27227</v>
      </c>
    </row>
    <row r="16" spans="1:5">
      <c r="A16" s="1" t="s">
        <v>401</v>
      </c>
      <c r="B16" s="5">
        <v>22432</v>
      </c>
      <c r="C16" s="5">
        <v>22892</v>
      </c>
      <c r="D16" s="5">
        <v>24567</v>
      </c>
      <c r="E16" s="5">
        <v>24305</v>
      </c>
    </row>
    <row r="17" spans="1:5" ht="33.75">
      <c r="A17" s="32" t="s">
        <v>400</v>
      </c>
      <c r="B17" s="123">
        <v>128.19999999999999</v>
      </c>
      <c r="C17" s="12">
        <v>140.1</v>
      </c>
      <c r="D17" s="12">
        <v>141.1</v>
      </c>
      <c r="E17" s="12">
        <v>148.80000000000001</v>
      </c>
    </row>
    <row r="18" spans="1:5" ht="33.75">
      <c r="A18" s="115" t="s">
        <v>399</v>
      </c>
      <c r="B18" s="123">
        <v>22</v>
      </c>
      <c r="C18" s="12">
        <v>22.6</v>
      </c>
      <c r="D18" s="12">
        <v>24.4</v>
      </c>
      <c r="E18" s="12">
        <v>24.1</v>
      </c>
    </row>
  </sheetData>
  <pageMargins left="0.75" right="0.75" top="1" bottom="1" header="0.5" footer="0.5"/>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BB147-862A-454A-A9A9-68C2EF7DD978}">
  <sheetPr codeName="Munka25"/>
  <dimension ref="A1:E11"/>
  <sheetViews>
    <sheetView zoomScaleNormal="100" workbookViewId="0"/>
  </sheetViews>
  <sheetFormatPr defaultRowHeight="11.25"/>
  <cols>
    <col min="1" max="1" width="20.42578125" style="1" customWidth="1"/>
    <col min="2" max="2" width="11" style="1" customWidth="1"/>
    <col min="3" max="3" width="13.140625" style="1" customWidth="1"/>
    <col min="4" max="4" width="13" style="1" customWidth="1"/>
    <col min="5" max="5" width="10.7109375" style="1" customWidth="1"/>
    <col min="6" max="16384" width="9.140625" style="1"/>
  </cols>
  <sheetData>
    <row r="1" spans="1:5" s="7" customFormat="1" ht="12" thickBot="1">
      <c r="A1" s="22" t="s">
        <v>415</v>
      </c>
      <c r="B1" s="22"/>
      <c r="C1" s="22"/>
      <c r="D1" s="22"/>
      <c r="E1" s="22"/>
    </row>
    <row r="2" spans="1:5">
      <c r="A2" s="122" t="s">
        <v>13</v>
      </c>
      <c r="B2" s="73">
        <v>2000</v>
      </c>
      <c r="C2" s="73">
        <v>2004</v>
      </c>
      <c r="D2" s="73">
        <v>2005</v>
      </c>
      <c r="E2" s="73">
        <v>2006</v>
      </c>
    </row>
    <row r="3" spans="1:5">
      <c r="A3" s="1" t="s">
        <v>408</v>
      </c>
      <c r="B3" s="126">
        <v>18048</v>
      </c>
      <c r="C3" s="126">
        <v>17936</v>
      </c>
      <c r="D3" s="126">
        <v>18196</v>
      </c>
      <c r="E3" s="126">
        <v>19502</v>
      </c>
    </row>
    <row r="4" spans="1:5">
      <c r="A4" s="1" t="s">
        <v>181</v>
      </c>
      <c r="B4" s="2"/>
      <c r="C4" s="2"/>
      <c r="D4" s="28"/>
      <c r="E4" s="28"/>
    </row>
    <row r="5" spans="1:5">
      <c r="A5" s="24" t="s">
        <v>286</v>
      </c>
      <c r="B5" s="2">
        <v>10380</v>
      </c>
      <c r="C5" s="2">
        <v>10660</v>
      </c>
      <c r="D5" s="2">
        <v>10858</v>
      </c>
      <c r="E5" s="2">
        <v>11957</v>
      </c>
    </row>
    <row r="6" spans="1:5">
      <c r="A6" s="24" t="s">
        <v>285</v>
      </c>
      <c r="B6" s="2">
        <v>7668</v>
      </c>
      <c r="C6" s="2">
        <v>7276</v>
      </c>
      <c r="D6" s="2">
        <v>7338</v>
      </c>
      <c r="E6" s="2">
        <v>7545</v>
      </c>
    </row>
    <row r="7" spans="1:5" ht="22.5">
      <c r="A7" s="26" t="s">
        <v>406</v>
      </c>
      <c r="B7" s="2"/>
      <c r="C7" s="2"/>
      <c r="D7" s="28"/>
      <c r="E7" s="28"/>
    </row>
    <row r="8" spans="1:5">
      <c r="A8" s="124" t="s">
        <v>414</v>
      </c>
      <c r="B8" s="2">
        <v>1510</v>
      </c>
      <c r="C8" s="2">
        <v>1576</v>
      </c>
      <c r="D8" s="2">
        <v>1617</v>
      </c>
      <c r="E8" s="2">
        <v>1561</v>
      </c>
    </row>
    <row r="9" spans="1:5">
      <c r="A9" s="124" t="s">
        <v>413</v>
      </c>
      <c r="B9" s="2">
        <v>5356</v>
      </c>
      <c r="C9" s="2">
        <v>4963</v>
      </c>
      <c r="D9" s="2">
        <v>4904</v>
      </c>
      <c r="E9" s="2">
        <v>5170</v>
      </c>
    </row>
    <row r="10" spans="1:5">
      <c r="A10" s="24" t="s">
        <v>412</v>
      </c>
      <c r="B10" s="2">
        <v>6147</v>
      </c>
      <c r="C10" s="2">
        <v>6469</v>
      </c>
      <c r="D10" s="2">
        <v>6525</v>
      </c>
      <c r="E10" s="2">
        <v>6992</v>
      </c>
    </row>
    <row r="11" spans="1:5">
      <c r="A11" s="24" t="s">
        <v>411</v>
      </c>
      <c r="B11" s="2">
        <v>5035</v>
      </c>
      <c r="C11" s="2">
        <v>4928</v>
      </c>
      <c r="D11" s="2">
        <v>5150</v>
      </c>
      <c r="E11" s="2">
        <v>5779</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FA64E-845C-4B95-8844-7F4666747BB9}">
  <sheetPr codeName="Munka26"/>
  <dimension ref="A1:E22"/>
  <sheetViews>
    <sheetView zoomScaleNormal="100" workbookViewId="0"/>
  </sheetViews>
  <sheetFormatPr defaultRowHeight="11.25"/>
  <cols>
    <col min="1" max="1" width="18" style="1" customWidth="1"/>
    <col min="2" max="5" width="13" style="1" customWidth="1"/>
    <col min="6" max="16384" width="9.140625" style="1"/>
  </cols>
  <sheetData>
    <row r="1" spans="1:5" ht="12" thickBot="1">
      <c r="A1" s="22" t="s">
        <v>428</v>
      </c>
      <c r="B1" s="22"/>
    </row>
    <row r="2" spans="1:5">
      <c r="A2" s="112" t="s">
        <v>13</v>
      </c>
      <c r="B2" s="73">
        <v>2000</v>
      </c>
      <c r="C2" s="73">
        <v>2004</v>
      </c>
      <c r="D2" s="73">
        <v>2005</v>
      </c>
      <c r="E2" s="73">
        <v>2006</v>
      </c>
    </row>
    <row r="3" spans="1:5" s="4" customFormat="1">
      <c r="A3" s="314" t="s">
        <v>427</v>
      </c>
      <c r="B3" s="314"/>
      <c r="C3" s="314"/>
      <c r="D3" s="314"/>
      <c r="E3" s="314"/>
    </row>
    <row r="4" spans="1:5" s="31" customFormat="1">
      <c r="A4" s="129" t="s">
        <v>7</v>
      </c>
      <c r="B4" s="58">
        <v>4701</v>
      </c>
      <c r="C4" s="58">
        <v>5655</v>
      </c>
      <c r="D4" s="58">
        <v>6319</v>
      </c>
      <c r="E4" s="58">
        <v>5673</v>
      </c>
    </row>
    <row r="5" spans="1:5">
      <c r="A5" s="31" t="s">
        <v>20</v>
      </c>
      <c r="B5" s="2"/>
      <c r="C5" s="2"/>
      <c r="D5" s="28"/>
      <c r="E5" s="28"/>
    </row>
    <row r="6" spans="1:5">
      <c r="A6" s="13" t="s">
        <v>286</v>
      </c>
      <c r="B6" s="2">
        <v>3237</v>
      </c>
      <c r="C6" s="2">
        <v>4050</v>
      </c>
      <c r="D6" s="2">
        <v>4695</v>
      </c>
      <c r="E6" s="2">
        <v>4150</v>
      </c>
    </row>
    <row r="7" spans="1:5">
      <c r="A7" s="13" t="s">
        <v>285</v>
      </c>
      <c r="B7" s="2">
        <v>1464</v>
      </c>
      <c r="C7" s="2">
        <v>1605</v>
      </c>
      <c r="D7" s="2">
        <v>1624</v>
      </c>
      <c r="E7" s="2">
        <v>1523</v>
      </c>
    </row>
    <row r="8" spans="1:5" s="4" customFormat="1">
      <c r="A8" s="313" t="s">
        <v>426</v>
      </c>
      <c r="B8" s="313"/>
      <c r="C8" s="313"/>
      <c r="D8" s="313"/>
      <c r="E8" s="313"/>
    </row>
    <row r="9" spans="1:5" s="7" customFormat="1">
      <c r="A9" s="128" t="s">
        <v>7</v>
      </c>
      <c r="B9" s="127">
        <v>12789</v>
      </c>
      <c r="C9" s="127">
        <v>14165</v>
      </c>
      <c r="D9" s="127">
        <v>14793</v>
      </c>
      <c r="E9" s="127">
        <v>15480</v>
      </c>
    </row>
    <row r="10" spans="1:5">
      <c r="A10" s="31" t="s">
        <v>20</v>
      </c>
      <c r="B10" s="2"/>
      <c r="C10" s="2"/>
      <c r="D10" s="28"/>
      <c r="E10" s="28"/>
    </row>
    <row r="11" spans="1:5">
      <c r="A11" s="13" t="s">
        <v>286</v>
      </c>
      <c r="B11" s="2">
        <v>8784</v>
      </c>
      <c r="C11" s="2">
        <v>9477</v>
      </c>
      <c r="D11" s="2">
        <v>9931</v>
      </c>
      <c r="E11" s="2">
        <v>10477</v>
      </c>
    </row>
    <row r="12" spans="1:5">
      <c r="A12" s="13" t="s">
        <v>285</v>
      </c>
      <c r="B12" s="2">
        <v>4005</v>
      </c>
      <c r="C12" s="2">
        <v>4688</v>
      </c>
      <c r="D12" s="2">
        <v>4862</v>
      </c>
      <c r="E12" s="2">
        <v>5003</v>
      </c>
    </row>
    <row r="13" spans="1:5" s="3" customFormat="1">
      <c r="A13" s="313" t="s">
        <v>425</v>
      </c>
      <c r="B13" s="313"/>
      <c r="C13" s="313"/>
      <c r="D13" s="313"/>
      <c r="E13" s="313"/>
    </row>
    <row r="14" spans="1:5">
      <c r="A14" s="3" t="s">
        <v>424</v>
      </c>
      <c r="B14" s="2">
        <v>38</v>
      </c>
      <c r="C14" s="2">
        <v>14.366396046593715</v>
      </c>
      <c r="D14" s="2">
        <v>14.446021767051983</v>
      </c>
      <c r="E14" s="2">
        <v>14.961240310077519</v>
      </c>
    </row>
    <row r="15" spans="1:5">
      <c r="A15" s="3" t="s">
        <v>423</v>
      </c>
      <c r="B15" s="2">
        <v>1</v>
      </c>
      <c r="C15" s="2">
        <v>0.797740910695376</v>
      </c>
      <c r="D15" s="2">
        <v>0.932873656459136</v>
      </c>
      <c r="E15" s="2">
        <v>1.317829457364341</v>
      </c>
    </row>
    <row r="16" spans="1:5">
      <c r="A16" s="3" t="s">
        <v>422</v>
      </c>
      <c r="B16" s="2">
        <v>14</v>
      </c>
      <c r="C16" s="2">
        <v>32.269678785739501</v>
      </c>
      <c r="D16" s="2">
        <v>35.692557290610424</v>
      </c>
      <c r="E16" s="2">
        <v>37.7390180878553</v>
      </c>
    </row>
    <row r="17" spans="1:5">
      <c r="A17" s="3" t="s">
        <v>421</v>
      </c>
      <c r="B17" s="2">
        <v>2</v>
      </c>
      <c r="C17" s="2">
        <v>0.53653370984821747</v>
      </c>
      <c r="D17" s="2">
        <v>0.88555397823294801</v>
      </c>
      <c r="E17" s="2">
        <v>0.53617571059431524</v>
      </c>
    </row>
    <row r="18" spans="1:5">
      <c r="A18" s="3" t="s">
        <v>420</v>
      </c>
      <c r="B18" s="2">
        <v>8</v>
      </c>
      <c r="C18" s="2">
        <v>8.7045534768796333</v>
      </c>
      <c r="D18" s="2">
        <v>10.363009531535186</v>
      </c>
      <c r="E18" s="2">
        <v>8.6046511627906987</v>
      </c>
    </row>
    <row r="19" spans="1:5">
      <c r="A19" s="3" t="s">
        <v>419</v>
      </c>
      <c r="B19" s="2">
        <v>15</v>
      </c>
      <c r="C19" s="2">
        <v>28.189198729262266</v>
      </c>
      <c r="D19" s="2">
        <v>25.11998918407355</v>
      </c>
      <c r="E19" s="2">
        <v>24.573643410852714</v>
      </c>
    </row>
    <row r="20" spans="1:5">
      <c r="A20" s="3" t="s">
        <v>418</v>
      </c>
      <c r="B20" s="2">
        <v>16</v>
      </c>
      <c r="C20" s="2">
        <v>12.389692905047653</v>
      </c>
      <c r="D20" s="2">
        <v>10.680727371053877</v>
      </c>
      <c r="E20" s="2">
        <v>10.665374677002584</v>
      </c>
    </row>
    <row r="21" spans="1:5">
      <c r="A21" s="3" t="s">
        <v>417</v>
      </c>
      <c r="B21" s="2">
        <v>4</v>
      </c>
      <c r="C21" s="2">
        <v>1.5601835510060007</v>
      </c>
      <c r="D21" s="2">
        <v>1.1762320016223891</v>
      </c>
      <c r="E21" s="2">
        <v>1.0400516795865633</v>
      </c>
    </row>
    <row r="22" spans="1:5">
      <c r="A22" s="3" t="s">
        <v>416</v>
      </c>
      <c r="B22" s="2">
        <v>2</v>
      </c>
      <c r="C22" s="2">
        <v>1.1860218849276385</v>
      </c>
      <c r="D22" s="2">
        <v>0.70303521936050839</v>
      </c>
      <c r="E22" s="2">
        <v>0.56201550387596899</v>
      </c>
    </row>
  </sheetData>
  <mergeCells count="3">
    <mergeCell ref="A13:E13"/>
    <mergeCell ref="A3:E3"/>
    <mergeCell ref="A8:E8"/>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B6560-6FF6-4801-82FF-782463EB37D9}">
  <sheetPr codeName="Munka27"/>
  <dimension ref="A1:E22"/>
  <sheetViews>
    <sheetView zoomScaleNormal="100" workbookViewId="0"/>
  </sheetViews>
  <sheetFormatPr defaultRowHeight="11.25"/>
  <cols>
    <col min="1" max="1" width="24.42578125" style="1" customWidth="1"/>
    <col min="2" max="4" width="9.140625" style="1"/>
    <col min="5" max="5" width="9.28515625" style="1" customWidth="1"/>
    <col min="6" max="16384" width="9.140625" style="1"/>
  </cols>
  <sheetData>
    <row r="1" spans="1:5" ht="12" thickBot="1">
      <c r="A1" s="86" t="s">
        <v>439</v>
      </c>
      <c r="B1" s="134"/>
      <c r="C1" s="134"/>
      <c r="D1" s="134"/>
    </row>
    <row r="2" spans="1:5">
      <c r="A2" s="112" t="s">
        <v>13</v>
      </c>
      <c r="B2" s="73">
        <v>2000</v>
      </c>
      <c r="C2" s="73">
        <v>2004</v>
      </c>
      <c r="D2" s="18">
        <v>2005</v>
      </c>
      <c r="E2" s="73">
        <v>2006</v>
      </c>
    </row>
    <row r="3" spans="1:5" s="4" customFormat="1" ht="22.5">
      <c r="A3" s="6" t="s">
        <v>438</v>
      </c>
      <c r="B3" s="105">
        <v>829</v>
      </c>
      <c r="C3" s="105">
        <v>692</v>
      </c>
      <c r="D3" s="5">
        <v>432</v>
      </c>
      <c r="E3" s="105">
        <f>509472/1000</f>
        <v>509.47199999999998</v>
      </c>
    </row>
    <row r="4" spans="1:5" s="4" customFormat="1">
      <c r="A4" s="31" t="s">
        <v>20</v>
      </c>
      <c r="B4" s="5"/>
      <c r="C4" s="5"/>
      <c r="D4" s="23"/>
      <c r="E4" s="23"/>
    </row>
    <row r="5" spans="1:5">
      <c r="A5" s="24" t="s">
        <v>286</v>
      </c>
      <c r="B5" s="28">
        <v>624</v>
      </c>
      <c r="C5" s="28">
        <v>514</v>
      </c>
      <c r="D5" s="28">
        <v>324</v>
      </c>
      <c r="E5" s="28">
        <f>371088/1000</f>
        <v>371.08800000000002</v>
      </c>
    </row>
    <row r="6" spans="1:5">
      <c r="A6" s="24" t="s">
        <v>285</v>
      </c>
      <c r="B6" s="28">
        <v>205</v>
      </c>
      <c r="C6" s="28">
        <v>178</v>
      </c>
      <c r="D6" s="28">
        <v>108</v>
      </c>
      <c r="E6" s="28">
        <f>138384/1000</f>
        <v>138.38399999999999</v>
      </c>
    </row>
    <row r="7" spans="1:5" ht="22.5">
      <c r="A7" s="26" t="s">
        <v>437</v>
      </c>
      <c r="B7" s="29">
        <v>42272</v>
      </c>
      <c r="C7" s="29">
        <v>33219</v>
      </c>
      <c r="D7" s="29">
        <v>32888</v>
      </c>
      <c r="E7" s="29">
        <v>29022</v>
      </c>
    </row>
    <row r="8" spans="1:5">
      <c r="A8" s="31" t="s">
        <v>20</v>
      </c>
      <c r="B8" s="28"/>
      <c r="C8" s="28"/>
      <c r="D8" s="28"/>
      <c r="E8" s="28"/>
    </row>
    <row r="9" spans="1:5">
      <c r="A9" s="24" t="s">
        <v>286</v>
      </c>
      <c r="B9" s="28">
        <v>32326</v>
      </c>
      <c r="C9" s="28">
        <v>24340</v>
      </c>
      <c r="D9" s="28">
        <v>24470</v>
      </c>
      <c r="E9" s="28">
        <v>21682</v>
      </c>
    </row>
    <row r="10" spans="1:5">
      <c r="A10" s="24" t="s">
        <v>285</v>
      </c>
      <c r="B10" s="28">
        <v>9946</v>
      </c>
      <c r="C10" s="28">
        <v>8879</v>
      </c>
      <c r="D10" s="28">
        <v>8418</v>
      </c>
      <c r="E10" s="28">
        <v>7340</v>
      </c>
    </row>
    <row r="11" spans="1:5" ht="22.5">
      <c r="A11" s="115" t="s">
        <v>436</v>
      </c>
      <c r="B11" s="28">
        <v>41067</v>
      </c>
      <c r="C11" s="28">
        <v>31465</v>
      </c>
      <c r="D11" s="28">
        <v>30989</v>
      </c>
      <c r="E11" s="28">
        <v>27112</v>
      </c>
    </row>
    <row r="12" spans="1:5">
      <c r="A12" s="31" t="s">
        <v>20</v>
      </c>
      <c r="B12" s="28"/>
      <c r="C12" s="28"/>
      <c r="D12" s="28"/>
      <c r="E12" s="28"/>
    </row>
    <row r="13" spans="1:5">
      <c r="A13" s="24" t="s">
        <v>435</v>
      </c>
      <c r="B13" s="28">
        <v>595</v>
      </c>
      <c r="C13" s="28">
        <v>327</v>
      </c>
      <c r="D13" s="28">
        <v>249</v>
      </c>
      <c r="E13" s="28">
        <v>176</v>
      </c>
    </row>
    <row r="14" spans="1:5">
      <c r="A14" s="133" t="s">
        <v>434</v>
      </c>
      <c r="B14" s="28">
        <v>7088</v>
      </c>
      <c r="C14" s="28">
        <v>5437</v>
      </c>
      <c r="D14" s="28">
        <v>4603</v>
      </c>
      <c r="E14" s="28">
        <v>4154</v>
      </c>
    </row>
    <row r="15" spans="1:5">
      <c r="A15" s="133" t="s">
        <v>433</v>
      </c>
      <c r="B15" s="28">
        <v>24484</v>
      </c>
      <c r="C15" s="28">
        <v>18151</v>
      </c>
      <c r="D15" s="28">
        <v>18353</v>
      </c>
      <c r="E15" s="28">
        <v>16247</v>
      </c>
    </row>
    <row r="16" spans="1:5">
      <c r="A16" s="133" t="s">
        <v>432</v>
      </c>
      <c r="B16" s="28">
        <v>6754</v>
      </c>
      <c r="C16" s="28">
        <v>6236</v>
      </c>
      <c r="D16" s="28">
        <v>6188</v>
      </c>
      <c r="E16" s="28">
        <v>5301</v>
      </c>
    </row>
    <row r="17" spans="1:5">
      <c r="A17" s="133" t="s">
        <v>431</v>
      </c>
      <c r="B17" s="28">
        <v>2146</v>
      </c>
      <c r="C17" s="28">
        <v>1314</v>
      </c>
      <c r="D17" s="28">
        <v>1596</v>
      </c>
      <c r="E17" s="28">
        <v>1234</v>
      </c>
    </row>
    <row r="18" spans="1:5" ht="22.5">
      <c r="A18" s="115" t="s">
        <v>430</v>
      </c>
      <c r="B18" s="132">
        <v>41.4</v>
      </c>
      <c r="C18" s="77">
        <v>31.1</v>
      </c>
      <c r="D18" s="77">
        <v>32.6</v>
      </c>
      <c r="E18" s="77">
        <f>SUM(E7)/10066158*10000</f>
        <v>28.831258162250183</v>
      </c>
    </row>
    <row r="19" spans="1:5" s="4" customFormat="1" ht="22.5">
      <c r="A19" s="26" t="s">
        <v>429</v>
      </c>
      <c r="B19" s="23">
        <v>5757</v>
      </c>
      <c r="C19" s="131">
        <v>4808</v>
      </c>
      <c r="D19" s="130">
        <v>3000</v>
      </c>
      <c r="E19" s="23">
        <v>3538</v>
      </c>
    </row>
    <row r="20" spans="1:5">
      <c r="A20" s="31" t="s">
        <v>20</v>
      </c>
      <c r="B20" s="28"/>
      <c r="C20" s="28"/>
      <c r="D20" s="28"/>
      <c r="E20" s="28"/>
    </row>
    <row r="21" spans="1:5">
      <c r="A21" s="24" t="s">
        <v>286</v>
      </c>
      <c r="B21" s="28">
        <v>4332</v>
      </c>
      <c r="C21" s="28">
        <v>3570</v>
      </c>
      <c r="D21" s="28">
        <v>2252</v>
      </c>
      <c r="E21" s="28">
        <v>2577</v>
      </c>
    </row>
    <row r="22" spans="1:5">
      <c r="A22" s="24" t="s">
        <v>285</v>
      </c>
      <c r="B22" s="28">
        <v>1425</v>
      </c>
      <c r="C22" s="28">
        <v>1238</v>
      </c>
      <c r="D22" s="28">
        <v>748</v>
      </c>
      <c r="E22" s="28">
        <v>961</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19664-E7B0-4871-83AA-BDD0DECBA304}">
  <sheetPr codeName="Munka28"/>
  <dimension ref="A1:E14"/>
  <sheetViews>
    <sheetView zoomScaleNormal="100" workbookViewId="0"/>
  </sheetViews>
  <sheetFormatPr defaultRowHeight="11.25"/>
  <cols>
    <col min="1" max="1" width="16" style="1" customWidth="1"/>
    <col min="2" max="5" width="18" style="1" customWidth="1"/>
    <col min="6" max="16384" width="9.140625" style="1"/>
  </cols>
  <sheetData>
    <row r="1" spans="1:5" ht="12" thickBot="1">
      <c r="A1" s="22" t="s">
        <v>443</v>
      </c>
      <c r="B1" s="22"/>
      <c r="C1" s="22"/>
      <c r="D1" s="22"/>
      <c r="E1" s="22"/>
    </row>
    <row r="2" spans="1:5">
      <c r="A2" s="138" t="s">
        <v>282</v>
      </c>
      <c r="B2" s="137" t="s">
        <v>442</v>
      </c>
      <c r="C2" s="136" t="s">
        <v>441</v>
      </c>
      <c r="D2" s="136" t="s">
        <v>440</v>
      </c>
      <c r="E2" s="135" t="s">
        <v>7</v>
      </c>
    </row>
    <row r="3" spans="1:5">
      <c r="A3" s="98">
        <v>1995</v>
      </c>
      <c r="B3" s="105">
        <v>1815</v>
      </c>
      <c r="C3" s="5">
        <v>8485</v>
      </c>
      <c r="D3" s="5">
        <v>48005</v>
      </c>
      <c r="E3" s="105">
        <v>58305</v>
      </c>
    </row>
    <row r="4" spans="1:5">
      <c r="A4" s="98">
        <v>1996</v>
      </c>
      <c r="B4" s="5">
        <v>1720</v>
      </c>
      <c r="C4" s="5">
        <v>8253</v>
      </c>
      <c r="D4" s="5">
        <v>46325</v>
      </c>
      <c r="E4" s="5">
        <v>56298</v>
      </c>
    </row>
    <row r="5" spans="1:5">
      <c r="A5" s="98">
        <v>1997</v>
      </c>
      <c r="B5" s="5">
        <v>1561</v>
      </c>
      <c r="C5" s="5">
        <v>7717</v>
      </c>
      <c r="D5" s="5">
        <v>36488</v>
      </c>
      <c r="E5" s="5">
        <v>45766</v>
      </c>
    </row>
    <row r="6" spans="1:5">
      <c r="A6" s="98">
        <v>1998</v>
      </c>
      <c r="B6" s="5">
        <v>1459</v>
      </c>
      <c r="C6" s="5">
        <v>6854</v>
      </c>
      <c r="D6" s="5">
        <v>31025</v>
      </c>
      <c r="E6" s="5">
        <v>39338</v>
      </c>
    </row>
    <row r="7" spans="1:5">
      <c r="A7" s="98">
        <v>1999</v>
      </c>
      <c r="B7" s="5">
        <v>1447</v>
      </c>
      <c r="C7" s="5">
        <v>7573</v>
      </c>
      <c r="D7" s="5">
        <v>33886</v>
      </c>
      <c r="E7" s="5">
        <v>42906</v>
      </c>
    </row>
    <row r="8" spans="1:5">
      <c r="A8" s="98">
        <v>2000</v>
      </c>
      <c r="B8" s="5">
        <v>1529</v>
      </c>
      <c r="C8" s="5">
        <v>7811</v>
      </c>
      <c r="D8" s="5">
        <v>38415</v>
      </c>
      <c r="E8" s="5">
        <v>47755</v>
      </c>
    </row>
    <row r="9" spans="1:5">
      <c r="A9" s="98">
        <v>2001</v>
      </c>
      <c r="B9" s="5">
        <v>1339</v>
      </c>
      <c r="C9" s="5">
        <v>7901</v>
      </c>
      <c r="D9" s="5">
        <v>41970</v>
      </c>
      <c r="E9" s="5">
        <v>51210</v>
      </c>
    </row>
    <row r="10" spans="1:5">
      <c r="A10" s="98">
        <v>2002</v>
      </c>
      <c r="B10" s="5">
        <v>1305</v>
      </c>
      <c r="C10" s="5">
        <v>7603</v>
      </c>
      <c r="D10" s="5">
        <v>38574</v>
      </c>
      <c r="E10" s="5">
        <v>47482</v>
      </c>
    </row>
    <row r="11" spans="1:5">
      <c r="A11" s="98">
        <v>2003</v>
      </c>
      <c r="B11" s="5">
        <v>1277</v>
      </c>
      <c r="C11" s="5">
        <v>7310</v>
      </c>
      <c r="D11" s="5">
        <v>34043</v>
      </c>
      <c r="E11" s="5">
        <v>42630</v>
      </c>
    </row>
    <row r="12" spans="1:5">
      <c r="A12" s="98">
        <v>2004</v>
      </c>
      <c r="B12" s="5">
        <v>1280</v>
      </c>
      <c r="C12" s="5">
        <v>7225</v>
      </c>
      <c r="D12" s="5">
        <v>30686</v>
      </c>
      <c r="E12" s="5">
        <v>39191</v>
      </c>
    </row>
    <row r="13" spans="1:5">
      <c r="A13" s="98">
        <v>2005</v>
      </c>
      <c r="B13" s="5">
        <v>1310</v>
      </c>
      <c r="C13" s="5">
        <v>7337</v>
      </c>
      <c r="D13" s="5">
        <v>28283</v>
      </c>
      <c r="E13" s="5">
        <v>36930</v>
      </c>
    </row>
    <row r="14" spans="1:5">
      <c r="A14" s="98">
        <v>2006</v>
      </c>
      <c r="B14" s="5">
        <v>1211</v>
      </c>
      <c r="C14" s="5">
        <v>7121</v>
      </c>
      <c r="D14" s="5">
        <v>25987</v>
      </c>
      <c r="E14" s="5">
        <v>34319</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F526A-E0D9-4EDC-8047-9A4AE58E94E5}">
  <sheetPr codeName="Munka29"/>
  <dimension ref="A1:I20"/>
  <sheetViews>
    <sheetView zoomScaleNormal="100" workbookViewId="0"/>
  </sheetViews>
  <sheetFormatPr defaultRowHeight="11.25"/>
  <cols>
    <col min="1" max="1" width="11.42578125" style="139" customWidth="1"/>
    <col min="2" max="9" width="9.5703125" style="139" customWidth="1"/>
    <col min="10" max="16384" width="9.140625" style="139"/>
  </cols>
  <sheetData>
    <row r="1" spans="1:9" ht="12" thickBot="1">
      <c r="A1" s="151" t="s">
        <v>454</v>
      </c>
      <c r="B1" s="151"/>
      <c r="C1" s="151"/>
      <c r="D1" s="151"/>
      <c r="E1" s="151"/>
      <c r="F1" s="151"/>
      <c r="G1" s="151"/>
      <c r="H1" s="151"/>
      <c r="I1" s="151"/>
    </row>
    <row r="2" spans="1:9" s="147" customFormat="1" ht="12.75" customHeight="1">
      <c r="A2" s="294" t="s">
        <v>282</v>
      </c>
      <c r="B2" s="292" t="s">
        <v>453</v>
      </c>
      <c r="C2" s="302" t="s">
        <v>452</v>
      </c>
      <c r="D2" s="308"/>
      <c r="E2" s="294"/>
      <c r="F2" s="302" t="s">
        <v>451</v>
      </c>
      <c r="G2" s="308"/>
      <c r="H2" s="308"/>
      <c r="I2" s="308"/>
    </row>
    <row r="3" spans="1:9" s="147" customFormat="1">
      <c r="A3" s="307"/>
      <c r="B3" s="293"/>
      <c r="C3" s="303"/>
      <c r="D3" s="309"/>
      <c r="E3" s="300"/>
      <c r="F3" s="303"/>
      <c r="G3" s="309"/>
      <c r="H3" s="309"/>
      <c r="I3" s="309"/>
    </row>
    <row r="4" spans="1:9" s="147" customFormat="1" ht="33.75">
      <c r="A4" s="300"/>
      <c r="B4" s="301"/>
      <c r="C4" s="149" t="s">
        <v>450</v>
      </c>
      <c r="D4" s="149" t="s">
        <v>449</v>
      </c>
      <c r="E4" s="150" t="s">
        <v>445</v>
      </c>
      <c r="F4" s="150" t="s">
        <v>448</v>
      </c>
      <c r="G4" s="149" t="s">
        <v>447</v>
      </c>
      <c r="H4" s="149" t="s">
        <v>446</v>
      </c>
      <c r="I4" s="148" t="s">
        <v>445</v>
      </c>
    </row>
    <row r="5" spans="1:9" s="145" customFormat="1">
      <c r="A5" s="287" t="s">
        <v>7</v>
      </c>
      <c r="B5" s="287"/>
      <c r="C5" s="287"/>
      <c r="D5" s="287"/>
      <c r="E5" s="287"/>
      <c r="F5" s="287"/>
      <c r="G5" s="287"/>
      <c r="H5" s="287"/>
      <c r="I5" s="287"/>
    </row>
    <row r="6" spans="1:9" s="145" customFormat="1">
      <c r="A6" s="141">
        <v>2000</v>
      </c>
      <c r="B6" s="146">
        <v>1064</v>
      </c>
      <c r="C6" s="146">
        <v>6388</v>
      </c>
      <c r="D6" s="146">
        <v>10041</v>
      </c>
      <c r="E6" s="146">
        <v>17493</v>
      </c>
      <c r="F6" s="146">
        <v>1200</v>
      </c>
      <c r="G6" s="146">
        <v>7653</v>
      </c>
      <c r="H6" s="146">
        <v>15045</v>
      </c>
      <c r="I6" s="146">
        <v>23898</v>
      </c>
    </row>
    <row r="7" spans="1:9">
      <c r="A7" s="143">
        <v>2001</v>
      </c>
      <c r="B7" s="142">
        <v>1132</v>
      </c>
      <c r="C7" s="142">
        <v>6673</v>
      </c>
      <c r="D7" s="142">
        <v>10700</v>
      </c>
      <c r="E7" s="142">
        <v>18505</v>
      </c>
      <c r="F7" s="142">
        <v>1239</v>
      </c>
      <c r="G7" s="142">
        <v>7920</v>
      </c>
      <c r="H7" s="142">
        <v>16229</v>
      </c>
      <c r="I7" s="142">
        <v>25388</v>
      </c>
    </row>
    <row r="8" spans="1:9">
      <c r="A8" s="143">
        <v>2002</v>
      </c>
      <c r="B8" s="142">
        <v>1264</v>
      </c>
      <c r="C8" s="142">
        <v>6982</v>
      </c>
      <c r="D8" s="142">
        <v>11440</v>
      </c>
      <c r="E8" s="142">
        <v>19686</v>
      </c>
      <c r="F8" s="142">
        <v>1429</v>
      </c>
      <c r="G8" s="142">
        <v>8360</v>
      </c>
      <c r="H8" s="142">
        <v>17618</v>
      </c>
      <c r="I8" s="142">
        <v>27407</v>
      </c>
    </row>
    <row r="9" spans="1:9">
      <c r="A9" s="143">
        <v>2003</v>
      </c>
      <c r="B9" s="142">
        <v>1135</v>
      </c>
      <c r="C9" s="142">
        <v>6904</v>
      </c>
      <c r="D9" s="142">
        <v>11937</v>
      </c>
      <c r="E9" s="142">
        <v>19976</v>
      </c>
      <c r="F9" s="142">
        <v>1326</v>
      </c>
      <c r="G9" s="142">
        <v>8299</v>
      </c>
      <c r="H9" s="142">
        <v>18328</v>
      </c>
      <c r="I9" s="142">
        <v>27953</v>
      </c>
    </row>
    <row r="10" spans="1:9">
      <c r="A10" s="143">
        <v>2004</v>
      </c>
      <c r="B10" s="142">
        <v>1168</v>
      </c>
      <c r="C10" s="142">
        <v>7111</v>
      </c>
      <c r="D10" s="142">
        <v>12678</v>
      </c>
      <c r="E10" s="142">
        <v>20957</v>
      </c>
      <c r="F10" s="142">
        <v>1296</v>
      </c>
      <c r="G10" s="142">
        <v>8523</v>
      </c>
      <c r="H10" s="142">
        <v>19531</v>
      </c>
      <c r="I10" s="142">
        <v>29350</v>
      </c>
    </row>
    <row r="11" spans="1:9">
      <c r="A11" s="141">
        <v>2005</v>
      </c>
      <c r="B11" s="142">
        <v>1139</v>
      </c>
      <c r="C11" s="142">
        <v>7010</v>
      </c>
      <c r="D11" s="142">
        <v>12628</v>
      </c>
      <c r="E11" s="142">
        <v>20777</v>
      </c>
      <c r="F11" s="142">
        <v>1278</v>
      </c>
      <c r="G11" s="142">
        <v>8320</v>
      </c>
      <c r="H11" s="142">
        <v>19185</v>
      </c>
      <c r="I11" s="142">
        <v>28783</v>
      </c>
    </row>
    <row r="12" spans="1:9">
      <c r="A12" s="141">
        <v>2006</v>
      </c>
      <c r="B12" s="142">
        <v>1173</v>
      </c>
      <c r="C12" s="142">
        <v>7075</v>
      </c>
      <c r="D12" s="142">
        <v>12729</v>
      </c>
      <c r="E12" s="142">
        <v>20977</v>
      </c>
      <c r="F12" s="142">
        <v>1303</v>
      </c>
      <c r="G12" s="142">
        <v>8431</v>
      </c>
      <c r="H12" s="142">
        <v>19546</v>
      </c>
      <c r="I12" s="142">
        <v>29280</v>
      </c>
    </row>
    <row r="13" spans="1:9">
      <c r="A13" s="288" t="s">
        <v>444</v>
      </c>
      <c r="B13" s="288"/>
      <c r="C13" s="288"/>
      <c r="D13" s="288"/>
      <c r="E13" s="288"/>
      <c r="F13" s="288"/>
      <c r="G13" s="288"/>
      <c r="H13" s="288"/>
      <c r="I13" s="288"/>
    </row>
    <row r="14" spans="1:9">
      <c r="A14" s="143">
        <v>2000</v>
      </c>
      <c r="B14" s="144">
        <v>114</v>
      </c>
      <c r="C14" s="144">
        <v>953</v>
      </c>
      <c r="D14" s="142">
        <v>2576</v>
      </c>
      <c r="E14" s="142">
        <v>3643</v>
      </c>
      <c r="F14" s="144">
        <v>124</v>
      </c>
      <c r="G14" s="142">
        <v>1032</v>
      </c>
      <c r="H14" s="142">
        <v>3303</v>
      </c>
      <c r="I14" s="142">
        <v>4459</v>
      </c>
    </row>
    <row r="15" spans="1:9">
      <c r="A15" s="143">
        <v>2001</v>
      </c>
      <c r="B15" s="144">
        <v>108</v>
      </c>
      <c r="C15" s="144">
        <v>974</v>
      </c>
      <c r="D15" s="142">
        <v>2841</v>
      </c>
      <c r="E15" s="142">
        <v>3923</v>
      </c>
      <c r="F15" s="144">
        <v>111</v>
      </c>
      <c r="G15" s="142">
        <v>1078</v>
      </c>
      <c r="H15" s="142">
        <v>3679</v>
      </c>
      <c r="I15" s="142">
        <v>4868</v>
      </c>
    </row>
    <row r="16" spans="1:9">
      <c r="A16" s="143">
        <v>2002</v>
      </c>
      <c r="B16" s="142">
        <v>101</v>
      </c>
      <c r="C16" s="142">
        <v>996</v>
      </c>
      <c r="D16" s="142">
        <v>3144</v>
      </c>
      <c r="E16" s="142">
        <v>4241</v>
      </c>
      <c r="F16" s="142">
        <v>108</v>
      </c>
      <c r="G16" s="142">
        <v>1088</v>
      </c>
      <c r="H16" s="142">
        <v>4082</v>
      </c>
      <c r="I16" s="142">
        <v>5278</v>
      </c>
    </row>
    <row r="17" spans="1:9">
      <c r="A17" s="143">
        <v>2003</v>
      </c>
      <c r="B17" s="142">
        <v>97</v>
      </c>
      <c r="C17" s="142">
        <v>1032</v>
      </c>
      <c r="D17" s="142">
        <v>3133</v>
      </c>
      <c r="E17" s="142">
        <v>4262</v>
      </c>
      <c r="F17" s="142">
        <v>98</v>
      </c>
      <c r="G17" s="142">
        <v>1140</v>
      </c>
      <c r="H17" s="142">
        <v>4068</v>
      </c>
      <c r="I17" s="142">
        <v>5306</v>
      </c>
    </row>
    <row r="18" spans="1:9">
      <c r="A18" s="143">
        <v>2004</v>
      </c>
      <c r="B18" s="142">
        <v>87</v>
      </c>
      <c r="C18" s="142">
        <v>1001</v>
      </c>
      <c r="D18" s="142">
        <v>3116</v>
      </c>
      <c r="E18" s="142">
        <v>4204</v>
      </c>
      <c r="F18" s="142">
        <v>93</v>
      </c>
      <c r="G18" s="142">
        <v>1079</v>
      </c>
      <c r="H18" s="142">
        <v>4071</v>
      </c>
      <c r="I18" s="142">
        <v>5243</v>
      </c>
    </row>
    <row r="19" spans="1:9">
      <c r="A19" s="141">
        <v>2005</v>
      </c>
      <c r="B19" s="142">
        <v>97</v>
      </c>
      <c r="C19" s="142">
        <v>984</v>
      </c>
      <c r="D19" s="142">
        <v>3061</v>
      </c>
      <c r="E19" s="142">
        <v>4142</v>
      </c>
      <c r="F19" s="142">
        <v>100</v>
      </c>
      <c r="G19" s="142">
        <v>1050</v>
      </c>
      <c r="H19" s="142">
        <v>3969</v>
      </c>
      <c r="I19" s="142">
        <v>5119</v>
      </c>
    </row>
    <row r="20" spans="1:9">
      <c r="A20" s="141">
        <v>2006</v>
      </c>
      <c r="B20" s="139">
        <v>97</v>
      </c>
      <c r="C20" s="140">
        <v>1053</v>
      </c>
      <c r="D20" s="140">
        <v>3061</v>
      </c>
      <c r="E20" s="140">
        <v>4211</v>
      </c>
      <c r="F20" s="139">
        <v>101</v>
      </c>
      <c r="G20" s="140">
        <v>1162</v>
      </c>
      <c r="H20" s="140">
        <v>4005</v>
      </c>
      <c r="I20" s="140">
        <v>5268</v>
      </c>
    </row>
  </sheetData>
  <mergeCells count="6">
    <mergeCell ref="A5:I5"/>
    <mergeCell ref="A13:I13"/>
    <mergeCell ref="B2:B4"/>
    <mergeCell ref="A2:A4"/>
    <mergeCell ref="C2:E3"/>
    <mergeCell ref="F2:I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BE91-0F5E-484D-AFE3-2F739F8C32AD}">
  <sheetPr codeName="Munka30"/>
  <dimension ref="A1:G10"/>
  <sheetViews>
    <sheetView zoomScaleNormal="100" workbookViewId="0"/>
  </sheetViews>
  <sheetFormatPr defaultRowHeight="11.25"/>
  <cols>
    <col min="1" max="1" width="13.42578125" style="139" customWidth="1"/>
    <col min="2" max="2" width="12.85546875" style="139" customWidth="1"/>
    <col min="3" max="6" width="12.42578125" style="139" customWidth="1"/>
    <col min="7" max="7" width="12" style="139" customWidth="1"/>
    <col min="8" max="16384" width="9.140625" style="139"/>
  </cols>
  <sheetData>
    <row r="1" spans="1:7" ht="12" thickBot="1">
      <c r="A1" s="151" t="s">
        <v>462</v>
      </c>
      <c r="B1" s="158"/>
      <c r="C1" s="158"/>
      <c r="D1" s="158"/>
      <c r="E1" s="158"/>
      <c r="F1" s="158"/>
      <c r="G1" s="158"/>
    </row>
    <row r="2" spans="1:7" s="147" customFormat="1">
      <c r="A2" s="294" t="s">
        <v>282</v>
      </c>
      <c r="B2" s="292" t="s">
        <v>461</v>
      </c>
      <c r="C2" s="297" t="s">
        <v>460</v>
      </c>
      <c r="D2" s="298"/>
      <c r="E2" s="298"/>
      <c r="F2" s="315"/>
      <c r="G2" s="302" t="s">
        <v>459</v>
      </c>
    </row>
    <row r="3" spans="1:7" s="147" customFormat="1" ht="33.75">
      <c r="A3" s="307"/>
      <c r="B3" s="301"/>
      <c r="C3" s="157" t="s">
        <v>458</v>
      </c>
      <c r="D3" s="150" t="s">
        <v>457</v>
      </c>
      <c r="E3" s="156" t="s">
        <v>456</v>
      </c>
      <c r="F3" s="150" t="s">
        <v>455</v>
      </c>
      <c r="G3" s="303"/>
    </row>
    <row r="4" spans="1:7">
      <c r="A4" s="155">
        <v>2000</v>
      </c>
      <c r="B4" s="154">
        <v>2062</v>
      </c>
      <c r="C4" s="154">
        <v>974</v>
      </c>
      <c r="D4" s="146">
        <v>77</v>
      </c>
      <c r="E4" s="154">
        <v>660</v>
      </c>
      <c r="F4" s="146">
        <v>235</v>
      </c>
      <c r="G4" s="153">
        <v>11.8</v>
      </c>
    </row>
    <row r="5" spans="1:7">
      <c r="A5" s="143">
        <v>2001</v>
      </c>
      <c r="B5" s="142">
        <v>2138</v>
      </c>
      <c r="C5" s="142">
        <v>1104</v>
      </c>
      <c r="D5" s="142">
        <v>65</v>
      </c>
      <c r="E5" s="142">
        <v>611</v>
      </c>
      <c r="F5" s="142">
        <v>210</v>
      </c>
      <c r="G5" s="152">
        <v>11.6</v>
      </c>
    </row>
    <row r="6" spans="1:7">
      <c r="A6" s="143">
        <v>2002</v>
      </c>
      <c r="B6" s="142">
        <v>2440</v>
      </c>
      <c r="C6" s="142">
        <v>1380</v>
      </c>
      <c r="D6" s="142">
        <v>87</v>
      </c>
      <c r="E6" s="142">
        <v>619</v>
      </c>
      <c r="F6" s="142">
        <v>231</v>
      </c>
      <c r="G6" s="152">
        <v>12.4</v>
      </c>
    </row>
    <row r="7" spans="1:7">
      <c r="A7" s="143">
        <v>2003</v>
      </c>
      <c r="B7" s="142">
        <v>2450</v>
      </c>
      <c r="C7" s="142">
        <v>1457</v>
      </c>
      <c r="D7" s="142">
        <v>77</v>
      </c>
      <c r="E7" s="142">
        <v>566</v>
      </c>
      <c r="F7" s="142">
        <v>211</v>
      </c>
      <c r="G7" s="152">
        <v>12.3</v>
      </c>
    </row>
    <row r="8" spans="1:7">
      <c r="A8" s="143">
        <v>2004</v>
      </c>
      <c r="B8" s="142">
        <v>2909</v>
      </c>
      <c r="C8" s="142">
        <v>1700</v>
      </c>
      <c r="D8" s="142">
        <v>110</v>
      </c>
      <c r="E8" s="142">
        <v>682</v>
      </c>
      <c r="F8" s="142">
        <v>243</v>
      </c>
      <c r="G8" s="152">
        <v>13.9</v>
      </c>
    </row>
    <row r="9" spans="1:7">
      <c r="A9" s="141">
        <v>2005</v>
      </c>
      <c r="B9" s="142">
        <v>2583</v>
      </c>
      <c r="C9" s="142">
        <v>1545</v>
      </c>
      <c r="D9" s="142">
        <v>84</v>
      </c>
      <c r="E9" s="142">
        <v>434</v>
      </c>
      <c r="F9" s="142">
        <v>202</v>
      </c>
      <c r="G9" s="152">
        <f>B9/20777*100</f>
        <v>12.432016171728353</v>
      </c>
    </row>
    <row r="10" spans="1:7">
      <c r="A10" s="141">
        <v>2006</v>
      </c>
      <c r="B10" s="142">
        <v>2773</v>
      </c>
      <c r="C10" s="142">
        <v>1675</v>
      </c>
      <c r="D10" s="142">
        <v>92</v>
      </c>
      <c r="E10" s="142">
        <v>614</v>
      </c>
      <c r="F10" s="142">
        <v>220</v>
      </c>
      <c r="G10" s="152">
        <v>13.2</v>
      </c>
    </row>
  </sheetData>
  <mergeCells count="4">
    <mergeCell ref="A2:A3"/>
    <mergeCell ref="C2:F2"/>
    <mergeCell ref="G2:G3"/>
    <mergeCell ref="B2:B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93E1C-4D40-4306-9364-B3CE1E9FF087}">
  <sheetPr codeName="Munka31"/>
  <dimension ref="A1:E38"/>
  <sheetViews>
    <sheetView zoomScaleNormal="100" workbookViewId="0"/>
  </sheetViews>
  <sheetFormatPr defaultRowHeight="11.25"/>
  <cols>
    <col min="1" max="1" width="23.42578125" style="139" customWidth="1"/>
    <col min="2" max="5" width="9.7109375" style="139" customWidth="1"/>
    <col min="6" max="16384" width="9.140625" style="139"/>
  </cols>
  <sheetData>
    <row r="1" spans="1:5" ht="12" thickBot="1">
      <c r="A1" s="151" t="s">
        <v>495</v>
      </c>
      <c r="B1" s="151"/>
      <c r="C1" s="151"/>
      <c r="D1" s="151"/>
      <c r="E1" s="151"/>
    </row>
    <row r="2" spans="1:5" s="147" customFormat="1">
      <c r="A2" s="294" t="s">
        <v>13</v>
      </c>
      <c r="B2" s="297" t="s">
        <v>452</v>
      </c>
      <c r="C2" s="315"/>
      <c r="D2" s="316" t="s">
        <v>494</v>
      </c>
      <c r="E2" s="297"/>
    </row>
    <row r="3" spans="1:5" s="147" customFormat="1" ht="22.5">
      <c r="A3" s="300"/>
      <c r="B3" s="149" t="s">
        <v>284</v>
      </c>
      <c r="C3" s="149" t="s">
        <v>493</v>
      </c>
      <c r="D3" s="149" t="s">
        <v>284</v>
      </c>
      <c r="E3" s="172" t="s">
        <v>493</v>
      </c>
    </row>
    <row r="4" spans="1:5">
      <c r="A4" s="287" t="s">
        <v>492</v>
      </c>
      <c r="B4" s="287"/>
      <c r="C4" s="287"/>
      <c r="D4" s="287"/>
      <c r="E4" s="287"/>
    </row>
    <row r="5" spans="1:5" s="145" customFormat="1">
      <c r="A5" s="171" t="s">
        <v>491</v>
      </c>
      <c r="B5" s="146">
        <v>11344</v>
      </c>
      <c r="C5" s="146">
        <v>2490</v>
      </c>
      <c r="D5" s="153">
        <v>54.078276207274634</v>
      </c>
      <c r="E5" s="153">
        <v>59.130847779624794</v>
      </c>
    </row>
    <row r="6" spans="1:5">
      <c r="A6" s="162" t="s">
        <v>490</v>
      </c>
      <c r="B6" s="142">
        <v>445</v>
      </c>
      <c r="C6" s="142">
        <v>106</v>
      </c>
      <c r="D6" s="153">
        <v>2.1213710254087812</v>
      </c>
      <c r="E6" s="153">
        <v>2.5172168131085253</v>
      </c>
    </row>
    <row r="7" spans="1:5">
      <c r="A7" s="162" t="s">
        <v>489</v>
      </c>
      <c r="B7" s="142">
        <v>2719</v>
      </c>
      <c r="C7" s="142">
        <v>243</v>
      </c>
      <c r="D7" s="153">
        <v>12.961815321542641</v>
      </c>
      <c r="E7" s="153">
        <v>5.770600807409167</v>
      </c>
    </row>
    <row r="8" spans="1:5" ht="22.5">
      <c r="A8" s="164" t="s">
        <v>488</v>
      </c>
      <c r="B8" s="146">
        <v>2409</v>
      </c>
      <c r="C8" s="146">
        <v>108</v>
      </c>
      <c r="D8" s="153">
        <v>11.484006292606187</v>
      </c>
      <c r="E8" s="153">
        <v>2.5647114699596294</v>
      </c>
    </row>
    <row r="9" spans="1:5">
      <c r="A9" s="162" t="s">
        <v>487</v>
      </c>
      <c r="B9" s="142">
        <v>24</v>
      </c>
      <c r="C9" s="142"/>
      <c r="D9" s="153">
        <v>0.11441102159508033</v>
      </c>
      <c r="E9" s="153">
        <v>0</v>
      </c>
    </row>
    <row r="10" spans="1:5">
      <c r="A10" s="170" t="s">
        <v>486</v>
      </c>
      <c r="B10" s="142">
        <v>3491</v>
      </c>
      <c r="C10" s="142">
        <v>1174</v>
      </c>
      <c r="D10" s="153">
        <v>16.64203651618439</v>
      </c>
      <c r="E10" s="153">
        <v>27.879363571598191</v>
      </c>
    </row>
    <row r="11" spans="1:5">
      <c r="A11" s="162" t="s">
        <v>485</v>
      </c>
      <c r="B11" s="142">
        <v>545</v>
      </c>
      <c r="C11" s="142">
        <v>90</v>
      </c>
      <c r="D11" s="153">
        <v>2.5980836153882825</v>
      </c>
      <c r="E11" s="153">
        <v>2.1372595582996912</v>
      </c>
    </row>
    <row r="12" spans="1:5" s="145" customFormat="1">
      <c r="A12" s="161" t="s">
        <v>7</v>
      </c>
      <c r="B12" s="160">
        <f>SUM(B5:B11)</f>
        <v>20977</v>
      </c>
      <c r="C12" s="160">
        <v>4211</v>
      </c>
      <c r="D12" s="159">
        <v>100</v>
      </c>
      <c r="E12" s="159">
        <v>100</v>
      </c>
    </row>
    <row r="13" spans="1:5">
      <c r="A13" s="288" t="s">
        <v>484</v>
      </c>
      <c r="B13" s="288"/>
      <c r="C13" s="288"/>
      <c r="D13" s="288"/>
      <c r="E13" s="288"/>
    </row>
    <row r="14" spans="1:5">
      <c r="A14" s="169" t="s">
        <v>483</v>
      </c>
      <c r="B14" s="146">
        <v>5605</v>
      </c>
      <c r="C14" s="146">
        <v>489</v>
      </c>
      <c r="D14" s="153">
        <v>26.719740668351051</v>
      </c>
      <c r="E14" s="153">
        <v>11.61244360009499</v>
      </c>
    </row>
    <row r="15" spans="1:5">
      <c r="A15" s="162" t="s">
        <v>20</v>
      </c>
      <c r="D15" s="153"/>
      <c r="E15" s="153"/>
    </row>
    <row r="16" spans="1:5" ht="22.5">
      <c r="A16" s="166" t="s">
        <v>482</v>
      </c>
      <c r="B16" s="142">
        <v>4354</v>
      </c>
      <c r="C16" s="142">
        <v>368</v>
      </c>
      <c r="D16" s="153">
        <v>20.756066167707491</v>
      </c>
      <c r="E16" s="153">
        <v>8.7390168606031828</v>
      </c>
    </row>
    <row r="17" spans="1:5" ht="22.5">
      <c r="A17" s="166" t="s">
        <v>481</v>
      </c>
      <c r="B17" s="142">
        <v>352</v>
      </c>
      <c r="C17" s="139">
        <v>28</v>
      </c>
      <c r="D17" s="153">
        <v>1.6780283167278447</v>
      </c>
      <c r="E17" s="153">
        <v>0.66492519591545951</v>
      </c>
    </row>
    <row r="18" spans="1:5" ht="22.5">
      <c r="A18" s="166" t="s">
        <v>480</v>
      </c>
      <c r="B18" s="139">
        <v>461</v>
      </c>
      <c r="C18" s="139">
        <v>23</v>
      </c>
      <c r="D18" s="153">
        <v>2.1976450398055016</v>
      </c>
      <c r="E18" s="153">
        <v>0.54618855378769893</v>
      </c>
    </row>
    <row r="19" spans="1:5" ht="22.5">
      <c r="A19" s="164" t="s">
        <v>479</v>
      </c>
      <c r="B19" s="146">
        <v>1102</v>
      </c>
      <c r="C19" s="146">
        <v>113</v>
      </c>
      <c r="D19" s="153">
        <v>5.2533727415741049</v>
      </c>
      <c r="E19" s="153">
        <v>2.6834481120873903</v>
      </c>
    </row>
    <row r="20" spans="1:5">
      <c r="A20" s="162" t="s">
        <v>478</v>
      </c>
      <c r="B20" s="142">
        <v>4642</v>
      </c>
      <c r="C20" s="142">
        <v>1194</v>
      </c>
      <c r="D20" s="153">
        <v>22.128998426848455</v>
      </c>
      <c r="E20" s="153">
        <v>28.354310140109241</v>
      </c>
    </row>
    <row r="21" spans="1:5">
      <c r="A21" s="162" t="s">
        <v>20</v>
      </c>
      <c r="B21" s="142"/>
      <c r="C21" s="142"/>
      <c r="D21" s="153"/>
      <c r="E21" s="153"/>
    </row>
    <row r="22" spans="1:5">
      <c r="A22" s="169" t="s">
        <v>477</v>
      </c>
      <c r="B22" s="142">
        <v>2987</v>
      </c>
      <c r="C22" s="142">
        <v>681</v>
      </c>
      <c r="D22" s="153">
        <v>14.239405062687705</v>
      </c>
      <c r="E22" s="153">
        <v>16.171930657800999</v>
      </c>
    </row>
    <row r="23" spans="1:5">
      <c r="A23" s="169" t="s">
        <v>476</v>
      </c>
      <c r="B23" s="142">
        <v>620</v>
      </c>
      <c r="C23" s="142">
        <v>220</v>
      </c>
      <c r="D23" s="153">
        <v>2.9556180578729085</v>
      </c>
      <c r="E23" s="153">
        <v>5.224412253621467</v>
      </c>
    </row>
    <row r="24" spans="1:5" ht="33.75">
      <c r="A24" s="168" t="s">
        <v>475</v>
      </c>
      <c r="B24" s="142">
        <v>4838</v>
      </c>
      <c r="C24" s="142">
        <v>989</v>
      </c>
      <c r="D24" s="167">
        <v>23.063355103208274</v>
      </c>
      <c r="E24" s="167">
        <v>23.486107812871051</v>
      </c>
    </row>
    <row r="25" spans="1:5">
      <c r="A25" s="162" t="s">
        <v>20</v>
      </c>
      <c r="B25" s="142"/>
      <c r="C25" s="144"/>
      <c r="D25" s="167"/>
      <c r="E25" s="153"/>
    </row>
    <row r="26" spans="1:5">
      <c r="A26" s="165" t="s">
        <v>474</v>
      </c>
      <c r="B26" s="142">
        <v>1404</v>
      </c>
      <c r="C26" s="144">
        <v>230</v>
      </c>
      <c r="D26" s="167">
        <v>6.6930447633121988</v>
      </c>
      <c r="E26" s="153">
        <v>5.4618855378769888</v>
      </c>
    </row>
    <row r="27" spans="1:5" ht="22.5">
      <c r="A27" s="166" t="s">
        <v>473</v>
      </c>
      <c r="B27" s="139">
        <v>627</v>
      </c>
      <c r="C27" s="144">
        <v>13</v>
      </c>
      <c r="D27" s="153">
        <v>2.9889879391714733</v>
      </c>
      <c r="E27" s="153">
        <v>0.30871526953217765</v>
      </c>
    </row>
    <row r="28" spans="1:5">
      <c r="A28" s="165" t="s">
        <v>472</v>
      </c>
      <c r="B28" s="142">
        <v>1171</v>
      </c>
      <c r="C28" s="144">
        <v>264</v>
      </c>
      <c r="D28" s="153">
        <v>5.5823044286599606</v>
      </c>
      <c r="E28" s="153">
        <v>6.2692947043457607</v>
      </c>
    </row>
    <row r="29" spans="1:5" ht="22.5">
      <c r="A29" s="164" t="s">
        <v>471</v>
      </c>
      <c r="B29" s="142">
        <v>473</v>
      </c>
      <c r="C29" s="144">
        <v>254</v>
      </c>
      <c r="D29" s="153">
        <v>2.2548505506030416</v>
      </c>
      <c r="E29" s="153">
        <v>6.0318214200902398</v>
      </c>
    </row>
    <row r="30" spans="1:5">
      <c r="A30" s="162" t="s">
        <v>470</v>
      </c>
      <c r="B30" s="142">
        <v>51</v>
      </c>
      <c r="C30" s="163">
        <v>1</v>
      </c>
      <c r="D30" s="153">
        <v>0.24312342088954569</v>
      </c>
      <c r="E30" s="153">
        <v>2.3747328425552126E-2</v>
      </c>
    </row>
    <row r="31" spans="1:5">
      <c r="A31" s="162" t="s">
        <v>469</v>
      </c>
      <c r="B31" s="142">
        <v>2435</v>
      </c>
      <c r="C31" s="144">
        <v>495</v>
      </c>
      <c r="D31" s="153">
        <v>11.607951566000859</v>
      </c>
      <c r="E31" s="153">
        <v>11.754927570648302</v>
      </c>
    </row>
    <row r="32" spans="1:5">
      <c r="A32" s="162" t="s">
        <v>468</v>
      </c>
      <c r="B32" s="142">
        <v>19146</v>
      </c>
      <c r="C32" s="142">
        <v>3535</v>
      </c>
      <c r="D32" s="153">
        <v>91.271392477475331</v>
      </c>
      <c r="E32" s="153">
        <v>83.946805984326772</v>
      </c>
    </row>
    <row r="33" spans="1:5">
      <c r="A33" s="162" t="s">
        <v>467</v>
      </c>
      <c r="B33" s="142">
        <v>80</v>
      </c>
      <c r="C33" s="139">
        <v>9</v>
      </c>
      <c r="D33" s="153">
        <v>0.38137007198360107</v>
      </c>
      <c r="E33" s="153">
        <v>0.21372595582996914</v>
      </c>
    </row>
    <row r="34" spans="1:5">
      <c r="A34" s="162" t="s">
        <v>466</v>
      </c>
      <c r="B34" s="142">
        <v>27</v>
      </c>
      <c r="C34" s="139">
        <v>4</v>
      </c>
      <c r="D34" s="153">
        <v>0.12871239929446537</v>
      </c>
      <c r="E34" s="153">
        <v>9.4989313702208505E-2</v>
      </c>
    </row>
    <row r="35" spans="1:5">
      <c r="A35" s="162" t="s">
        <v>465</v>
      </c>
      <c r="B35" s="142">
        <v>1587</v>
      </c>
      <c r="C35" s="144">
        <v>652</v>
      </c>
      <c r="D35" s="153">
        <v>7.5654288029746874</v>
      </c>
      <c r="E35" s="153">
        <v>15.483258133459984</v>
      </c>
    </row>
    <row r="36" spans="1:5">
      <c r="A36" s="162" t="s">
        <v>464</v>
      </c>
      <c r="B36" s="142">
        <v>24</v>
      </c>
      <c r="C36" s="144">
        <v>10</v>
      </c>
      <c r="D36" s="153">
        <v>0.11441102159508033</v>
      </c>
      <c r="E36" s="153">
        <v>0.23747328425552128</v>
      </c>
    </row>
    <row r="37" spans="1:5">
      <c r="A37" s="162" t="s">
        <v>463</v>
      </c>
      <c r="B37" s="142">
        <v>113</v>
      </c>
      <c r="C37" s="142">
        <v>1</v>
      </c>
      <c r="D37" s="153">
        <v>0.53868522667683649</v>
      </c>
      <c r="E37" s="153">
        <v>2.3747328425552126E-2</v>
      </c>
    </row>
    <row r="38" spans="1:5" s="145" customFormat="1">
      <c r="A38" s="161" t="s">
        <v>7</v>
      </c>
      <c r="B38" s="160">
        <v>20977</v>
      </c>
      <c r="C38" s="160">
        <v>4211</v>
      </c>
      <c r="D38" s="159">
        <v>100</v>
      </c>
      <c r="E38" s="159">
        <v>100</v>
      </c>
    </row>
  </sheetData>
  <mergeCells count="5">
    <mergeCell ref="A4:E4"/>
    <mergeCell ref="A13:E13"/>
    <mergeCell ref="B2:C2"/>
    <mergeCell ref="D2:E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E82E2-54D2-4228-BB3D-193A66E56544}">
  <sheetPr codeName="Munka32"/>
  <dimension ref="A1:E15"/>
  <sheetViews>
    <sheetView zoomScaleNormal="100" workbookViewId="0"/>
  </sheetViews>
  <sheetFormatPr defaultRowHeight="11.25"/>
  <cols>
    <col min="1" max="1" width="18.42578125" style="139" customWidth="1"/>
    <col min="2" max="3" width="12.85546875" style="139" customWidth="1"/>
    <col min="4" max="5" width="12.7109375" style="139" customWidth="1"/>
    <col min="6" max="16384" width="9.140625" style="139"/>
  </cols>
  <sheetData>
    <row r="1" spans="1:5" ht="12" thickBot="1">
      <c r="A1" s="63" t="s">
        <v>507</v>
      </c>
      <c r="B1" s="181"/>
      <c r="C1" s="181"/>
      <c r="D1" s="181"/>
      <c r="E1" s="181"/>
    </row>
    <row r="2" spans="1:5" s="147" customFormat="1">
      <c r="A2" s="294" t="s">
        <v>506</v>
      </c>
      <c r="B2" s="297" t="s">
        <v>452</v>
      </c>
      <c r="C2" s="315"/>
      <c r="D2" s="316" t="s">
        <v>494</v>
      </c>
      <c r="E2" s="297"/>
    </row>
    <row r="3" spans="1:5" s="147" customFormat="1" ht="22.5">
      <c r="A3" s="300"/>
      <c r="B3" s="149" t="s">
        <v>284</v>
      </c>
      <c r="C3" s="150" t="s">
        <v>493</v>
      </c>
      <c r="D3" s="156" t="s">
        <v>284</v>
      </c>
      <c r="E3" s="180" t="s">
        <v>493</v>
      </c>
    </row>
    <row r="4" spans="1:5">
      <c r="A4" s="139" t="s">
        <v>505</v>
      </c>
      <c r="B4" s="177">
        <v>13365</v>
      </c>
      <c r="C4" s="177">
        <v>2722</v>
      </c>
      <c r="D4" s="179">
        <f t="shared" ref="D4:D15" si="0">B4/20977*100</f>
        <v>63.712637650760364</v>
      </c>
      <c r="E4" s="178">
        <f t="shared" ref="E4:E15" si="1">C4/4211*100</f>
        <v>64.640227974352882</v>
      </c>
    </row>
    <row r="5" spans="1:5">
      <c r="A5" s="139" t="s">
        <v>504</v>
      </c>
      <c r="B5" s="177">
        <v>875</v>
      </c>
      <c r="C5" s="177">
        <v>173</v>
      </c>
      <c r="D5" s="176">
        <f t="shared" si="0"/>
        <v>4.1712351623206372</v>
      </c>
      <c r="E5" s="153">
        <f t="shared" si="1"/>
        <v>4.1082878176205178</v>
      </c>
    </row>
    <row r="6" spans="1:5">
      <c r="A6" s="162" t="s">
        <v>503</v>
      </c>
      <c r="B6" s="142">
        <v>1987</v>
      </c>
      <c r="C6" s="142">
        <v>281</v>
      </c>
      <c r="D6" s="176">
        <f t="shared" si="0"/>
        <v>9.4722791628926917</v>
      </c>
      <c r="E6" s="153">
        <f t="shared" si="1"/>
        <v>6.6729992875801472</v>
      </c>
    </row>
    <row r="7" spans="1:5">
      <c r="A7" s="139" t="s">
        <v>502</v>
      </c>
      <c r="B7" s="177">
        <v>204</v>
      </c>
      <c r="C7" s="177">
        <v>57</v>
      </c>
      <c r="D7" s="176">
        <f t="shared" si="0"/>
        <v>0.97249368355818278</v>
      </c>
      <c r="E7" s="153">
        <f t="shared" si="1"/>
        <v>1.3535977202564711</v>
      </c>
    </row>
    <row r="8" spans="1:5">
      <c r="A8" s="139" t="s">
        <v>501</v>
      </c>
      <c r="B8" s="177">
        <v>18</v>
      </c>
      <c r="C8" s="177">
        <v>13</v>
      </c>
      <c r="D8" s="176">
        <f t="shared" si="0"/>
        <v>8.580826619631024E-2</v>
      </c>
      <c r="E8" s="153">
        <f t="shared" si="1"/>
        <v>0.30871526953217765</v>
      </c>
    </row>
    <row r="9" spans="1:5">
      <c r="A9" s="139" t="s">
        <v>500</v>
      </c>
      <c r="B9" s="177">
        <v>1712</v>
      </c>
      <c r="C9" s="177">
        <v>173</v>
      </c>
      <c r="D9" s="176">
        <f t="shared" si="0"/>
        <v>8.1613195404490639</v>
      </c>
      <c r="E9" s="153">
        <f t="shared" si="1"/>
        <v>4.1082878176205178</v>
      </c>
    </row>
    <row r="10" spans="1:5">
      <c r="A10" s="139" t="s">
        <v>499</v>
      </c>
      <c r="B10" s="177">
        <v>901</v>
      </c>
      <c r="C10" s="177">
        <v>123</v>
      </c>
      <c r="D10" s="176">
        <f t="shared" si="0"/>
        <v>4.2951804357153076</v>
      </c>
      <c r="E10" s="153">
        <f t="shared" si="1"/>
        <v>2.9209213963429117</v>
      </c>
    </row>
    <row r="11" spans="1:5">
      <c r="A11" s="139" t="s">
        <v>498</v>
      </c>
      <c r="B11" s="177">
        <v>193</v>
      </c>
      <c r="C11" s="177">
        <v>6</v>
      </c>
      <c r="D11" s="176">
        <f t="shared" si="0"/>
        <v>0.92005529866043767</v>
      </c>
      <c r="E11" s="153">
        <f t="shared" si="1"/>
        <v>0.14248397055331277</v>
      </c>
    </row>
    <row r="12" spans="1:5">
      <c r="A12" s="139" t="s">
        <v>497</v>
      </c>
      <c r="B12" s="177">
        <v>1587</v>
      </c>
      <c r="C12" s="177">
        <v>652</v>
      </c>
      <c r="D12" s="176">
        <f t="shared" si="0"/>
        <v>7.5654288029746874</v>
      </c>
      <c r="E12" s="153">
        <f t="shared" si="1"/>
        <v>15.483258133459984</v>
      </c>
    </row>
    <row r="13" spans="1:5">
      <c r="A13" s="139" t="s">
        <v>496</v>
      </c>
      <c r="B13" s="177">
        <v>24</v>
      </c>
      <c r="C13" s="177">
        <v>10</v>
      </c>
      <c r="D13" s="176">
        <f t="shared" si="0"/>
        <v>0.11441102159508033</v>
      </c>
      <c r="E13" s="153">
        <f t="shared" si="1"/>
        <v>0.23747328425552128</v>
      </c>
    </row>
    <row r="14" spans="1:5">
      <c r="A14" s="139" t="s">
        <v>66</v>
      </c>
      <c r="B14" s="177">
        <v>111</v>
      </c>
      <c r="C14" s="177">
        <v>1</v>
      </c>
      <c r="D14" s="176">
        <f t="shared" si="0"/>
        <v>0.52915097487724649</v>
      </c>
      <c r="E14" s="153">
        <f t="shared" si="1"/>
        <v>2.3747328425552126E-2</v>
      </c>
    </row>
    <row r="15" spans="1:5">
      <c r="A15" s="175" t="s">
        <v>7</v>
      </c>
      <c r="B15" s="174">
        <f>SUM(B4:B14)</f>
        <v>20977</v>
      </c>
      <c r="C15" s="174">
        <f>SUM(C4:C14)</f>
        <v>4211</v>
      </c>
      <c r="D15" s="173">
        <f t="shared" si="0"/>
        <v>100</v>
      </c>
      <c r="E15" s="159">
        <f t="shared" si="1"/>
        <v>100</v>
      </c>
    </row>
  </sheetData>
  <mergeCells count="3">
    <mergeCell ref="B2:C2"/>
    <mergeCell ref="D2:E2"/>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4B4-FFD2-4188-B2E4-0896310BE64E}">
  <sheetPr codeName="Munka33"/>
  <dimension ref="A1:E19"/>
  <sheetViews>
    <sheetView zoomScaleNormal="100" workbookViewId="0"/>
  </sheetViews>
  <sheetFormatPr defaultRowHeight="11.25"/>
  <cols>
    <col min="1" max="1" width="15.5703125" style="139" customWidth="1"/>
    <col min="2" max="5" width="14.28515625" style="139" customWidth="1"/>
    <col min="6" max="16384" width="9.140625" style="139"/>
  </cols>
  <sheetData>
    <row r="1" spans="1:5" ht="12" thickBot="1">
      <c r="A1" s="151" t="s">
        <v>524</v>
      </c>
      <c r="B1" s="151"/>
      <c r="C1" s="151"/>
      <c r="D1" s="151"/>
      <c r="E1" s="151"/>
    </row>
    <row r="2" spans="1:5" s="147" customFormat="1">
      <c r="A2" s="294" t="s">
        <v>523</v>
      </c>
      <c r="B2" s="302" t="s">
        <v>522</v>
      </c>
      <c r="C2" s="311"/>
      <c r="D2" s="317" t="s">
        <v>494</v>
      </c>
      <c r="E2" s="298"/>
    </row>
    <row r="3" spans="1:5" s="147" customFormat="1" ht="22.5">
      <c r="A3" s="300"/>
      <c r="B3" s="150" t="s">
        <v>284</v>
      </c>
      <c r="C3" s="150" t="s">
        <v>493</v>
      </c>
      <c r="D3" s="149" t="s">
        <v>284</v>
      </c>
      <c r="E3" s="180" t="s">
        <v>493</v>
      </c>
    </row>
    <row r="4" spans="1:5">
      <c r="A4" s="182" t="s">
        <v>521</v>
      </c>
      <c r="B4" s="146">
        <v>2915</v>
      </c>
      <c r="C4" s="146">
        <v>636</v>
      </c>
      <c r="D4" s="153">
        <f t="shared" ref="D4:E11" si="0">B4/B$11*100</f>
        <v>13.896171997902465</v>
      </c>
      <c r="E4" s="178">
        <f t="shared" si="0"/>
        <v>15.103300878651153</v>
      </c>
    </row>
    <row r="5" spans="1:5">
      <c r="A5" s="162" t="s">
        <v>520</v>
      </c>
      <c r="B5" s="142">
        <v>2837</v>
      </c>
      <c r="C5" s="142">
        <v>636</v>
      </c>
      <c r="D5" s="153">
        <f t="shared" si="0"/>
        <v>13.524336177718455</v>
      </c>
      <c r="E5" s="153">
        <f t="shared" si="0"/>
        <v>15.103300878651153</v>
      </c>
    </row>
    <row r="6" spans="1:5">
      <c r="A6" s="162" t="s">
        <v>519</v>
      </c>
      <c r="B6" s="142">
        <v>2790</v>
      </c>
      <c r="C6" s="142">
        <v>611</v>
      </c>
      <c r="D6" s="153">
        <f t="shared" si="0"/>
        <v>13.300281260428088</v>
      </c>
      <c r="E6" s="153">
        <f t="shared" si="0"/>
        <v>14.509617668012348</v>
      </c>
    </row>
    <row r="7" spans="1:5">
      <c r="A7" s="162" t="s">
        <v>518</v>
      </c>
      <c r="B7" s="142">
        <v>2952</v>
      </c>
      <c r="C7" s="142">
        <v>655</v>
      </c>
      <c r="D7" s="153">
        <f t="shared" si="0"/>
        <v>14.072555656194879</v>
      </c>
      <c r="E7" s="153">
        <f t="shared" si="0"/>
        <v>15.554500118736641</v>
      </c>
    </row>
    <row r="8" spans="1:5">
      <c r="A8" s="162" t="s">
        <v>517</v>
      </c>
      <c r="B8" s="142">
        <v>3527</v>
      </c>
      <c r="C8" s="142">
        <v>712</v>
      </c>
      <c r="D8" s="153">
        <f t="shared" si="0"/>
        <v>16.813653048577013</v>
      </c>
      <c r="E8" s="153">
        <f t="shared" si="0"/>
        <v>16.908097838993115</v>
      </c>
    </row>
    <row r="9" spans="1:5">
      <c r="A9" s="162" t="s">
        <v>516</v>
      </c>
      <c r="B9" s="142">
        <v>3273</v>
      </c>
      <c r="C9" s="142">
        <v>539</v>
      </c>
      <c r="D9" s="153">
        <f t="shared" si="0"/>
        <v>15.602803070029077</v>
      </c>
      <c r="E9" s="153">
        <f t="shared" si="0"/>
        <v>12.799810021372595</v>
      </c>
    </row>
    <row r="10" spans="1:5">
      <c r="A10" s="162" t="s">
        <v>515</v>
      </c>
      <c r="B10" s="142">
        <v>2683</v>
      </c>
      <c r="C10" s="142">
        <v>422</v>
      </c>
      <c r="D10" s="153">
        <f t="shared" si="0"/>
        <v>12.79019878915002</v>
      </c>
      <c r="E10" s="153">
        <f t="shared" si="0"/>
        <v>10.021372595582998</v>
      </c>
    </row>
    <row r="11" spans="1:5">
      <c r="A11" s="161" t="s">
        <v>7</v>
      </c>
      <c r="B11" s="160">
        <f>SUM(B4:B10)</f>
        <v>20977</v>
      </c>
      <c r="C11" s="160">
        <f>SUM(C4:C10)</f>
        <v>4211</v>
      </c>
      <c r="D11" s="159">
        <f t="shared" si="0"/>
        <v>100</v>
      </c>
      <c r="E11" s="159">
        <f t="shared" si="0"/>
        <v>100</v>
      </c>
    </row>
    <row r="12" spans="1:5" s="145" customFormat="1">
      <c r="A12" s="145" t="s">
        <v>20</v>
      </c>
      <c r="B12" s="146"/>
      <c r="C12" s="146"/>
      <c r="D12" s="153"/>
      <c r="E12" s="153"/>
    </row>
    <row r="13" spans="1:5">
      <c r="A13" s="147" t="s">
        <v>514</v>
      </c>
      <c r="B13" s="142">
        <v>1272</v>
      </c>
      <c r="C13" s="142">
        <v>203</v>
      </c>
      <c r="D13" s="153">
        <f t="shared" ref="D13:E19" si="1">B13/B$11*100</f>
        <v>6.0637841445392571</v>
      </c>
      <c r="E13" s="153">
        <f t="shared" si="1"/>
        <v>4.8207076703870815</v>
      </c>
    </row>
    <row r="14" spans="1:5">
      <c r="A14" s="147" t="s">
        <v>513</v>
      </c>
      <c r="B14" s="142">
        <v>2430</v>
      </c>
      <c r="C14" s="142">
        <v>426</v>
      </c>
      <c r="D14" s="153">
        <f t="shared" si="1"/>
        <v>11.584115936501883</v>
      </c>
      <c r="E14" s="153">
        <f t="shared" si="1"/>
        <v>10.116361909285205</v>
      </c>
    </row>
    <row r="15" spans="1:5">
      <c r="A15" s="147" t="s">
        <v>512</v>
      </c>
      <c r="B15" s="142">
        <v>4427</v>
      </c>
      <c r="C15" s="142">
        <v>960</v>
      </c>
      <c r="D15" s="153">
        <f t="shared" si="1"/>
        <v>21.104066358392526</v>
      </c>
      <c r="E15" s="153">
        <f t="shared" si="1"/>
        <v>22.797435288530039</v>
      </c>
    </row>
    <row r="16" spans="1:5">
      <c r="A16" s="147" t="s">
        <v>511</v>
      </c>
      <c r="B16" s="142">
        <v>3583</v>
      </c>
      <c r="C16" s="142">
        <v>772</v>
      </c>
      <c r="D16" s="153">
        <f t="shared" si="1"/>
        <v>17.080612098965535</v>
      </c>
      <c r="E16" s="153">
        <f t="shared" si="1"/>
        <v>18.332937544526239</v>
      </c>
    </row>
    <row r="17" spans="1:5">
      <c r="A17" s="147" t="s">
        <v>510</v>
      </c>
      <c r="B17" s="142">
        <v>4531</v>
      </c>
      <c r="C17" s="142">
        <v>876</v>
      </c>
      <c r="D17" s="153">
        <f t="shared" si="1"/>
        <v>21.599847451971208</v>
      </c>
      <c r="E17" s="153">
        <f t="shared" si="1"/>
        <v>20.802659700783664</v>
      </c>
    </row>
    <row r="18" spans="1:5">
      <c r="A18" s="147" t="s">
        <v>509</v>
      </c>
      <c r="B18" s="142">
        <v>3860</v>
      </c>
      <c r="C18" s="142">
        <v>811</v>
      </c>
      <c r="D18" s="153">
        <f t="shared" si="1"/>
        <v>18.401105973208754</v>
      </c>
      <c r="E18" s="153">
        <f t="shared" si="1"/>
        <v>19.259083353122776</v>
      </c>
    </row>
    <row r="19" spans="1:5">
      <c r="A19" s="147" t="s">
        <v>508</v>
      </c>
      <c r="B19" s="142">
        <v>874</v>
      </c>
      <c r="C19" s="142">
        <v>163</v>
      </c>
      <c r="D19" s="153">
        <f t="shared" si="1"/>
        <v>4.1664680364208415</v>
      </c>
      <c r="E19" s="153">
        <f t="shared" si="1"/>
        <v>3.8708145333649959</v>
      </c>
    </row>
  </sheetData>
  <mergeCells count="3">
    <mergeCell ref="B2:C2"/>
    <mergeCell ref="D2:E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F30B0-2446-4BE6-B640-0B3D1676C57D}">
  <sheetPr codeName="Munka34"/>
  <dimension ref="A1:I12"/>
  <sheetViews>
    <sheetView zoomScaleNormal="100" workbookViewId="0"/>
  </sheetViews>
  <sheetFormatPr defaultRowHeight="11.25"/>
  <cols>
    <col min="1" max="1" width="22.5703125" style="139" customWidth="1"/>
    <col min="2" max="2" width="8.28515625" style="139" customWidth="1"/>
    <col min="3" max="4" width="8.140625" style="139" customWidth="1"/>
    <col min="5" max="5" width="8.42578125" style="139" customWidth="1"/>
    <col min="6" max="6" width="8.140625" style="139" customWidth="1"/>
    <col min="7" max="7" width="8.28515625" style="139" customWidth="1"/>
    <col min="8" max="9" width="8" style="139" customWidth="1"/>
    <col min="10" max="16384" width="9.140625" style="139"/>
  </cols>
  <sheetData>
    <row r="1" spans="1:9" ht="12" thickBot="1">
      <c r="A1" s="151" t="s">
        <v>539</v>
      </c>
      <c r="B1" s="151"/>
      <c r="C1" s="151"/>
      <c r="D1" s="151"/>
      <c r="E1" s="151"/>
      <c r="F1" s="151"/>
      <c r="G1" s="151"/>
      <c r="H1" s="151"/>
      <c r="I1" s="151"/>
    </row>
    <row r="2" spans="1:9" s="143" customFormat="1">
      <c r="A2" s="294" t="s">
        <v>538</v>
      </c>
      <c r="B2" s="316" t="s">
        <v>537</v>
      </c>
      <c r="C2" s="318"/>
      <c r="D2" s="318"/>
      <c r="E2" s="318"/>
      <c r="F2" s="292" t="s">
        <v>536</v>
      </c>
      <c r="G2" s="319"/>
      <c r="H2" s="319"/>
      <c r="I2" s="320"/>
    </row>
    <row r="3" spans="1:9" s="143" customFormat="1" ht="22.5">
      <c r="A3" s="300"/>
      <c r="B3" s="156" t="s">
        <v>535</v>
      </c>
      <c r="C3" s="156" t="s">
        <v>534</v>
      </c>
      <c r="D3" s="156" t="s">
        <v>533</v>
      </c>
      <c r="E3" s="180" t="s">
        <v>284</v>
      </c>
      <c r="F3" s="150" t="s">
        <v>535</v>
      </c>
      <c r="G3" s="150" t="s">
        <v>534</v>
      </c>
      <c r="H3" s="150" t="s">
        <v>533</v>
      </c>
      <c r="I3" s="148" t="s">
        <v>284</v>
      </c>
    </row>
    <row r="4" spans="1:9">
      <c r="A4" s="171" t="s">
        <v>532</v>
      </c>
      <c r="B4" s="189">
        <v>6</v>
      </c>
      <c r="C4" s="189">
        <v>441</v>
      </c>
      <c r="D4" s="189">
        <v>112</v>
      </c>
      <c r="E4" s="189">
        <v>559</v>
      </c>
      <c r="F4" s="185">
        <f t="shared" ref="F4:F12" si="0">B4/B$12*100</f>
        <v>3.7962670041126224E-2</v>
      </c>
      <c r="G4" s="188">
        <f t="shared" ref="G4:G12" si="1">C4/C$12*100</f>
        <v>4.5534331440371707</v>
      </c>
      <c r="H4" s="188">
        <f t="shared" ref="H4:H12" si="2">D4/D$12*100</f>
        <v>2.9551451187335092</v>
      </c>
      <c r="I4" s="188">
        <f t="shared" ref="I4:I12" si="3">E4/E$12*100</f>
        <v>1.9091530054644807</v>
      </c>
    </row>
    <row r="5" spans="1:9">
      <c r="A5" s="171" t="s">
        <v>531</v>
      </c>
      <c r="B5" s="186">
        <v>428</v>
      </c>
      <c r="C5" s="186">
        <v>931</v>
      </c>
      <c r="D5" s="186">
        <v>500</v>
      </c>
      <c r="E5" s="186">
        <v>1859</v>
      </c>
      <c r="F5" s="185">
        <f t="shared" si="0"/>
        <v>2.708003796267004</v>
      </c>
      <c r="G5" s="185">
        <f t="shared" si="1"/>
        <v>9.6128033040784722</v>
      </c>
      <c r="H5" s="185">
        <f t="shared" si="2"/>
        <v>13.192612137203167</v>
      </c>
      <c r="I5" s="185">
        <f t="shared" si="3"/>
        <v>6.3490437158469941</v>
      </c>
    </row>
    <row r="6" spans="1:9">
      <c r="A6" s="171" t="s">
        <v>530</v>
      </c>
      <c r="B6" s="186">
        <v>521</v>
      </c>
      <c r="C6" s="186">
        <v>645</v>
      </c>
      <c r="D6" s="186">
        <v>223</v>
      </c>
      <c r="E6" s="186">
        <v>1389</v>
      </c>
      <c r="F6" s="185">
        <f t="shared" si="0"/>
        <v>3.2964251819044601</v>
      </c>
      <c r="G6" s="185">
        <f t="shared" si="1"/>
        <v>6.6597831698502832</v>
      </c>
      <c r="H6" s="185">
        <f t="shared" si="2"/>
        <v>5.8839050131926118</v>
      </c>
      <c r="I6" s="185">
        <f t="shared" si="3"/>
        <v>4.7438524590163933</v>
      </c>
    </row>
    <row r="7" spans="1:9">
      <c r="A7" s="171" t="s">
        <v>529</v>
      </c>
      <c r="B7" s="186">
        <v>2509</v>
      </c>
      <c r="C7" s="186">
        <v>2080</v>
      </c>
      <c r="D7" s="186">
        <v>321</v>
      </c>
      <c r="E7" s="186">
        <v>4910</v>
      </c>
      <c r="F7" s="185">
        <f t="shared" si="0"/>
        <v>15.874723188864284</v>
      </c>
      <c r="G7" s="185">
        <f t="shared" si="1"/>
        <v>21.476510067114095</v>
      </c>
      <c r="H7" s="185">
        <f t="shared" si="2"/>
        <v>8.4696569920844329</v>
      </c>
      <c r="I7" s="185">
        <f t="shared" si="3"/>
        <v>16.769125683060111</v>
      </c>
    </row>
    <row r="8" spans="1:9">
      <c r="A8" s="171" t="s">
        <v>528</v>
      </c>
      <c r="B8" s="186">
        <v>4855</v>
      </c>
      <c r="C8" s="186">
        <v>2207</v>
      </c>
      <c r="D8" s="186">
        <v>438</v>
      </c>
      <c r="E8" s="186">
        <v>7500</v>
      </c>
      <c r="F8" s="185">
        <f t="shared" si="0"/>
        <v>30.718127174944637</v>
      </c>
      <c r="G8" s="185">
        <f t="shared" si="1"/>
        <v>22.787816210635004</v>
      </c>
      <c r="H8" s="185">
        <f t="shared" si="2"/>
        <v>11.556728232189974</v>
      </c>
      <c r="I8" s="185">
        <f t="shared" si="3"/>
        <v>25.614754098360653</v>
      </c>
    </row>
    <row r="9" spans="1:9">
      <c r="A9" s="171" t="s">
        <v>527</v>
      </c>
      <c r="B9" s="186">
        <v>2730</v>
      </c>
      <c r="C9" s="186">
        <v>1090</v>
      </c>
      <c r="D9" s="186">
        <v>394</v>
      </c>
      <c r="E9" s="186">
        <v>4214</v>
      </c>
      <c r="F9" s="185">
        <f t="shared" si="0"/>
        <v>17.273014868712433</v>
      </c>
      <c r="G9" s="185">
        <f t="shared" si="1"/>
        <v>11.254517294785751</v>
      </c>
      <c r="H9" s="185">
        <f t="shared" si="2"/>
        <v>10.395778364116095</v>
      </c>
      <c r="I9" s="185">
        <f t="shared" si="3"/>
        <v>14.392076502732239</v>
      </c>
    </row>
    <row r="10" spans="1:9">
      <c r="A10" s="171" t="s">
        <v>526</v>
      </c>
      <c r="B10" s="186">
        <v>3132</v>
      </c>
      <c r="C10" s="186">
        <v>1393</v>
      </c>
      <c r="D10" s="186">
        <v>830</v>
      </c>
      <c r="E10" s="186">
        <v>5355</v>
      </c>
      <c r="F10" s="185">
        <f t="shared" si="0"/>
        <v>19.816513761467892</v>
      </c>
      <c r="G10" s="185">
        <f t="shared" si="1"/>
        <v>14.383066597831698</v>
      </c>
      <c r="H10" s="185">
        <f t="shared" si="2"/>
        <v>21.899736147757256</v>
      </c>
      <c r="I10" s="185">
        <f t="shared" si="3"/>
        <v>18.28893442622951</v>
      </c>
    </row>
    <row r="11" spans="1:9">
      <c r="A11" s="187" t="s">
        <v>525</v>
      </c>
      <c r="B11" s="186">
        <v>1624</v>
      </c>
      <c r="C11" s="186">
        <v>898</v>
      </c>
      <c r="D11" s="186">
        <v>972</v>
      </c>
      <c r="E11" s="186">
        <v>3494</v>
      </c>
      <c r="F11" s="185">
        <f t="shared" si="0"/>
        <v>10.275229357798166</v>
      </c>
      <c r="G11" s="185">
        <f t="shared" si="1"/>
        <v>9.2720702116675273</v>
      </c>
      <c r="H11" s="185">
        <f t="shared" si="2"/>
        <v>25.646437994722955</v>
      </c>
      <c r="I11" s="185">
        <f t="shared" si="3"/>
        <v>11.933060109289617</v>
      </c>
    </row>
    <row r="12" spans="1:9" s="145" customFormat="1">
      <c r="A12" s="161" t="s">
        <v>7</v>
      </c>
      <c r="B12" s="184">
        <v>15805</v>
      </c>
      <c r="C12" s="184">
        <v>9685</v>
      </c>
      <c r="D12" s="184">
        <v>3790</v>
      </c>
      <c r="E12" s="184">
        <v>29280</v>
      </c>
      <c r="F12" s="183">
        <f t="shared" si="0"/>
        <v>100</v>
      </c>
      <c r="G12" s="183">
        <f t="shared" si="1"/>
        <v>100</v>
      </c>
      <c r="H12" s="183">
        <f t="shared" si="2"/>
        <v>100</v>
      </c>
      <c r="I12" s="183">
        <f t="shared" si="3"/>
        <v>100</v>
      </c>
    </row>
  </sheetData>
  <mergeCells count="3">
    <mergeCell ref="A2:A3"/>
    <mergeCell ref="B2:E2"/>
    <mergeCell ref="F2:I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DD0CC-02D6-4408-A7B1-4A88965B76EB}">
  <sheetPr codeName="Munka35"/>
  <dimension ref="A1:F11"/>
  <sheetViews>
    <sheetView zoomScaleNormal="100" workbookViewId="0"/>
  </sheetViews>
  <sheetFormatPr defaultRowHeight="11.25"/>
  <cols>
    <col min="1" max="1" width="16.140625" style="139" customWidth="1"/>
    <col min="2" max="2" width="10.5703125" style="139" customWidth="1"/>
    <col min="3" max="6" width="10.28515625" style="139" customWidth="1"/>
    <col min="7" max="16384" width="9.140625" style="139"/>
  </cols>
  <sheetData>
    <row r="1" spans="1:6" ht="12" thickBot="1">
      <c r="A1" s="151" t="s">
        <v>548</v>
      </c>
      <c r="B1" s="151"/>
      <c r="C1" s="151"/>
      <c r="D1" s="151"/>
      <c r="E1" s="151"/>
      <c r="F1" s="161"/>
    </row>
    <row r="2" spans="1:6" ht="22.5">
      <c r="A2" s="193" t="s">
        <v>13</v>
      </c>
      <c r="B2" s="192">
        <v>2000</v>
      </c>
      <c r="C2" s="192">
        <v>2004</v>
      </c>
      <c r="D2" s="192">
        <v>2005</v>
      </c>
      <c r="E2" s="192">
        <v>2006</v>
      </c>
      <c r="F2" s="191" t="s">
        <v>494</v>
      </c>
    </row>
    <row r="3" spans="1:6">
      <c r="A3" s="171" t="s">
        <v>547</v>
      </c>
      <c r="B3" s="189">
        <v>774</v>
      </c>
      <c r="C3" s="189">
        <v>705</v>
      </c>
      <c r="D3" s="190">
        <v>661</v>
      </c>
      <c r="E3" s="190">
        <v>612</v>
      </c>
      <c r="F3" s="188">
        <f t="shared" ref="F3:F11" si="0">E3/2418*100</f>
        <v>25.310173697270471</v>
      </c>
    </row>
    <row r="4" spans="1:6">
      <c r="A4" s="162" t="s">
        <v>546</v>
      </c>
      <c r="B4" s="186">
        <v>788</v>
      </c>
      <c r="C4" s="186">
        <v>1159</v>
      </c>
      <c r="D4" s="177">
        <v>1203</v>
      </c>
      <c r="E4" s="177">
        <v>1204</v>
      </c>
      <c r="F4" s="185">
        <f t="shared" si="0"/>
        <v>49.793217535153019</v>
      </c>
    </row>
    <row r="5" spans="1:6">
      <c r="A5" s="162" t="s">
        <v>545</v>
      </c>
      <c r="B5" s="186">
        <v>35</v>
      </c>
      <c r="C5" s="186">
        <v>30</v>
      </c>
      <c r="D5" s="177">
        <v>27</v>
      </c>
      <c r="E5" s="177">
        <v>43</v>
      </c>
      <c r="F5" s="185">
        <f t="shared" si="0"/>
        <v>1.7783291976840365</v>
      </c>
    </row>
    <row r="6" spans="1:6">
      <c r="A6" s="162" t="s">
        <v>544</v>
      </c>
      <c r="B6" s="186">
        <v>9</v>
      </c>
      <c r="C6" s="186">
        <v>12</v>
      </c>
      <c r="D6" s="177">
        <v>10</v>
      </c>
      <c r="E6" s="177">
        <v>23</v>
      </c>
      <c r="F6" s="185">
        <f t="shared" si="0"/>
        <v>0.95119933829611247</v>
      </c>
    </row>
    <row r="7" spans="1:6">
      <c r="A7" s="162" t="s">
        <v>543</v>
      </c>
      <c r="B7" s="186">
        <v>577</v>
      </c>
      <c r="C7" s="186">
        <v>488</v>
      </c>
      <c r="D7" s="177">
        <v>459</v>
      </c>
      <c r="E7" s="177">
        <v>403</v>
      </c>
      <c r="F7" s="185">
        <f t="shared" si="0"/>
        <v>16.666666666666664</v>
      </c>
    </row>
    <row r="8" spans="1:6">
      <c r="A8" s="162" t="s">
        <v>542</v>
      </c>
      <c r="B8" s="186">
        <v>38</v>
      </c>
      <c r="C8" s="186">
        <v>43</v>
      </c>
      <c r="D8" s="177">
        <v>66</v>
      </c>
      <c r="E8" s="177">
        <v>50</v>
      </c>
      <c r="F8" s="185">
        <f t="shared" si="0"/>
        <v>2.0678246484698097</v>
      </c>
    </row>
    <row r="9" spans="1:6">
      <c r="A9" s="162" t="s">
        <v>541</v>
      </c>
      <c r="B9" s="186">
        <v>59</v>
      </c>
      <c r="C9" s="186">
        <v>57</v>
      </c>
      <c r="D9" s="177">
        <v>88</v>
      </c>
      <c r="E9" s="177">
        <v>83</v>
      </c>
      <c r="F9" s="185">
        <f t="shared" si="0"/>
        <v>3.432588916459884</v>
      </c>
    </row>
    <row r="10" spans="1:6" s="145" customFormat="1">
      <c r="A10" s="161" t="s">
        <v>7</v>
      </c>
      <c r="B10" s="184">
        <v>2280</v>
      </c>
      <c r="C10" s="184">
        <v>2494</v>
      </c>
      <c r="D10" s="184">
        <v>2514</v>
      </c>
      <c r="E10" s="184">
        <v>2418</v>
      </c>
      <c r="F10" s="183">
        <f t="shared" si="0"/>
        <v>100</v>
      </c>
    </row>
    <row r="11" spans="1:6">
      <c r="A11" s="162" t="s">
        <v>540</v>
      </c>
      <c r="B11" s="186">
        <v>44</v>
      </c>
      <c r="C11" s="186">
        <v>39</v>
      </c>
      <c r="D11" s="177">
        <v>34</v>
      </c>
      <c r="E11" s="177">
        <v>43</v>
      </c>
      <c r="F11" s="185">
        <f t="shared" si="0"/>
        <v>1.7783291976840365</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7CA48-8D3D-4DDF-B4A7-1A4974648FF1}">
  <sheetPr codeName="Munka36"/>
  <dimension ref="A1:F9"/>
  <sheetViews>
    <sheetView zoomScaleNormal="100" workbookViewId="0"/>
  </sheetViews>
  <sheetFormatPr defaultRowHeight="11.25"/>
  <cols>
    <col min="1" max="1" width="28.85546875" style="139" customWidth="1"/>
    <col min="2" max="6" width="11.85546875" style="139" customWidth="1"/>
    <col min="7" max="16384" width="9.140625" style="139"/>
  </cols>
  <sheetData>
    <row r="1" spans="1:6" ht="12" thickBot="1">
      <c r="A1" s="203" t="s">
        <v>554</v>
      </c>
      <c r="B1" s="202"/>
      <c r="C1" s="202"/>
      <c r="D1" s="202"/>
      <c r="E1" s="202"/>
      <c r="F1" s="202"/>
    </row>
    <row r="2" spans="1:6" ht="22.5">
      <c r="A2" s="201" t="s">
        <v>538</v>
      </c>
      <c r="B2" s="200">
        <v>2000</v>
      </c>
      <c r="C2" s="200">
        <v>2004</v>
      </c>
      <c r="D2" s="200">
        <v>2005</v>
      </c>
      <c r="E2" s="200">
        <v>2006</v>
      </c>
      <c r="F2" s="199" t="s">
        <v>494</v>
      </c>
    </row>
    <row r="3" spans="1:6">
      <c r="A3" s="198" t="s">
        <v>553</v>
      </c>
      <c r="B3" s="146">
        <v>1110</v>
      </c>
      <c r="C3" s="146">
        <v>1126</v>
      </c>
      <c r="D3" s="146">
        <v>1086</v>
      </c>
      <c r="E3" s="146">
        <v>1065</v>
      </c>
      <c r="F3" s="185">
        <f t="shared" ref="F3:F9" si="0">E3/19146*100</f>
        <v>5.5625195863365713</v>
      </c>
    </row>
    <row r="4" spans="1:6">
      <c r="A4" s="197" t="s">
        <v>552</v>
      </c>
      <c r="B4" s="142">
        <v>1726</v>
      </c>
      <c r="C4" s="142">
        <v>1821</v>
      </c>
      <c r="D4" s="146">
        <v>1777</v>
      </c>
      <c r="E4" s="146">
        <v>1718</v>
      </c>
      <c r="F4" s="185">
        <f t="shared" si="0"/>
        <v>8.9731536613391842</v>
      </c>
    </row>
    <row r="5" spans="1:6">
      <c r="A5" s="197" t="s">
        <v>551</v>
      </c>
      <c r="B5" s="142">
        <v>3838</v>
      </c>
      <c r="C5" s="142">
        <v>4984</v>
      </c>
      <c r="D5" s="146">
        <v>4811</v>
      </c>
      <c r="E5" s="146">
        <v>4488</v>
      </c>
      <c r="F5" s="185">
        <f t="shared" si="0"/>
        <v>23.440927608900029</v>
      </c>
    </row>
    <row r="6" spans="1:6">
      <c r="A6" s="197" t="s">
        <v>550</v>
      </c>
      <c r="B6" s="142">
        <v>4131</v>
      </c>
      <c r="C6" s="142">
        <v>5225</v>
      </c>
      <c r="D6" s="146">
        <v>5500</v>
      </c>
      <c r="E6" s="146">
        <v>5901</v>
      </c>
      <c r="F6" s="185">
        <f t="shared" si="0"/>
        <v>30.821059229081794</v>
      </c>
    </row>
    <row r="7" spans="1:6">
      <c r="A7" s="197" t="s">
        <v>526</v>
      </c>
      <c r="B7" s="142">
        <v>2665</v>
      </c>
      <c r="C7" s="142">
        <v>3487</v>
      </c>
      <c r="D7" s="146">
        <v>3418</v>
      </c>
      <c r="E7" s="146">
        <v>3535</v>
      </c>
      <c r="F7" s="185">
        <f t="shared" si="0"/>
        <v>18.463386608168808</v>
      </c>
    </row>
    <row r="8" spans="1:6">
      <c r="A8" s="196" t="s">
        <v>549</v>
      </c>
      <c r="B8" s="142">
        <v>1832</v>
      </c>
      <c r="C8" s="142">
        <v>2142</v>
      </c>
      <c r="D8" s="146">
        <v>2226</v>
      </c>
      <c r="E8" s="146">
        <v>2439</v>
      </c>
      <c r="F8" s="185">
        <f t="shared" si="0"/>
        <v>12.738953306173615</v>
      </c>
    </row>
    <row r="9" spans="1:6">
      <c r="A9" s="195" t="s">
        <v>7</v>
      </c>
      <c r="B9" s="160">
        <v>15302</v>
      </c>
      <c r="C9" s="160">
        <v>18785</v>
      </c>
      <c r="D9" s="194">
        <v>18818</v>
      </c>
      <c r="E9" s="160">
        <v>19146</v>
      </c>
      <c r="F9" s="185">
        <f t="shared" si="0"/>
        <v>100</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46DC1-192E-488C-A969-1B42B95A3ADF}">
  <sheetPr codeName="Munka37"/>
  <dimension ref="A1:F13"/>
  <sheetViews>
    <sheetView zoomScaleNormal="100" workbookViewId="0"/>
  </sheetViews>
  <sheetFormatPr defaultRowHeight="11.25"/>
  <cols>
    <col min="1" max="1" width="21.140625" style="139" customWidth="1"/>
    <col min="2" max="16384" width="9.140625" style="139"/>
  </cols>
  <sheetData>
    <row r="1" spans="1:6" ht="12" thickBot="1">
      <c r="A1" s="151" t="s">
        <v>562</v>
      </c>
      <c r="B1" s="151"/>
      <c r="C1" s="151"/>
      <c r="D1" s="151"/>
      <c r="E1" s="151"/>
      <c r="F1" s="151"/>
    </row>
    <row r="2" spans="1:6" ht="22.5">
      <c r="A2" s="138" t="s">
        <v>561</v>
      </c>
      <c r="B2" s="200">
        <v>2000</v>
      </c>
      <c r="C2" s="200">
        <v>2004</v>
      </c>
      <c r="D2" s="200">
        <v>2005</v>
      </c>
      <c r="E2" s="200">
        <v>2006</v>
      </c>
      <c r="F2" s="199" t="s">
        <v>494</v>
      </c>
    </row>
    <row r="3" spans="1:6">
      <c r="A3" s="171" t="s">
        <v>560</v>
      </c>
      <c r="B3" s="146">
        <v>1837</v>
      </c>
      <c r="C3" s="177">
        <v>1957</v>
      </c>
      <c r="D3" s="146">
        <v>2023</v>
      </c>
      <c r="E3" s="177">
        <v>1942</v>
      </c>
      <c r="F3" s="153">
        <f>E3/3491*100</f>
        <v>55.628759667716984</v>
      </c>
    </row>
    <row r="4" spans="1:6">
      <c r="A4" s="162" t="s">
        <v>20</v>
      </c>
      <c r="B4" s="142"/>
      <c r="C4" s="177"/>
      <c r="D4" s="142"/>
      <c r="E4" s="177"/>
      <c r="F4" s="153"/>
    </row>
    <row r="5" spans="1:6">
      <c r="A5" s="168" t="s">
        <v>559</v>
      </c>
      <c r="B5" s="146">
        <v>456</v>
      </c>
      <c r="C5" s="177">
        <v>440</v>
      </c>
      <c r="D5" s="146">
        <v>401</v>
      </c>
      <c r="E5" s="177">
        <v>356</v>
      </c>
      <c r="F5" s="153">
        <f>E5/3491*100</f>
        <v>10.197651102835865</v>
      </c>
    </row>
    <row r="6" spans="1:6">
      <c r="A6" s="162" t="s">
        <v>558</v>
      </c>
      <c r="B6" s="142">
        <v>580</v>
      </c>
      <c r="C6" s="177">
        <v>742</v>
      </c>
      <c r="D6" s="142">
        <v>789</v>
      </c>
      <c r="E6" s="177">
        <v>785</v>
      </c>
      <c r="F6" s="153">
        <f>E6/3491*100</f>
        <v>22.48639358350043</v>
      </c>
    </row>
    <row r="7" spans="1:6">
      <c r="A7" s="162" t="s">
        <v>465</v>
      </c>
      <c r="B7" s="142">
        <v>1843</v>
      </c>
      <c r="C7" s="177">
        <v>1782</v>
      </c>
      <c r="D7" s="142">
        <v>1635</v>
      </c>
      <c r="E7" s="177">
        <v>1543</v>
      </c>
      <c r="F7" s="153">
        <f>E7/3491*100</f>
        <v>44.199369808077918</v>
      </c>
    </row>
    <row r="8" spans="1:6">
      <c r="A8" s="162" t="s">
        <v>20</v>
      </c>
      <c r="B8" s="142"/>
      <c r="C8" s="177"/>
      <c r="D8" s="142"/>
      <c r="E8" s="177"/>
      <c r="F8" s="153"/>
    </row>
    <row r="9" spans="1:6" ht="22.5">
      <c r="A9" s="164" t="s">
        <v>557</v>
      </c>
      <c r="B9" s="146">
        <v>782</v>
      </c>
      <c r="C9" s="146">
        <v>865</v>
      </c>
      <c r="D9" s="177">
        <v>743</v>
      </c>
      <c r="E9" s="177">
        <v>749</v>
      </c>
      <c r="F9" s="153">
        <f>E9/3491*100</f>
        <v>21.455170438269835</v>
      </c>
    </row>
    <row r="10" spans="1:6">
      <c r="A10" s="162" t="s">
        <v>556</v>
      </c>
      <c r="B10" s="142">
        <v>234</v>
      </c>
      <c r="C10" s="142">
        <v>395</v>
      </c>
      <c r="D10" s="177">
        <v>396</v>
      </c>
      <c r="E10" s="177">
        <v>338</v>
      </c>
      <c r="F10" s="153">
        <f>E10/3491*100</f>
        <v>9.6820395302205675</v>
      </c>
    </row>
    <row r="11" spans="1:6" ht="22.5">
      <c r="A11" s="164" t="s">
        <v>555</v>
      </c>
      <c r="B11" s="146">
        <v>307</v>
      </c>
      <c r="C11" s="146">
        <v>276</v>
      </c>
      <c r="D11" s="177">
        <v>259</v>
      </c>
      <c r="E11" s="177">
        <v>230</v>
      </c>
      <c r="F11" s="153">
        <f>E11/3491*100</f>
        <v>6.5883700945287877</v>
      </c>
    </row>
    <row r="12" spans="1:6">
      <c r="A12" s="162" t="s">
        <v>463</v>
      </c>
      <c r="B12" s="142">
        <v>7</v>
      </c>
      <c r="C12" s="142">
        <v>9</v>
      </c>
      <c r="D12" s="177">
        <v>5</v>
      </c>
      <c r="E12" s="177">
        <v>6</v>
      </c>
      <c r="F12" s="153">
        <f>E12/3491*100</f>
        <v>0.17187052420509882</v>
      </c>
    </row>
    <row r="13" spans="1:6" s="145" customFormat="1">
      <c r="A13" s="161" t="s">
        <v>7</v>
      </c>
      <c r="B13" s="160">
        <v>3687</v>
      </c>
      <c r="C13" s="160">
        <v>3748</v>
      </c>
      <c r="D13" s="160">
        <v>3663</v>
      </c>
      <c r="E13" s="184">
        <f>E3+E7+E12</f>
        <v>3491</v>
      </c>
      <c r="F13" s="159">
        <f>E13/3491*100</f>
        <v>100</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DE9FE-48C9-4D57-925E-E1ABD350FE52}">
  <sheetPr codeName="Munka38"/>
  <dimension ref="A1:E11"/>
  <sheetViews>
    <sheetView zoomScaleNormal="100" workbookViewId="0"/>
  </sheetViews>
  <sheetFormatPr defaultRowHeight="11.25"/>
  <cols>
    <col min="1" max="1" width="21.85546875" style="1" customWidth="1"/>
    <col min="2" max="5" width="10.85546875" style="1" customWidth="1"/>
    <col min="6" max="16384" width="9.140625" style="1"/>
  </cols>
  <sheetData>
    <row r="1" spans="1:5" ht="12" thickBot="1">
      <c r="A1" s="11" t="s">
        <v>571</v>
      </c>
      <c r="B1" s="11"/>
      <c r="C1" s="11"/>
      <c r="D1" s="11"/>
      <c r="E1" s="15"/>
    </row>
    <row r="2" spans="1:5">
      <c r="A2" s="112" t="s">
        <v>570</v>
      </c>
      <c r="B2" s="213">
        <v>2000</v>
      </c>
      <c r="C2" s="213">
        <v>2004</v>
      </c>
      <c r="D2" s="213">
        <v>2005</v>
      </c>
      <c r="E2" s="212">
        <v>2006</v>
      </c>
    </row>
    <row r="3" spans="1:5">
      <c r="A3" s="15" t="s">
        <v>569</v>
      </c>
      <c r="B3" s="5">
        <v>2402</v>
      </c>
      <c r="C3" s="209">
        <v>2149</v>
      </c>
      <c r="D3" s="28">
        <v>1454</v>
      </c>
      <c r="E3" s="28">
        <v>1263</v>
      </c>
    </row>
    <row r="4" spans="1:5">
      <c r="A4" s="3" t="s">
        <v>568</v>
      </c>
      <c r="B4" s="2">
        <v>84</v>
      </c>
      <c r="C4" s="211">
        <v>109</v>
      </c>
      <c r="D4" s="208">
        <v>122</v>
      </c>
      <c r="E4" s="28">
        <v>125</v>
      </c>
    </row>
    <row r="5" spans="1:5">
      <c r="A5" s="3" t="s">
        <v>567</v>
      </c>
      <c r="B5" s="2">
        <v>143</v>
      </c>
      <c r="C5" s="211">
        <v>149</v>
      </c>
      <c r="D5" s="28">
        <v>141</v>
      </c>
      <c r="E5" s="28">
        <v>136</v>
      </c>
    </row>
    <row r="6" spans="1:5">
      <c r="A6" s="3" t="s">
        <v>566</v>
      </c>
      <c r="B6" s="2">
        <v>247</v>
      </c>
      <c r="C6" s="211">
        <v>213</v>
      </c>
      <c r="D6" s="28">
        <v>151</v>
      </c>
      <c r="E6" s="28">
        <v>146</v>
      </c>
    </row>
    <row r="7" spans="1:5" ht="22.5">
      <c r="A7" s="44" t="s">
        <v>565</v>
      </c>
      <c r="B7" s="111">
        <v>23</v>
      </c>
      <c r="C7" s="210">
        <v>34</v>
      </c>
      <c r="D7" s="29">
        <v>23</v>
      </c>
      <c r="E7" s="29">
        <v>24</v>
      </c>
    </row>
    <row r="8" spans="1:5" s="4" customFormat="1">
      <c r="A8" s="15" t="s">
        <v>564</v>
      </c>
      <c r="B8" s="5">
        <v>36</v>
      </c>
      <c r="C8" s="209">
        <v>32</v>
      </c>
      <c r="D8" s="23">
        <v>42</v>
      </c>
      <c r="E8" s="23">
        <v>22</v>
      </c>
    </row>
    <row r="9" spans="1:5" s="4" customFormat="1">
      <c r="A9" s="15" t="s">
        <v>563</v>
      </c>
      <c r="B9" s="5">
        <v>8</v>
      </c>
      <c r="C9" s="209">
        <v>2</v>
      </c>
      <c r="D9" s="23">
        <v>16</v>
      </c>
      <c r="E9" s="23">
        <v>10</v>
      </c>
    </row>
    <row r="10" spans="1:5" s="4" customFormat="1">
      <c r="A10" s="15" t="s">
        <v>66</v>
      </c>
      <c r="B10" s="5">
        <v>116</v>
      </c>
      <c r="C10" s="209">
        <v>157</v>
      </c>
      <c r="D10" s="208">
        <v>149</v>
      </c>
      <c r="E10" s="23">
        <v>119</v>
      </c>
    </row>
    <row r="11" spans="1:5" s="4" customFormat="1">
      <c r="A11" s="207" t="s">
        <v>7</v>
      </c>
      <c r="B11" s="16">
        <v>3059</v>
      </c>
      <c r="C11" s="206">
        <v>2845</v>
      </c>
      <c r="D11" s="205">
        <v>2098</v>
      </c>
      <c r="E11" s="204">
        <v>1845</v>
      </c>
    </row>
  </sheetData>
  <pageMargins left="0.75" right="0.75" top="1" bottom="1" header="0.5" footer="0.5"/>
  <pageSetup paperSize="9" orientation="portrait"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E7C50-F505-4DAC-AC9B-4037BD9485C1}">
  <sheetPr codeName="Munka39"/>
  <dimension ref="A1:I35"/>
  <sheetViews>
    <sheetView zoomScaleNormal="100" workbookViewId="0">
      <selection sqref="A1:E1"/>
    </sheetView>
  </sheetViews>
  <sheetFormatPr defaultRowHeight="12.75"/>
  <cols>
    <col min="1" max="1" width="32.5703125" style="215" customWidth="1"/>
    <col min="2" max="2" width="12.28515625" style="214" customWidth="1"/>
    <col min="3" max="3" width="13.140625" style="214" customWidth="1"/>
    <col min="4" max="4" width="13.42578125" style="214" customWidth="1"/>
    <col min="5" max="5" width="11.7109375" style="214" customWidth="1"/>
    <col min="6" max="6" width="11.28515625" style="214" customWidth="1"/>
    <col min="7" max="7" width="11.85546875" style="214" customWidth="1"/>
    <col min="8" max="8" width="15.28515625" style="214" customWidth="1"/>
    <col min="9" max="9" width="14" style="214" customWidth="1"/>
    <col min="10" max="16384" width="9.140625" style="214"/>
  </cols>
  <sheetData>
    <row r="1" spans="1:9" ht="14.1" customHeight="1">
      <c r="A1" s="323" t="s">
        <v>599</v>
      </c>
      <c r="B1" s="323"/>
      <c r="C1" s="323"/>
      <c r="D1" s="323"/>
      <c r="E1" s="323"/>
      <c r="F1" s="222"/>
      <c r="G1" s="222"/>
      <c r="H1" s="222"/>
      <c r="I1" s="222"/>
    </row>
    <row r="2" spans="1:9" s="215" customFormat="1" ht="23.1" customHeight="1">
      <c r="A2" s="321" t="s">
        <v>598</v>
      </c>
      <c r="B2" s="321" t="s">
        <v>597</v>
      </c>
      <c r="C2" s="321"/>
      <c r="D2" s="321" t="s">
        <v>596</v>
      </c>
      <c r="E2" s="321"/>
      <c r="F2" s="221" t="s">
        <v>595</v>
      </c>
      <c r="G2" s="221" t="s">
        <v>594</v>
      </c>
      <c r="H2" s="221" t="s">
        <v>593</v>
      </c>
      <c r="I2" s="321" t="s">
        <v>7</v>
      </c>
    </row>
    <row r="3" spans="1:9" s="215" customFormat="1" ht="11.45" customHeight="1">
      <c r="A3" s="322"/>
      <c r="B3" s="220" t="s">
        <v>592</v>
      </c>
      <c r="C3" s="220" t="s">
        <v>591</v>
      </c>
      <c r="D3" s="220" t="s">
        <v>590</v>
      </c>
      <c r="E3" s="220" t="s">
        <v>589</v>
      </c>
      <c r="F3" s="322" t="s">
        <v>588</v>
      </c>
      <c r="G3" s="322"/>
      <c r="H3" s="322"/>
      <c r="I3" s="322"/>
    </row>
    <row r="4" spans="1:9" ht="11.1" customHeight="1">
      <c r="A4" s="219">
        <v>2000</v>
      </c>
      <c r="B4" s="216">
        <v>7991</v>
      </c>
      <c r="C4" s="216">
        <v>6105</v>
      </c>
      <c r="D4" s="216">
        <v>52045</v>
      </c>
      <c r="E4" s="216">
        <v>12592</v>
      </c>
      <c r="F4" s="216">
        <v>1618</v>
      </c>
      <c r="G4" s="216">
        <v>2275</v>
      </c>
      <c r="H4" s="216">
        <v>1651</v>
      </c>
      <c r="I4" s="216">
        <v>84277</v>
      </c>
    </row>
    <row r="5" spans="1:9" ht="11.1" customHeight="1">
      <c r="A5" s="219">
        <v>2001</v>
      </c>
      <c r="B5" s="216">
        <v>7710</v>
      </c>
      <c r="C5" s="216">
        <v>6028</v>
      </c>
      <c r="D5" s="216">
        <v>50047</v>
      </c>
      <c r="E5" s="216">
        <v>11832</v>
      </c>
      <c r="F5" s="216">
        <v>1570</v>
      </c>
      <c r="G5" s="216">
        <v>2032</v>
      </c>
      <c r="H5" s="216">
        <v>1760</v>
      </c>
      <c r="I5" s="216">
        <v>80979</v>
      </c>
    </row>
    <row r="6" spans="1:9" ht="11.1" customHeight="1">
      <c r="A6" s="219">
        <v>2002</v>
      </c>
      <c r="B6" s="216">
        <v>7158</v>
      </c>
      <c r="C6" s="216">
        <v>6641</v>
      </c>
      <c r="D6" s="216">
        <v>49375</v>
      </c>
      <c r="E6" s="216">
        <v>11949</v>
      </c>
      <c r="F6" s="216">
        <v>1560</v>
      </c>
      <c r="G6" s="216">
        <v>2032</v>
      </c>
      <c r="H6" s="216">
        <v>2129</v>
      </c>
      <c r="I6" s="216">
        <v>80844</v>
      </c>
    </row>
    <row r="7" spans="1:9" ht="11.1" customHeight="1">
      <c r="A7" s="219">
        <v>2003</v>
      </c>
      <c r="B7" s="216">
        <v>7446</v>
      </c>
      <c r="C7" s="216">
        <v>6498</v>
      </c>
      <c r="D7" s="216">
        <v>49158</v>
      </c>
      <c r="E7" s="216">
        <v>11589</v>
      </c>
      <c r="F7" s="216">
        <v>1549</v>
      </c>
      <c r="G7" s="216">
        <v>1799</v>
      </c>
      <c r="H7" s="216">
        <v>2135</v>
      </c>
      <c r="I7" s="216">
        <v>80174</v>
      </c>
    </row>
    <row r="8" spans="1:9" ht="11.1" customHeight="1">
      <c r="A8" s="219">
        <v>2004</v>
      </c>
      <c r="B8" s="216">
        <v>7356</v>
      </c>
      <c r="C8" s="216">
        <v>6579</v>
      </c>
      <c r="D8" s="216">
        <v>49142</v>
      </c>
      <c r="E8" s="216">
        <v>11538</v>
      </c>
      <c r="F8" s="216">
        <v>1549</v>
      </c>
      <c r="G8" s="216">
        <v>1750</v>
      </c>
      <c r="H8" s="216">
        <v>2157</v>
      </c>
      <c r="I8" s="216">
        <v>80071</v>
      </c>
    </row>
    <row r="9" spans="1:9" ht="11.1" customHeight="1">
      <c r="A9" s="219">
        <v>2005</v>
      </c>
      <c r="B9" s="216">
        <v>7440</v>
      </c>
      <c r="C9" s="216">
        <v>6579</v>
      </c>
      <c r="D9" s="216">
        <v>49169</v>
      </c>
      <c r="E9" s="216">
        <v>11473</v>
      </c>
      <c r="F9" s="216">
        <v>1549</v>
      </c>
      <c r="G9" s="216">
        <v>1750</v>
      </c>
      <c r="H9" s="216">
        <v>2225</v>
      </c>
      <c r="I9" s="216">
        <v>80185</v>
      </c>
    </row>
    <row r="10" spans="1:9" ht="11.1" customHeight="1">
      <c r="A10" s="219">
        <v>2006</v>
      </c>
      <c r="B10" s="216">
        <v>7414</v>
      </c>
      <c r="C10" s="216">
        <v>6486</v>
      </c>
      <c r="D10" s="216">
        <v>49151</v>
      </c>
      <c r="E10" s="216">
        <v>11491</v>
      </c>
      <c r="F10" s="216">
        <v>1545</v>
      </c>
      <c r="G10" s="216">
        <v>1759</v>
      </c>
      <c r="H10" s="216">
        <v>2406</v>
      </c>
      <c r="I10" s="216">
        <v>80252</v>
      </c>
    </row>
    <row r="11" spans="1:9" ht="10.5" customHeight="1">
      <c r="A11" s="219" t="s">
        <v>20</v>
      </c>
      <c r="B11" s="218"/>
      <c r="C11" s="216"/>
      <c r="D11" s="216"/>
      <c r="E11" s="216"/>
      <c r="F11" s="216"/>
      <c r="G11" s="216"/>
      <c r="H11" s="216"/>
      <c r="I11" s="216"/>
    </row>
    <row r="12" spans="1:9" ht="10.5" customHeight="1">
      <c r="A12" s="217" t="s">
        <v>102</v>
      </c>
      <c r="B12" s="216">
        <v>1495</v>
      </c>
      <c r="C12" s="216">
        <v>622</v>
      </c>
      <c r="D12" s="216">
        <v>7819</v>
      </c>
      <c r="E12" s="216">
        <v>2269</v>
      </c>
      <c r="F12" s="216">
        <v>315</v>
      </c>
      <c r="G12" s="216">
        <v>349</v>
      </c>
      <c r="H12" s="216">
        <v>310</v>
      </c>
      <c r="I12" s="216">
        <v>13179</v>
      </c>
    </row>
    <row r="13" spans="1:9" ht="10.5" customHeight="1">
      <c r="A13" s="217" t="s">
        <v>101</v>
      </c>
      <c r="B13" s="216">
        <v>1370</v>
      </c>
      <c r="C13" s="216">
        <v>736</v>
      </c>
      <c r="D13" s="216">
        <v>5625</v>
      </c>
      <c r="E13" s="216">
        <v>1179</v>
      </c>
      <c r="F13" s="216">
        <v>250</v>
      </c>
      <c r="G13" s="216">
        <v>317</v>
      </c>
      <c r="H13" s="216">
        <v>74</v>
      </c>
      <c r="I13" s="216">
        <v>9551</v>
      </c>
    </row>
    <row r="14" spans="1:9" ht="10.5" customHeight="1">
      <c r="A14" s="217" t="s">
        <v>99</v>
      </c>
      <c r="B14" s="216">
        <v>628</v>
      </c>
      <c r="C14" s="216">
        <v>133</v>
      </c>
      <c r="D14" s="216">
        <v>3028</v>
      </c>
      <c r="E14" s="216">
        <v>551</v>
      </c>
      <c r="F14" s="216">
        <v>35</v>
      </c>
      <c r="G14" s="216">
        <v>67</v>
      </c>
      <c r="H14" s="216" t="s">
        <v>572</v>
      </c>
      <c r="I14" s="216">
        <v>4442</v>
      </c>
    </row>
    <row r="15" spans="1:9" ht="10.5" customHeight="1">
      <c r="A15" s="217" t="s">
        <v>587</v>
      </c>
      <c r="B15" s="216">
        <v>749</v>
      </c>
      <c r="C15" s="216">
        <v>282</v>
      </c>
      <c r="D15" s="216">
        <v>2585</v>
      </c>
      <c r="E15" s="216">
        <v>857</v>
      </c>
      <c r="F15" s="216">
        <v>10</v>
      </c>
      <c r="G15" s="216" t="s">
        <v>572</v>
      </c>
      <c r="H15" s="216">
        <v>162</v>
      </c>
      <c r="I15" s="216">
        <v>4645</v>
      </c>
    </row>
    <row r="16" spans="1:9" ht="10.5" customHeight="1">
      <c r="A16" s="217" t="s">
        <v>586</v>
      </c>
      <c r="B16" s="216">
        <v>193</v>
      </c>
      <c r="C16" s="216">
        <v>49</v>
      </c>
      <c r="D16" s="216">
        <v>1035</v>
      </c>
      <c r="E16" s="216">
        <v>198</v>
      </c>
      <c r="F16" s="216">
        <v>20</v>
      </c>
      <c r="G16" s="216">
        <v>44</v>
      </c>
      <c r="H16" s="216">
        <v>40</v>
      </c>
      <c r="I16" s="216">
        <v>1579</v>
      </c>
    </row>
    <row r="17" spans="1:9" ht="10.5" customHeight="1">
      <c r="A17" s="217" t="s">
        <v>96</v>
      </c>
      <c r="B17" s="216">
        <v>295</v>
      </c>
      <c r="C17" s="216">
        <v>38</v>
      </c>
      <c r="D17" s="216">
        <v>960</v>
      </c>
      <c r="E17" s="216">
        <v>136</v>
      </c>
      <c r="F17" s="216">
        <v>18</v>
      </c>
      <c r="G17" s="216">
        <v>50</v>
      </c>
      <c r="H17" s="216">
        <v>18</v>
      </c>
      <c r="I17" s="216">
        <v>1515</v>
      </c>
    </row>
    <row r="18" spans="1:9" ht="10.5" customHeight="1">
      <c r="A18" s="217" t="s">
        <v>585</v>
      </c>
      <c r="B18" s="216">
        <v>149</v>
      </c>
      <c r="C18" s="216" t="s">
        <v>572</v>
      </c>
      <c r="D18" s="216">
        <v>438</v>
      </c>
      <c r="E18" s="216">
        <v>60</v>
      </c>
      <c r="F18" s="216">
        <v>20</v>
      </c>
      <c r="G18" s="216">
        <v>20</v>
      </c>
      <c r="H18" s="216" t="s">
        <v>572</v>
      </c>
      <c r="I18" s="216">
        <v>687</v>
      </c>
    </row>
    <row r="19" spans="1:9" ht="10.5" customHeight="1">
      <c r="A19" s="217" t="s">
        <v>94</v>
      </c>
      <c r="B19" s="216">
        <v>292</v>
      </c>
      <c r="C19" s="216">
        <v>87</v>
      </c>
      <c r="D19" s="216">
        <v>2094</v>
      </c>
      <c r="E19" s="216">
        <v>538</v>
      </c>
      <c r="F19" s="216">
        <v>80</v>
      </c>
      <c r="G19" s="216">
        <v>104</v>
      </c>
      <c r="H19" s="216" t="s">
        <v>572</v>
      </c>
      <c r="I19" s="216">
        <v>3195</v>
      </c>
    </row>
    <row r="20" spans="1:9" ht="10.5" customHeight="1">
      <c r="A20" s="217" t="s">
        <v>584</v>
      </c>
      <c r="B20" s="216">
        <v>288</v>
      </c>
      <c r="C20" s="216">
        <v>62</v>
      </c>
      <c r="D20" s="216">
        <v>428</v>
      </c>
      <c r="E20" s="216">
        <v>110</v>
      </c>
      <c r="F20" s="216">
        <v>62</v>
      </c>
      <c r="G20" s="216" t="s">
        <v>572</v>
      </c>
      <c r="H20" s="216">
        <v>126</v>
      </c>
      <c r="I20" s="216">
        <v>1076</v>
      </c>
    </row>
    <row r="21" spans="1:9" ht="10.5" customHeight="1">
      <c r="A21" s="217" t="s">
        <v>92</v>
      </c>
      <c r="B21" s="216">
        <v>171</v>
      </c>
      <c r="C21" s="216">
        <v>57</v>
      </c>
      <c r="D21" s="216">
        <v>969</v>
      </c>
      <c r="E21" s="216">
        <v>205</v>
      </c>
      <c r="F21" s="216">
        <v>25</v>
      </c>
      <c r="G21" s="216">
        <v>55</v>
      </c>
      <c r="H21" s="216">
        <v>25</v>
      </c>
      <c r="I21" s="216">
        <v>1507</v>
      </c>
    </row>
    <row r="22" spans="1:9" ht="10.5" customHeight="1">
      <c r="A22" s="217" t="s">
        <v>583</v>
      </c>
      <c r="B22" s="216">
        <v>498</v>
      </c>
      <c r="C22" s="216">
        <v>248</v>
      </c>
      <c r="D22" s="216">
        <v>928</v>
      </c>
      <c r="E22" s="216">
        <v>264</v>
      </c>
      <c r="F22" s="216" t="s">
        <v>572</v>
      </c>
      <c r="G22" s="216">
        <v>65</v>
      </c>
      <c r="H22" s="216" t="s">
        <v>572</v>
      </c>
      <c r="I22" s="216">
        <v>2003</v>
      </c>
    </row>
    <row r="23" spans="1:9" ht="10.5" customHeight="1">
      <c r="A23" s="217" t="s">
        <v>582</v>
      </c>
      <c r="B23" s="216">
        <v>68</v>
      </c>
      <c r="C23" s="216" t="s">
        <v>572</v>
      </c>
      <c r="D23" s="216">
        <v>96</v>
      </c>
      <c r="E23" s="216">
        <v>24</v>
      </c>
      <c r="F23" s="216" t="s">
        <v>572</v>
      </c>
      <c r="G23" s="216">
        <v>10</v>
      </c>
      <c r="H23" s="216" t="s">
        <v>572</v>
      </c>
      <c r="I23" s="216">
        <v>198</v>
      </c>
    </row>
    <row r="24" spans="1:9" ht="10.5" customHeight="1">
      <c r="A24" s="217" t="s">
        <v>89</v>
      </c>
      <c r="B24" s="216">
        <v>40</v>
      </c>
      <c r="C24" s="216">
        <v>314</v>
      </c>
      <c r="D24" s="216">
        <v>942</v>
      </c>
      <c r="E24" s="216" t="s">
        <v>572</v>
      </c>
      <c r="F24" s="216">
        <v>104</v>
      </c>
      <c r="G24" s="216">
        <v>25</v>
      </c>
      <c r="H24" s="216">
        <v>140</v>
      </c>
      <c r="I24" s="216">
        <v>1565</v>
      </c>
    </row>
    <row r="25" spans="1:9" ht="10.5" customHeight="1">
      <c r="A25" s="217" t="s">
        <v>581</v>
      </c>
      <c r="B25" s="216">
        <v>317</v>
      </c>
      <c r="C25" s="216">
        <v>165</v>
      </c>
      <c r="D25" s="216">
        <v>723</v>
      </c>
      <c r="E25" s="216">
        <v>173</v>
      </c>
      <c r="F25" s="216">
        <v>19</v>
      </c>
      <c r="G25" s="216">
        <v>26</v>
      </c>
      <c r="H25" s="216">
        <v>33</v>
      </c>
      <c r="I25" s="216">
        <v>1456</v>
      </c>
    </row>
    <row r="26" spans="1:9" ht="10.5" customHeight="1">
      <c r="A26" s="217" t="s">
        <v>580</v>
      </c>
      <c r="B26" s="216">
        <v>58</v>
      </c>
      <c r="C26" s="216">
        <v>20</v>
      </c>
      <c r="D26" s="216">
        <v>760</v>
      </c>
      <c r="E26" s="216">
        <v>320</v>
      </c>
      <c r="F26" s="216" t="s">
        <v>572</v>
      </c>
      <c r="G26" s="216" t="s">
        <v>572</v>
      </c>
      <c r="H26" s="216" t="s">
        <v>572</v>
      </c>
      <c r="I26" s="216">
        <v>1158</v>
      </c>
    </row>
    <row r="27" spans="1:9" ht="10.5" customHeight="1">
      <c r="A27" s="217" t="s">
        <v>579</v>
      </c>
      <c r="B27" s="216">
        <v>14</v>
      </c>
      <c r="C27" s="216">
        <v>8</v>
      </c>
      <c r="D27" s="216">
        <v>248</v>
      </c>
      <c r="E27" s="216">
        <v>23</v>
      </c>
      <c r="F27" s="216">
        <v>6</v>
      </c>
      <c r="G27" s="216" t="s">
        <v>572</v>
      </c>
      <c r="H27" s="216" t="s">
        <v>572</v>
      </c>
      <c r="I27" s="216">
        <v>299</v>
      </c>
    </row>
    <row r="28" spans="1:9" ht="10.5" customHeight="1">
      <c r="A28" s="217" t="s">
        <v>86</v>
      </c>
      <c r="B28" s="216">
        <v>443</v>
      </c>
      <c r="C28" s="216">
        <v>1146</v>
      </c>
      <c r="D28" s="216">
        <v>6186</v>
      </c>
      <c r="E28" s="216">
        <v>1191</v>
      </c>
      <c r="F28" s="216" t="s">
        <v>572</v>
      </c>
      <c r="G28" s="216">
        <v>87</v>
      </c>
      <c r="H28" s="216">
        <v>305</v>
      </c>
      <c r="I28" s="216">
        <v>9358</v>
      </c>
    </row>
    <row r="29" spans="1:9" ht="10.5" customHeight="1">
      <c r="A29" s="217" t="s">
        <v>85</v>
      </c>
      <c r="B29" s="216">
        <v>195</v>
      </c>
      <c r="C29" s="216">
        <v>821</v>
      </c>
      <c r="D29" s="216">
        <v>2591</v>
      </c>
      <c r="E29" s="216">
        <v>50</v>
      </c>
      <c r="F29" s="216">
        <v>120</v>
      </c>
      <c r="G29" s="216" t="s">
        <v>572</v>
      </c>
      <c r="H29" s="216">
        <v>120</v>
      </c>
      <c r="I29" s="216">
        <v>3897</v>
      </c>
    </row>
    <row r="30" spans="1:9" ht="10.5" customHeight="1">
      <c r="A30" s="217" t="s">
        <v>578</v>
      </c>
      <c r="B30" s="216" t="s">
        <v>572</v>
      </c>
      <c r="C30" s="216" t="s">
        <v>572</v>
      </c>
      <c r="D30" s="216">
        <v>2811</v>
      </c>
      <c r="E30" s="216">
        <v>1630</v>
      </c>
      <c r="F30" s="216">
        <v>92</v>
      </c>
      <c r="G30" s="216">
        <v>100</v>
      </c>
      <c r="H30" s="216">
        <v>277</v>
      </c>
      <c r="I30" s="216">
        <v>4910</v>
      </c>
    </row>
    <row r="31" spans="1:9" ht="10.5" customHeight="1">
      <c r="A31" s="217" t="s">
        <v>577</v>
      </c>
      <c r="B31" s="216">
        <v>151</v>
      </c>
      <c r="C31" s="216">
        <v>1698</v>
      </c>
      <c r="D31" s="216">
        <v>3077</v>
      </c>
      <c r="E31" s="216">
        <v>1108</v>
      </c>
      <c r="F31" s="216">
        <v>359</v>
      </c>
      <c r="G31" s="216">
        <v>440</v>
      </c>
      <c r="H31" s="216">
        <v>141</v>
      </c>
      <c r="I31" s="216">
        <v>6974</v>
      </c>
    </row>
    <row r="32" spans="1:9" ht="10.5" customHeight="1">
      <c r="A32" s="217" t="s">
        <v>576</v>
      </c>
      <c r="B32" s="216" t="s">
        <v>572</v>
      </c>
      <c r="C32" s="216" t="s">
        <v>572</v>
      </c>
      <c r="D32" s="216">
        <v>1252</v>
      </c>
      <c r="E32" s="216">
        <v>83</v>
      </c>
      <c r="F32" s="216">
        <v>10</v>
      </c>
      <c r="G32" s="216" t="s">
        <v>572</v>
      </c>
      <c r="H32" s="216">
        <v>461</v>
      </c>
      <c r="I32" s="216">
        <v>1806</v>
      </c>
    </row>
    <row r="33" spans="1:9" ht="10.5" customHeight="1">
      <c r="A33" s="217" t="s">
        <v>575</v>
      </c>
      <c r="B33" s="216" t="s">
        <v>572</v>
      </c>
      <c r="C33" s="216" t="s">
        <v>572</v>
      </c>
      <c r="D33" s="216">
        <v>1103</v>
      </c>
      <c r="E33" s="216" t="s">
        <v>572</v>
      </c>
      <c r="F33" s="216" t="s">
        <v>572</v>
      </c>
      <c r="G33" s="216" t="s">
        <v>572</v>
      </c>
      <c r="H33" s="216">
        <v>174</v>
      </c>
      <c r="I33" s="216">
        <v>1277</v>
      </c>
    </row>
    <row r="34" spans="1:9" ht="10.5" customHeight="1">
      <c r="A34" s="217" t="s">
        <v>574</v>
      </c>
      <c r="B34" s="216" t="s">
        <v>572</v>
      </c>
      <c r="C34" s="216" t="s">
        <v>572</v>
      </c>
      <c r="D34" s="216">
        <v>1692</v>
      </c>
      <c r="E34" s="216">
        <v>340</v>
      </c>
      <c r="F34" s="216" t="s">
        <v>572</v>
      </c>
      <c r="G34" s="216" t="s">
        <v>572</v>
      </c>
      <c r="H34" s="216" t="s">
        <v>572</v>
      </c>
      <c r="I34" s="216">
        <v>2032</v>
      </c>
    </row>
    <row r="35" spans="1:9" ht="10.5" customHeight="1">
      <c r="A35" s="217" t="s">
        <v>573</v>
      </c>
      <c r="B35" s="216" t="s">
        <v>572</v>
      </c>
      <c r="C35" s="216" t="s">
        <v>572</v>
      </c>
      <c r="D35" s="216">
        <v>1761</v>
      </c>
      <c r="E35" s="216">
        <v>182</v>
      </c>
      <c r="F35" s="216" t="s">
        <v>572</v>
      </c>
      <c r="G35" s="216" t="s">
        <v>572</v>
      </c>
      <c r="H35" s="216" t="s">
        <v>572</v>
      </c>
      <c r="I35" s="216">
        <v>1943</v>
      </c>
    </row>
  </sheetData>
  <mergeCells count="6">
    <mergeCell ref="I2:I3"/>
    <mergeCell ref="F3:H3"/>
    <mergeCell ref="A1:E1"/>
    <mergeCell ref="A2:A3"/>
    <mergeCell ref="B2:C2"/>
    <mergeCell ref="D2:E2"/>
  </mergeCells>
  <pageMargins left="0.75" right="0.75" top="1" bottom="1" header="0.5" footer="0.5"/>
  <pageSetup paperSize="9" orientation="portrait" r:id="rId1"/>
  <headerFooter alignWithMargins="0"/>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7CC44-7918-424E-9356-85B411D98915}">
  <sheetPr codeName="Munka40"/>
  <dimension ref="A1:E17"/>
  <sheetViews>
    <sheetView zoomScaleNormal="100" workbookViewId="0"/>
  </sheetViews>
  <sheetFormatPr defaultRowHeight="12.75"/>
  <cols>
    <col min="1" max="1" width="16.85546875" style="223" customWidth="1"/>
    <col min="2" max="2" width="17.42578125" style="223" customWidth="1"/>
    <col min="3" max="5" width="17.7109375" style="223" customWidth="1"/>
    <col min="6" max="16384" width="9.140625" style="223"/>
  </cols>
  <sheetData>
    <row r="1" spans="1:5" s="226" customFormat="1" ht="15" customHeight="1">
      <c r="A1" s="227" t="s">
        <v>606</v>
      </c>
      <c r="B1" s="227"/>
      <c r="C1" s="227"/>
      <c r="D1" s="227"/>
    </row>
    <row r="2" spans="1:5" ht="11.45" customHeight="1">
      <c r="A2" s="324" t="s">
        <v>605</v>
      </c>
      <c r="B2" s="325" t="s">
        <v>604</v>
      </c>
      <c r="C2" s="325" t="s">
        <v>603</v>
      </c>
      <c r="D2" s="326" t="s">
        <v>602</v>
      </c>
      <c r="E2" s="326"/>
    </row>
    <row r="3" spans="1:5" ht="11.45" customHeight="1">
      <c r="A3" s="324"/>
      <c r="B3" s="325"/>
      <c r="C3" s="325"/>
      <c r="D3" s="225" t="s">
        <v>284</v>
      </c>
      <c r="E3" s="225" t="s">
        <v>601</v>
      </c>
    </row>
    <row r="4" spans="1:5" s="224" customFormat="1" ht="10.5" customHeight="1">
      <c r="A4" s="98">
        <v>1980</v>
      </c>
      <c r="B4" s="5">
        <v>744</v>
      </c>
      <c r="C4" s="5">
        <v>181</v>
      </c>
      <c r="D4" s="8">
        <v>6.9</v>
      </c>
      <c r="E4" s="8">
        <v>7.4</v>
      </c>
    </row>
    <row r="5" spans="1:5" ht="10.5" customHeight="1">
      <c r="A5" s="50">
        <v>1993</v>
      </c>
      <c r="B5" s="2">
        <v>1176</v>
      </c>
      <c r="C5" s="2">
        <v>407</v>
      </c>
      <c r="D5" s="12">
        <v>11</v>
      </c>
      <c r="E5" s="12">
        <v>9.3000000000000007</v>
      </c>
    </row>
    <row r="6" spans="1:5" ht="10.5" customHeight="1">
      <c r="A6" s="50">
        <v>1986</v>
      </c>
      <c r="B6" s="2">
        <v>1391</v>
      </c>
      <c r="C6" s="2">
        <v>171</v>
      </c>
      <c r="D6" s="12">
        <v>13.1</v>
      </c>
      <c r="E6" s="12">
        <v>9.9</v>
      </c>
    </row>
    <row r="7" spans="1:5" ht="10.5" customHeight="1">
      <c r="A7" s="50">
        <v>1988</v>
      </c>
      <c r="B7" s="2">
        <v>656</v>
      </c>
      <c r="C7" s="2">
        <v>84</v>
      </c>
      <c r="D7" s="12">
        <v>6.2</v>
      </c>
      <c r="E7" s="12">
        <v>6.9</v>
      </c>
    </row>
    <row r="8" spans="1:5" ht="10.5" customHeight="1">
      <c r="A8" s="50">
        <v>1991</v>
      </c>
      <c r="B8" s="2">
        <v>328</v>
      </c>
      <c r="C8" s="2">
        <v>10</v>
      </c>
      <c r="D8" s="12">
        <v>3.2</v>
      </c>
      <c r="E8" s="12">
        <v>4.3</v>
      </c>
    </row>
    <row r="9" spans="1:5" ht="10.5" customHeight="1">
      <c r="A9" s="50">
        <v>1992</v>
      </c>
      <c r="B9" s="2">
        <v>561</v>
      </c>
      <c r="C9" s="2">
        <v>112</v>
      </c>
      <c r="D9" s="12">
        <v>5.4</v>
      </c>
      <c r="E9" s="12">
        <v>3.3</v>
      </c>
    </row>
    <row r="10" spans="1:5" ht="10.5" customHeight="1">
      <c r="A10" s="50">
        <v>1993</v>
      </c>
      <c r="B10" s="2">
        <v>973</v>
      </c>
      <c r="C10" s="2">
        <v>48</v>
      </c>
      <c r="D10" s="12">
        <v>9.4</v>
      </c>
      <c r="E10" s="12">
        <v>6</v>
      </c>
    </row>
    <row r="11" spans="1:5" ht="10.5" customHeight="1">
      <c r="A11" s="50">
        <v>1994</v>
      </c>
      <c r="B11" s="2">
        <v>439</v>
      </c>
      <c r="C11" s="2">
        <v>53</v>
      </c>
      <c r="D11" s="12">
        <v>4.2</v>
      </c>
      <c r="E11" s="12">
        <v>2.9</v>
      </c>
    </row>
    <row r="12" spans="1:5" ht="10.5" customHeight="1">
      <c r="A12" s="50" t="s">
        <v>600</v>
      </c>
      <c r="B12" s="2">
        <v>480</v>
      </c>
      <c r="C12" s="2">
        <v>107</v>
      </c>
      <c r="D12" s="12">
        <v>4.7</v>
      </c>
      <c r="E12" s="12">
        <v>4.3</v>
      </c>
    </row>
    <row r="13" spans="1:5" ht="10.5" customHeight="1">
      <c r="A13" s="50">
        <v>1997</v>
      </c>
      <c r="B13" s="2">
        <v>284</v>
      </c>
      <c r="C13" s="2">
        <v>63</v>
      </c>
      <c r="D13" s="12">
        <v>2.8</v>
      </c>
      <c r="E13" s="12">
        <v>4.4000000000000004</v>
      </c>
    </row>
    <row r="14" spans="1:5" ht="10.5" customHeight="1">
      <c r="A14" s="50">
        <v>1999</v>
      </c>
      <c r="B14" s="2">
        <v>327</v>
      </c>
      <c r="C14" s="2">
        <v>37</v>
      </c>
      <c r="D14" s="12">
        <v>3.2</v>
      </c>
      <c r="E14" s="12">
        <v>3.6</v>
      </c>
    </row>
    <row r="15" spans="1:5" ht="10.5" customHeight="1">
      <c r="A15" s="50">
        <v>2001</v>
      </c>
      <c r="B15" s="2">
        <v>228</v>
      </c>
      <c r="C15" s="2">
        <v>1</v>
      </c>
      <c r="D15" s="12">
        <v>2.2000000000000002</v>
      </c>
      <c r="E15" s="12">
        <v>2.1</v>
      </c>
    </row>
    <row r="16" spans="1:5" ht="10.5" customHeight="1">
      <c r="A16" s="50">
        <v>2003</v>
      </c>
      <c r="B16" s="2">
        <v>435</v>
      </c>
      <c r="C16" s="2">
        <v>23</v>
      </c>
      <c r="D16" s="12">
        <v>4.3</v>
      </c>
      <c r="E16" s="12">
        <v>2.1</v>
      </c>
    </row>
    <row r="17" spans="1:5" ht="10.5" customHeight="1">
      <c r="A17" s="50">
        <v>2004</v>
      </c>
      <c r="B17" s="2">
        <v>132</v>
      </c>
      <c r="C17" s="2">
        <v>5</v>
      </c>
      <c r="D17" s="12">
        <v>1.3106964770616987</v>
      </c>
      <c r="E17" s="12">
        <v>1.9</v>
      </c>
    </row>
  </sheetData>
  <mergeCells count="4">
    <mergeCell ref="A2:A3"/>
    <mergeCell ref="B2:B3"/>
    <mergeCell ref="C2:C3"/>
    <mergeCell ref="D2:E2"/>
  </mergeCells>
  <pageMargins left="0.75" right="0.75" top="1" bottom="1" header="0.5" footer="0.5"/>
  <pageSetup paperSize="9" orientation="portrait" r:id="rId1"/>
  <headerFooter alignWithMargins="0"/>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DF6CD-F17B-47D9-AC48-849857D9D225}">
  <sheetPr codeName="Munka41"/>
  <dimension ref="A1:F15"/>
  <sheetViews>
    <sheetView zoomScaleNormal="100" workbookViewId="0">
      <selection sqref="A1:F1"/>
    </sheetView>
  </sheetViews>
  <sheetFormatPr defaultRowHeight="15"/>
  <cols>
    <col min="1" max="6" width="13.7109375" style="228" customWidth="1"/>
    <col min="7" max="16384" width="9.140625" style="228"/>
  </cols>
  <sheetData>
    <row r="1" spans="1:6" s="223" customFormat="1" ht="15" customHeight="1">
      <c r="A1" s="328" t="s">
        <v>613</v>
      </c>
      <c r="B1" s="328"/>
      <c r="C1" s="328"/>
      <c r="D1" s="328"/>
      <c r="E1" s="328"/>
      <c r="F1" s="328"/>
    </row>
    <row r="2" spans="1:6" s="223" customFormat="1" ht="11.45" customHeight="1">
      <c r="A2" s="324" t="s">
        <v>282</v>
      </c>
      <c r="B2" s="327" t="s">
        <v>612</v>
      </c>
      <c r="C2" s="326" t="s">
        <v>611</v>
      </c>
      <c r="D2" s="326"/>
      <c r="E2" s="326"/>
      <c r="F2" s="326"/>
    </row>
    <row r="3" spans="1:6" s="223" customFormat="1" ht="11.45" customHeight="1">
      <c r="A3" s="324"/>
      <c r="B3" s="327"/>
      <c r="C3" s="82" t="s">
        <v>610</v>
      </c>
      <c r="D3" s="82" t="s">
        <v>609</v>
      </c>
      <c r="E3" s="82" t="s">
        <v>608</v>
      </c>
      <c r="F3" s="82" t="s">
        <v>607</v>
      </c>
    </row>
    <row r="4" spans="1:6" s="223" customFormat="1" ht="10.5" customHeight="1">
      <c r="A4" s="98">
        <v>1995</v>
      </c>
      <c r="B4" s="5">
        <v>294874</v>
      </c>
      <c r="C4" s="5">
        <v>112104</v>
      </c>
      <c r="D4" s="5">
        <v>3843</v>
      </c>
      <c r="E4" s="5">
        <v>68118</v>
      </c>
      <c r="F4" s="5">
        <v>27598</v>
      </c>
    </row>
    <row r="5" spans="1:6" s="223" customFormat="1" ht="10.5" customHeight="1">
      <c r="A5" s="98">
        <v>1996</v>
      </c>
      <c r="B5" s="5">
        <v>318976</v>
      </c>
      <c r="C5" s="5">
        <v>115339</v>
      </c>
      <c r="D5" s="5">
        <v>3796</v>
      </c>
      <c r="E5" s="5">
        <v>75504</v>
      </c>
      <c r="F5" s="5">
        <v>28947</v>
      </c>
    </row>
    <row r="6" spans="1:6" s="223" customFormat="1" ht="10.5" customHeight="1">
      <c r="A6" s="98">
        <v>1997</v>
      </c>
      <c r="B6" s="5">
        <v>299049</v>
      </c>
      <c r="C6" s="5">
        <v>112344</v>
      </c>
      <c r="D6" s="5">
        <v>3853</v>
      </c>
      <c r="E6" s="5">
        <v>69443</v>
      </c>
      <c r="F6" s="5">
        <v>28619</v>
      </c>
    </row>
    <row r="7" spans="1:6" s="223" customFormat="1" ht="10.5" customHeight="1">
      <c r="A7" s="98">
        <v>1998</v>
      </c>
      <c r="B7" s="5">
        <v>307565</v>
      </c>
      <c r="C7" s="5">
        <v>122233</v>
      </c>
      <c r="D7" s="5">
        <v>4160</v>
      </c>
      <c r="E7" s="5">
        <v>64457</v>
      </c>
      <c r="F7" s="5">
        <v>26286</v>
      </c>
    </row>
    <row r="8" spans="1:6" s="223" customFormat="1" ht="10.5" customHeight="1">
      <c r="A8" s="98">
        <v>1999</v>
      </c>
      <c r="B8" s="5">
        <v>347807</v>
      </c>
      <c r="C8" s="5">
        <v>145200</v>
      </c>
      <c r="D8" s="5">
        <v>4719</v>
      </c>
      <c r="E8" s="5">
        <v>70388</v>
      </c>
      <c r="F8" s="5">
        <v>25889</v>
      </c>
    </row>
    <row r="9" spans="1:6" s="223" customFormat="1" ht="10.5" customHeight="1">
      <c r="A9" s="98">
        <v>2000</v>
      </c>
      <c r="B9" s="5">
        <v>330512</v>
      </c>
      <c r="C9" s="5">
        <v>133856</v>
      </c>
      <c r="D9" s="5">
        <v>4787</v>
      </c>
      <c r="E9" s="5">
        <v>74783</v>
      </c>
      <c r="F9" s="5">
        <v>30797</v>
      </c>
    </row>
    <row r="10" spans="1:6" s="223" customFormat="1" ht="10.5" customHeight="1">
      <c r="A10" s="98">
        <v>2001</v>
      </c>
      <c r="B10" s="5">
        <v>407104</v>
      </c>
      <c r="C10" s="5">
        <v>133803</v>
      </c>
      <c r="D10" s="5">
        <v>4074</v>
      </c>
      <c r="E10" s="5">
        <v>76430</v>
      </c>
      <c r="F10" s="5">
        <v>28621</v>
      </c>
    </row>
    <row r="11" spans="1:6" s="223" customFormat="1" ht="10.5" customHeight="1">
      <c r="A11" s="98">
        <v>2002</v>
      </c>
      <c r="B11" s="5">
        <v>336292</v>
      </c>
      <c r="C11" s="5">
        <v>129936</v>
      </c>
      <c r="D11" s="5">
        <v>3425</v>
      </c>
      <c r="E11" s="5">
        <v>77562</v>
      </c>
      <c r="F11" s="5">
        <v>28254</v>
      </c>
    </row>
    <row r="12" spans="1:6" s="223" customFormat="1" ht="10.5" customHeight="1">
      <c r="A12" s="98">
        <v>2003</v>
      </c>
      <c r="B12" s="5">
        <v>339885</v>
      </c>
      <c r="C12" s="5">
        <v>129562</v>
      </c>
      <c r="D12" s="5">
        <v>3232</v>
      </c>
      <c r="E12" s="5">
        <v>75216</v>
      </c>
      <c r="F12" s="5">
        <v>32509</v>
      </c>
    </row>
    <row r="13" spans="1:6" s="223" customFormat="1" ht="10.5" customHeight="1">
      <c r="A13" s="98">
        <v>2004</v>
      </c>
      <c r="B13" s="5">
        <v>320842</v>
      </c>
      <c r="C13" s="5">
        <v>125454</v>
      </c>
      <c r="D13" s="5">
        <v>2807</v>
      </c>
      <c r="E13" s="5">
        <v>71540</v>
      </c>
      <c r="F13" s="5">
        <v>29039</v>
      </c>
    </row>
    <row r="14" spans="1:6" s="223" customFormat="1" ht="10.5" customHeight="1">
      <c r="A14" s="98">
        <v>2005</v>
      </c>
      <c r="B14" s="5">
        <v>323852</v>
      </c>
      <c r="C14" s="5">
        <v>127709</v>
      </c>
      <c r="D14" s="5">
        <v>2714</v>
      </c>
      <c r="E14" s="5">
        <v>68619</v>
      </c>
      <c r="F14" s="5">
        <v>28646</v>
      </c>
    </row>
    <row r="15" spans="1:6" s="223" customFormat="1" ht="10.5" customHeight="1">
      <c r="A15" s="98">
        <v>2006</v>
      </c>
      <c r="B15" s="5">
        <v>303334</v>
      </c>
      <c r="C15" s="5">
        <v>120238</v>
      </c>
      <c r="D15" s="5">
        <v>2469</v>
      </c>
      <c r="E15" s="5">
        <v>60766</v>
      </c>
      <c r="F15" s="5">
        <v>27002</v>
      </c>
    </row>
  </sheetData>
  <mergeCells count="4">
    <mergeCell ref="A2:A3"/>
    <mergeCell ref="B2:B3"/>
    <mergeCell ref="C2:F2"/>
    <mergeCell ref="A1:F1"/>
  </mergeCells>
  <pageMargins left="0.75" right="0.75" top="1" bottom="1" header="0.5" footer="0.5"/>
  <pageSetup paperSize="9" orientation="portrait" r:id="rId1"/>
  <headerFooter alignWithMargins="0"/>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D5383-C322-4EDF-B426-288C714AF790}">
  <sheetPr codeName="Munka42"/>
  <dimension ref="A1:E29"/>
  <sheetViews>
    <sheetView zoomScaleNormal="100" workbookViewId="0"/>
  </sheetViews>
  <sheetFormatPr defaultRowHeight="11.25"/>
  <cols>
    <col min="1" max="1" width="20" style="139" customWidth="1"/>
    <col min="2" max="5" width="12" style="139" customWidth="1"/>
    <col min="6" max="16384" width="9.140625" style="139"/>
  </cols>
  <sheetData>
    <row r="1" spans="1:5" s="234" customFormat="1" ht="21" customHeight="1">
      <c r="A1" s="236" t="s">
        <v>636</v>
      </c>
      <c r="B1" s="235"/>
      <c r="C1" s="235"/>
      <c r="D1" s="235"/>
      <c r="E1" s="235"/>
    </row>
    <row r="2" spans="1:5" ht="11.1" customHeight="1">
      <c r="A2" s="327" t="s">
        <v>635</v>
      </c>
      <c r="B2" s="326" t="s">
        <v>522</v>
      </c>
      <c r="C2" s="326"/>
      <c r="D2" s="326"/>
      <c r="E2" s="326"/>
    </row>
    <row r="3" spans="1:5" ht="11.1" customHeight="1">
      <c r="A3" s="327"/>
      <c r="B3" s="232" t="s">
        <v>634</v>
      </c>
      <c r="C3" s="233" t="s">
        <v>633</v>
      </c>
      <c r="D3" s="233" t="s">
        <v>632</v>
      </c>
      <c r="E3" s="232" t="s">
        <v>284</v>
      </c>
    </row>
    <row r="4" spans="1:5" ht="11.1" customHeight="1">
      <c r="A4" s="327"/>
      <c r="B4" s="326" t="s">
        <v>631</v>
      </c>
      <c r="C4" s="326"/>
      <c r="D4" s="326"/>
      <c r="E4" s="326"/>
    </row>
    <row r="5" spans="1:5" ht="11.1" customHeight="1">
      <c r="A5" s="182">
        <v>2000</v>
      </c>
      <c r="B5" s="229">
        <v>88</v>
      </c>
      <c r="C5" s="229">
        <v>282</v>
      </c>
      <c r="D5" s="229">
        <v>402</v>
      </c>
      <c r="E5" s="229">
        <v>772</v>
      </c>
    </row>
    <row r="6" spans="1:5" ht="11.1" customHeight="1">
      <c r="A6" s="171">
        <v>2001</v>
      </c>
      <c r="B6" s="229">
        <v>58</v>
      </c>
      <c r="C6" s="229">
        <v>319</v>
      </c>
      <c r="D6" s="229">
        <v>411</v>
      </c>
      <c r="E6" s="229">
        <v>788</v>
      </c>
    </row>
    <row r="7" spans="1:5" ht="11.1" customHeight="1">
      <c r="A7" s="171">
        <v>2002</v>
      </c>
      <c r="B7" s="146">
        <v>86</v>
      </c>
      <c r="C7" s="146">
        <v>351</v>
      </c>
      <c r="D7" s="146">
        <v>621</v>
      </c>
      <c r="E7" s="229">
        <v>1058</v>
      </c>
    </row>
    <row r="8" spans="1:5" ht="11.1" customHeight="1">
      <c r="A8" s="171">
        <v>2003</v>
      </c>
      <c r="B8" s="146">
        <v>86</v>
      </c>
      <c r="C8" s="146">
        <v>356</v>
      </c>
      <c r="D8" s="146">
        <v>658</v>
      </c>
      <c r="E8" s="229">
        <v>1100</v>
      </c>
    </row>
    <row r="9" spans="1:5" ht="11.1" customHeight="1">
      <c r="A9" s="171">
        <v>2004</v>
      </c>
      <c r="B9" s="146">
        <v>112</v>
      </c>
      <c r="C9" s="146">
        <v>371</v>
      </c>
      <c r="D9" s="146">
        <v>596</v>
      </c>
      <c r="E9" s="229">
        <v>1079</v>
      </c>
    </row>
    <row r="10" spans="1:5" ht="11.1" customHeight="1">
      <c r="A10" s="231">
        <v>2005</v>
      </c>
      <c r="B10" s="146">
        <v>82</v>
      </c>
      <c r="C10" s="146">
        <v>329</v>
      </c>
      <c r="D10" s="146">
        <v>603</v>
      </c>
      <c r="E10" s="229">
        <v>1014</v>
      </c>
    </row>
    <row r="11" spans="1:5" ht="11.1" customHeight="1">
      <c r="A11" s="231">
        <v>2006</v>
      </c>
      <c r="B11" s="177">
        <v>77</v>
      </c>
      <c r="C11" s="177">
        <v>334</v>
      </c>
      <c r="D11" s="177">
        <v>504</v>
      </c>
      <c r="E11" s="177">
        <v>915</v>
      </c>
    </row>
    <row r="12" spans="1:5" ht="11.1" customHeight="1">
      <c r="A12" s="139" t="s">
        <v>20</v>
      </c>
      <c r="B12" s="177"/>
      <c r="C12" s="177"/>
      <c r="D12" s="177"/>
      <c r="E12" s="177"/>
    </row>
    <row r="13" spans="1:5" ht="11.1" customHeight="1">
      <c r="A13" s="139" t="s">
        <v>630</v>
      </c>
      <c r="B13" s="146" t="s">
        <v>572</v>
      </c>
      <c r="C13" s="146">
        <v>4</v>
      </c>
      <c r="D13" s="146">
        <v>5</v>
      </c>
      <c r="E13" s="229">
        <v>9</v>
      </c>
    </row>
    <row r="14" spans="1:5" ht="11.1" customHeight="1">
      <c r="A14" s="139" t="s">
        <v>629</v>
      </c>
      <c r="B14" s="146">
        <v>2</v>
      </c>
      <c r="C14" s="146">
        <v>5</v>
      </c>
      <c r="D14" s="146">
        <v>8</v>
      </c>
      <c r="E14" s="229">
        <v>15</v>
      </c>
    </row>
    <row r="15" spans="1:5" ht="11.1" customHeight="1">
      <c r="A15" s="139" t="s">
        <v>628</v>
      </c>
      <c r="B15" s="146">
        <v>5</v>
      </c>
      <c r="C15" s="146">
        <v>20</v>
      </c>
      <c r="D15" s="146">
        <v>39</v>
      </c>
      <c r="E15" s="229">
        <v>64</v>
      </c>
    </row>
    <row r="16" spans="1:5" ht="11.1" customHeight="1">
      <c r="A16" s="139" t="s">
        <v>627</v>
      </c>
      <c r="B16" s="146" t="s">
        <v>572</v>
      </c>
      <c r="C16" s="146">
        <v>3</v>
      </c>
      <c r="D16" s="146">
        <v>5</v>
      </c>
      <c r="E16" s="229">
        <v>8</v>
      </c>
    </row>
    <row r="17" spans="1:5" ht="11.1" customHeight="1">
      <c r="A17" s="230" t="s">
        <v>626</v>
      </c>
      <c r="B17" s="146">
        <v>1</v>
      </c>
      <c r="C17" s="146">
        <v>7</v>
      </c>
      <c r="D17" s="146">
        <v>7</v>
      </c>
      <c r="E17" s="229">
        <v>15</v>
      </c>
    </row>
    <row r="18" spans="1:5" ht="11.1" customHeight="1">
      <c r="A18" s="139" t="s">
        <v>625</v>
      </c>
      <c r="B18" s="146">
        <v>3</v>
      </c>
      <c r="C18" s="146">
        <v>5</v>
      </c>
      <c r="D18" s="146">
        <v>3</v>
      </c>
      <c r="E18" s="229">
        <v>11</v>
      </c>
    </row>
    <row r="19" spans="1:5" ht="11.1" customHeight="1">
      <c r="A19" s="139" t="s">
        <v>624</v>
      </c>
      <c r="B19" s="146">
        <v>5</v>
      </c>
      <c r="C19" s="146">
        <v>22</v>
      </c>
      <c r="D19" s="146">
        <v>27</v>
      </c>
      <c r="E19" s="229">
        <v>54</v>
      </c>
    </row>
    <row r="20" spans="1:5" ht="11.1" customHeight="1">
      <c r="A20" s="139" t="s">
        <v>623</v>
      </c>
      <c r="B20" s="146">
        <v>3</v>
      </c>
      <c r="C20" s="146">
        <v>12</v>
      </c>
      <c r="D20" s="146">
        <v>9</v>
      </c>
      <c r="E20" s="229">
        <v>24</v>
      </c>
    </row>
    <row r="21" spans="1:5" ht="11.1" customHeight="1">
      <c r="A21" s="139" t="s">
        <v>622</v>
      </c>
      <c r="B21" s="146">
        <v>1</v>
      </c>
      <c r="C21" s="146">
        <v>5</v>
      </c>
      <c r="D21" s="146">
        <v>7</v>
      </c>
      <c r="E21" s="229">
        <v>13</v>
      </c>
    </row>
    <row r="22" spans="1:5" ht="11.1" customHeight="1">
      <c r="A22" s="139" t="s">
        <v>621</v>
      </c>
      <c r="B22" s="146">
        <v>5</v>
      </c>
      <c r="C22" s="146">
        <v>24</v>
      </c>
      <c r="D22" s="146">
        <v>53</v>
      </c>
      <c r="E22" s="229">
        <v>82</v>
      </c>
    </row>
    <row r="23" spans="1:5" ht="11.1" customHeight="1">
      <c r="A23" s="139" t="s">
        <v>620</v>
      </c>
      <c r="B23" s="146">
        <v>4</v>
      </c>
      <c r="C23" s="146">
        <v>10</v>
      </c>
      <c r="D23" s="146">
        <v>16</v>
      </c>
      <c r="E23" s="229">
        <v>30</v>
      </c>
    </row>
    <row r="24" spans="1:5" ht="11.1" customHeight="1">
      <c r="A24" s="139" t="s">
        <v>619</v>
      </c>
      <c r="B24" s="146" t="s">
        <v>572</v>
      </c>
      <c r="C24" s="146">
        <v>3</v>
      </c>
      <c r="D24" s="146">
        <v>4</v>
      </c>
      <c r="E24" s="229">
        <v>7</v>
      </c>
    </row>
    <row r="25" spans="1:5" ht="11.1" customHeight="1">
      <c r="A25" s="139" t="s">
        <v>618</v>
      </c>
      <c r="B25" s="146">
        <v>5</v>
      </c>
      <c r="C25" s="146">
        <v>37</v>
      </c>
      <c r="D25" s="146">
        <v>30</v>
      </c>
      <c r="E25" s="229">
        <v>72</v>
      </c>
    </row>
    <row r="26" spans="1:5" ht="11.1" customHeight="1">
      <c r="A26" s="139" t="s">
        <v>617</v>
      </c>
      <c r="B26" s="146">
        <v>27</v>
      </c>
      <c r="C26" s="146">
        <v>101</v>
      </c>
      <c r="D26" s="146">
        <v>173</v>
      </c>
      <c r="E26" s="229">
        <v>301</v>
      </c>
    </row>
    <row r="27" spans="1:5" ht="11.1" customHeight="1">
      <c r="A27" s="139" t="s">
        <v>616</v>
      </c>
      <c r="B27" s="146" t="s">
        <v>572</v>
      </c>
      <c r="C27" s="146">
        <v>5</v>
      </c>
      <c r="D27" s="146">
        <v>6</v>
      </c>
      <c r="E27" s="229">
        <v>11</v>
      </c>
    </row>
    <row r="28" spans="1:5" ht="11.1" customHeight="1">
      <c r="A28" s="139" t="s">
        <v>615</v>
      </c>
      <c r="B28" s="146">
        <v>1</v>
      </c>
      <c r="C28" s="146">
        <v>3</v>
      </c>
      <c r="D28" s="146">
        <v>3</v>
      </c>
      <c r="E28" s="229">
        <v>7</v>
      </c>
    </row>
    <row r="29" spans="1:5" ht="11.1" customHeight="1">
      <c r="A29" s="139" t="s">
        <v>614</v>
      </c>
      <c r="B29" s="146">
        <v>5</v>
      </c>
      <c r="C29" s="146">
        <v>25</v>
      </c>
      <c r="D29" s="146">
        <v>28</v>
      </c>
      <c r="E29" s="229">
        <v>58</v>
      </c>
    </row>
  </sheetData>
  <mergeCells count="3">
    <mergeCell ref="B2:E2"/>
    <mergeCell ref="B4:E4"/>
    <mergeCell ref="A2:A4"/>
  </mergeCells>
  <pageMargins left="0.75" right="0.75"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B2E-4F50-4CD1-8C1C-173C52C2D530}">
  <sheetPr codeName="Munka43"/>
  <dimension ref="A1:E12"/>
  <sheetViews>
    <sheetView zoomScaleNormal="100" workbookViewId="0"/>
  </sheetViews>
  <sheetFormatPr defaultRowHeight="11.25"/>
  <cols>
    <col min="1" max="1" width="24.7109375" style="139" customWidth="1"/>
    <col min="2" max="5" width="9.7109375" style="139" customWidth="1"/>
    <col min="6" max="16384" width="9.140625" style="139"/>
  </cols>
  <sheetData>
    <row r="1" spans="1:5" s="234" customFormat="1" ht="15" customHeight="1">
      <c r="A1" s="241" t="s">
        <v>647</v>
      </c>
      <c r="B1" s="236"/>
      <c r="C1" s="236"/>
      <c r="D1" s="236"/>
      <c r="E1" s="236"/>
    </row>
    <row r="2" spans="1:5" ht="11.45" customHeight="1">
      <c r="A2" s="232" t="s">
        <v>646</v>
      </c>
      <c r="B2" s="240">
        <v>2000</v>
      </c>
      <c r="C2" s="240">
        <v>2004</v>
      </c>
      <c r="D2" s="240">
        <v>2005</v>
      </c>
      <c r="E2" s="240">
        <v>2006</v>
      </c>
    </row>
    <row r="3" spans="1:5" s="145" customFormat="1" ht="11.1" customHeight="1">
      <c r="A3" s="145" t="s">
        <v>645</v>
      </c>
      <c r="B3" s="239">
        <v>162</v>
      </c>
      <c r="C3" s="239">
        <v>57</v>
      </c>
      <c r="D3" s="239">
        <v>7</v>
      </c>
      <c r="E3" s="238">
        <v>1</v>
      </c>
    </row>
    <row r="4" spans="1:5" ht="11.1" customHeight="1">
      <c r="A4" s="147" t="s">
        <v>644</v>
      </c>
      <c r="B4" s="186">
        <v>304</v>
      </c>
      <c r="C4" s="186">
        <v>98</v>
      </c>
      <c r="D4" s="177">
        <v>20</v>
      </c>
      <c r="E4" s="237">
        <v>3</v>
      </c>
    </row>
    <row r="5" spans="1:5" ht="11.1" customHeight="1">
      <c r="A5" s="147" t="s">
        <v>643</v>
      </c>
      <c r="B5" s="186">
        <v>115</v>
      </c>
      <c r="C5" s="186">
        <v>87</v>
      </c>
      <c r="D5" s="177">
        <v>106</v>
      </c>
      <c r="E5" s="237">
        <v>35</v>
      </c>
    </row>
    <row r="6" spans="1:5" ht="11.1" customHeight="1">
      <c r="A6" s="196" t="s">
        <v>642</v>
      </c>
      <c r="B6" s="239">
        <v>283</v>
      </c>
      <c r="C6" s="239">
        <v>123</v>
      </c>
      <c r="D6" s="177">
        <v>109</v>
      </c>
      <c r="E6" s="237">
        <v>59</v>
      </c>
    </row>
    <row r="7" spans="1:5" ht="11.1" customHeight="1">
      <c r="A7" s="147" t="s">
        <v>66</v>
      </c>
      <c r="B7" s="186">
        <v>1234</v>
      </c>
      <c r="C7" s="186">
        <v>1990</v>
      </c>
      <c r="D7" s="177">
        <v>2000</v>
      </c>
      <c r="E7" s="237">
        <v>47</v>
      </c>
    </row>
    <row r="8" spans="1:5" s="145" customFormat="1" ht="11.1" customHeight="1">
      <c r="A8" s="161" t="s">
        <v>641</v>
      </c>
      <c r="B8" s="184">
        <v>2098</v>
      </c>
      <c r="C8" s="184">
        <v>2355</v>
      </c>
      <c r="D8" s="184">
        <v>2242</v>
      </c>
      <c r="E8" s="238">
        <v>145</v>
      </c>
    </row>
    <row r="9" spans="1:5" ht="11.1" customHeight="1">
      <c r="A9" s="147" t="s">
        <v>640</v>
      </c>
      <c r="B9" s="186">
        <v>347</v>
      </c>
      <c r="C9" s="186">
        <v>331</v>
      </c>
      <c r="D9" s="177">
        <v>379</v>
      </c>
      <c r="E9" s="237">
        <v>141</v>
      </c>
    </row>
    <row r="10" spans="1:5" ht="11.1" customHeight="1">
      <c r="A10" s="147" t="s">
        <v>639</v>
      </c>
      <c r="B10" s="186"/>
      <c r="C10" s="186"/>
      <c r="D10" s="177"/>
      <c r="E10" s="237"/>
    </row>
    <row r="11" spans="1:5" ht="11.1" customHeight="1">
      <c r="A11" s="165" t="s">
        <v>638</v>
      </c>
      <c r="B11" s="186">
        <v>105</v>
      </c>
      <c r="C11" s="186">
        <v>94</v>
      </c>
      <c r="D11" s="177">
        <v>91</v>
      </c>
      <c r="E11" s="237">
        <v>65</v>
      </c>
    </row>
    <row r="12" spans="1:5" ht="11.1" customHeight="1">
      <c r="A12" s="165" t="s">
        <v>637</v>
      </c>
      <c r="B12" s="186">
        <v>387</v>
      </c>
      <c r="C12" s="186">
        <v>357</v>
      </c>
      <c r="D12" s="177">
        <v>322</v>
      </c>
      <c r="E12" s="237">
        <v>98</v>
      </c>
    </row>
  </sheetData>
  <pageMargins left="0.75" right="0.75" top="1" bottom="1" header="0.5" footer="0.5"/>
  <pageSetup paperSize="9" orientation="portrait" r:id="rId1"/>
  <headerFooter alignWithMargins="0"/>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1A37E-9F6A-4C13-A6E7-E1CD2C6ED20D}">
  <sheetPr codeName="Munka44"/>
  <dimension ref="A1:F40"/>
  <sheetViews>
    <sheetView zoomScaleNormal="100" workbookViewId="0">
      <selection sqref="A1:B1"/>
    </sheetView>
  </sheetViews>
  <sheetFormatPr defaultRowHeight="12.75"/>
  <cols>
    <col min="1" max="1" width="4.85546875" style="242" customWidth="1"/>
    <col min="2" max="2" width="34.85546875" style="242" customWidth="1"/>
    <col min="3" max="6" width="11.7109375" style="242" customWidth="1"/>
    <col min="7" max="16384" width="9.140625" style="242"/>
  </cols>
  <sheetData>
    <row r="1" spans="1:6" s="270" customFormat="1" ht="12" customHeight="1">
      <c r="A1" s="331" t="s">
        <v>711</v>
      </c>
      <c r="B1" s="331"/>
      <c r="C1" s="271"/>
      <c r="D1" s="271"/>
      <c r="E1" s="271"/>
      <c r="F1" s="271"/>
    </row>
    <row r="2" spans="1:6" s="267" customFormat="1" ht="11.1" customHeight="1">
      <c r="A2" s="322" t="s">
        <v>220</v>
      </c>
      <c r="B2" s="322" t="s">
        <v>710</v>
      </c>
      <c r="C2" s="333" t="s">
        <v>709</v>
      </c>
      <c r="D2" s="334"/>
      <c r="E2" s="329" t="s">
        <v>708</v>
      </c>
      <c r="F2" s="330"/>
    </row>
    <row r="3" spans="1:6" s="267" customFormat="1" ht="45.95" customHeight="1">
      <c r="A3" s="332"/>
      <c r="B3" s="332"/>
      <c r="C3" s="269" t="s">
        <v>159</v>
      </c>
      <c r="D3" s="268" t="s">
        <v>707</v>
      </c>
      <c r="E3" s="269" t="s">
        <v>159</v>
      </c>
      <c r="F3" s="268" t="s">
        <v>706</v>
      </c>
    </row>
    <row r="4" spans="1:6" s="260" customFormat="1" ht="11.45" customHeight="1">
      <c r="A4" s="266"/>
      <c r="B4" s="246">
        <v>2000</v>
      </c>
      <c r="C4" s="258">
        <v>28220</v>
      </c>
      <c r="D4" s="265">
        <v>86.1</v>
      </c>
      <c r="E4" s="258">
        <v>153</v>
      </c>
      <c r="F4" s="265">
        <v>4.7</v>
      </c>
    </row>
    <row r="5" spans="1:6" s="260" customFormat="1" ht="11.45" customHeight="1">
      <c r="A5" s="266"/>
      <c r="B5" s="246">
        <v>2001</v>
      </c>
      <c r="C5" s="258">
        <v>26369</v>
      </c>
      <c r="D5" s="265">
        <v>79.599999999999994</v>
      </c>
      <c r="E5" s="258">
        <v>128</v>
      </c>
      <c r="F5" s="265">
        <v>3.9</v>
      </c>
    </row>
    <row r="6" spans="1:6" s="260" customFormat="1" ht="11.45" customHeight="1">
      <c r="A6" s="266"/>
      <c r="B6" s="246">
        <v>2002</v>
      </c>
      <c r="C6" s="258">
        <v>26072</v>
      </c>
      <c r="D6" s="265">
        <v>78.099999999999994</v>
      </c>
      <c r="E6" s="258">
        <v>170</v>
      </c>
      <c r="F6" s="265">
        <v>5.0999999999999996</v>
      </c>
    </row>
    <row r="7" spans="1:6" s="260" customFormat="1" ht="11.45" customHeight="1">
      <c r="A7" s="266"/>
      <c r="B7" s="246">
        <v>2003</v>
      </c>
      <c r="C7" s="258">
        <v>26392</v>
      </c>
      <c r="D7" s="265">
        <v>77.599999999999994</v>
      </c>
      <c r="E7" s="258">
        <v>135</v>
      </c>
      <c r="F7" s="265">
        <v>4</v>
      </c>
    </row>
    <row r="8" spans="1:6" s="260" customFormat="1" ht="11.45" customHeight="1">
      <c r="A8" s="266"/>
      <c r="B8" s="246">
        <v>2004</v>
      </c>
      <c r="C8" s="258">
        <v>24355</v>
      </c>
      <c r="D8" s="265">
        <v>72.7</v>
      </c>
      <c r="E8" s="258">
        <v>163</v>
      </c>
      <c r="F8" s="265">
        <v>4.9000000000000004</v>
      </c>
    </row>
    <row r="9" spans="1:6" s="260" customFormat="1" ht="11.45" customHeight="1">
      <c r="A9" s="266"/>
      <c r="B9" s="246">
        <v>2005</v>
      </c>
      <c r="C9" s="258">
        <v>24346</v>
      </c>
      <c r="D9" s="265">
        <v>72.3</v>
      </c>
      <c r="E9" s="258">
        <v>130</v>
      </c>
      <c r="F9" s="265">
        <v>3.9</v>
      </c>
    </row>
    <row r="10" spans="1:6" s="260" customFormat="1" ht="11.45" customHeight="1">
      <c r="A10" s="266"/>
      <c r="B10" s="246">
        <v>2006</v>
      </c>
      <c r="C10" s="258">
        <v>23038</v>
      </c>
      <c r="D10" s="250">
        <v>67.099999999999994</v>
      </c>
      <c r="E10" s="258">
        <v>125</v>
      </c>
      <c r="F10" s="265">
        <v>3.6</v>
      </c>
    </row>
    <row r="11" spans="1:6" s="260" customFormat="1" ht="9.9499999999999993" customHeight="1">
      <c r="A11" s="264"/>
      <c r="B11" s="246" t="s">
        <v>20</v>
      </c>
      <c r="C11" s="263"/>
      <c r="D11" s="261"/>
      <c r="E11" s="262"/>
      <c r="F11" s="261"/>
    </row>
    <row r="12" spans="1:6" s="260" customFormat="1" ht="11.1" customHeight="1">
      <c r="A12" s="246" t="s">
        <v>705</v>
      </c>
      <c r="B12" s="246" t="s">
        <v>704</v>
      </c>
      <c r="C12" s="258">
        <v>1064</v>
      </c>
      <c r="D12" s="243">
        <v>86.952968577616147</v>
      </c>
      <c r="E12" s="245">
        <v>16</v>
      </c>
      <c r="F12" s="243">
        <v>13.0756343725739</v>
      </c>
    </row>
    <row r="13" spans="1:6" s="260" customFormat="1" ht="11.1" customHeight="1">
      <c r="A13" s="246" t="s">
        <v>703</v>
      </c>
      <c r="B13" s="246" t="s">
        <v>702</v>
      </c>
      <c r="C13" s="258">
        <v>367</v>
      </c>
      <c r="D13" s="243">
        <v>251.68015361404471</v>
      </c>
      <c r="E13" s="245">
        <v>2</v>
      </c>
      <c r="F13" s="243">
        <v>13.71553970648745</v>
      </c>
    </row>
    <row r="14" spans="1:6" s="260" customFormat="1" ht="11.1" customHeight="1">
      <c r="A14" s="246" t="s">
        <v>701</v>
      </c>
      <c r="B14" s="246" t="s">
        <v>700</v>
      </c>
      <c r="C14" s="258">
        <v>9153</v>
      </c>
      <c r="D14" s="243">
        <v>112.94506129117441</v>
      </c>
      <c r="E14" s="245">
        <v>17</v>
      </c>
      <c r="F14" s="243">
        <v>2.0977450474707364</v>
      </c>
    </row>
    <row r="15" spans="1:6" ht="22.5">
      <c r="A15" s="246" t="s">
        <v>699</v>
      </c>
      <c r="B15" s="247" t="s">
        <v>698</v>
      </c>
      <c r="C15" s="252">
        <v>1547</v>
      </c>
      <c r="D15" s="250">
        <v>113.53211850786359</v>
      </c>
      <c r="E15" s="252">
        <v>1</v>
      </c>
      <c r="F15" s="250">
        <v>0.73388570464035929</v>
      </c>
    </row>
    <row r="16" spans="1:6">
      <c r="A16" s="246" t="s">
        <v>697</v>
      </c>
      <c r="B16" s="246" t="s">
        <v>696</v>
      </c>
      <c r="C16" s="258">
        <v>377</v>
      </c>
      <c r="D16" s="250">
        <v>52.829977158391841</v>
      </c>
      <c r="E16" s="252">
        <v>1</v>
      </c>
      <c r="F16" s="250">
        <v>1.4013256540687489</v>
      </c>
    </row>
    <row r="17" spans="1:6">
      <c r="A17" s="246" t="s">
        <v>695</v>
      </c>
      <c r="B17" s="246" t="s">
        <v>694</v>
      </c>
      <c r="C17" s="258">
        <v>90</v>
      </c>
      <c r="D17" s="250">
        <v>68.896884329786417</v>
      </c>
      <c r="E17" s="259" t="s">
        <v>572</v>
      </c>
      <c r="F17" s="248" t="s">
        <v>332</v>
      </c>
    </row>
    <row r="18" spans="1:6">
      <c r="A18" s="246" t="s">
        <v>693</v>
      </c>
      <c r="B18" s="246" t="s">
        <v>692</v>
      </c>
      <c r="C18" s="258">
        <v>320</v>
      </c>
      <c r="D18" s="250">
        <v>103.46611484738747</v>
      </c>
      <c r="E18" s="252">
        <v>2</v>
      </c>
      <c r="F18" s="250">
        <v>6.4666321779617171</v>
      </c>
    </row>
    <row r="19" spans="1:6" ht="22.5">
      <c r="A19" s="246" t="s">
        <v>691</v>
      </c>
      <c r="B19" s="247" t="s">
        <v>690</v>
      </c>
      <c r="C19" s="252">
        <v>369</v>
      </c>
      <c r="D19" s="250">
        <v>96.852935772592446</v>
      </c>
      <c r="E19" s="252">
        <v>1</v>
      </c>
      <c r="F19" s="250">
        <v>2.624740806845324</v>
      </c>
    </row>
    <row r="20" spans="1:6" ht="22.5">
      <c r="A20" s="246" t="s">
        <v>689</v>
      </c>
      <c r="B20" s="247" t="s">
        <v>688</v>
      </c>
      <c r="C20" s="257">
        <v>47</v>
      </c>
      <c r="D20" s="254">
        <v>81</v>
      </c>
      <c r="E20" s="253" t="s">
        <v>572</v>
      </c>
      <c r="F20" s="256" t="s">
        <v>332</v>
      </c>
    </row>
    <row r="21" spans="1:6" ht="22.5">
      <c r="A21" s="246" t="s">
        <v>687</v>
      </c>
      <c r="B21" s="247" t="s">
        <v>686</v>
      </c>
      <c r="C21" s="252">
        <v>261</v>
      </c>
      <c r="D21" s="254">
        <v>62.2</v>
      </c>
      <c r="E21" s="255">
        <v>2</v>
      </c>
      <c r="F21" s="254">
        <v>4.8</v>
      </c>
    </row>
    <row r="22" spans="1:6">
      <c r="A22" s="246" t="s">
        <v>685</v>
      </c>
      <c r="B22" s="246" t="s">
        <v>684</v>
      </c>
      <c r="C22" s="245">
        <v>521</v>
      </c>
      <c r="D22" s="250">
        <v>129.62778662420382</v>
      </c>
      <c r="E22" s="253" t="s">
        <v>572</v>
      </c>
      <c r="F22" s="248" t="s">
        <v>332</v>
      </c>
    </row>
    <row r="23" spans="1:6" ht="22.5">
      <c r="A23" s="246" t="s">
        <v>683</v>
      </c>
      <c r="B23" s="247" t="s">
        <v>682</v>
      </c>
      <c r="C23" s="245">
        <v>536</v>
      </c>
      <c r="D23" s="250">
        <v>201.23141612854781</v>
      </c>
      <c r="E23" s="252">
        <v>1</v>
      </c>
      <c r="F23" s="250">
        <v>3.7543174650848474</v>
      </c>
    </row>
    <row r="24" spans="1:6" ht="22.5">
      <c r="A24" s="246" t="s">
        <v>681</v>
      </c>
      <c r="B24" s="247" t="s">
        <v>680</v>
      </c>
      <c r="C24" s="245">
        <v>1754</v>
      </c>
      <c r="D24" s="250">
        <v>185.54563534041384</v>
      </c>
      <c r="E24" s="252">
        <v>5</v>
      </c>
      <c r="F24" s="250">
        <v>5.2892142343333468</v>
      </c>
    </row>
    <row r="25" spans="1:6">
      <c r="A25" s="246" t="s">
        <v>679</v>
      </c>
      <c r="B25" s="247" t="s">
        <v>678</v>
      </c>
      <c r="C25" s="245">
        <v>1015</v>
      </c>
      <c r="D25" s="250">
        <v>180.2649806414947</v>
      </c>
      <c r="E25" s="251">
        <v>2</v>
      </c>
      <c r="F25" s="250">
        <v>3.5520193229851174</v>
      </c>
    </row>
    <row r="26" spans="1:6">
      <c r="A26" s="246" t="s">
        <v>677</v>
      </c>
      <c r="B26" s="246" t="s">
        <v>676</v>
      </c>
      <c r="C26" s="245">
        <v>1183</v>
      </c>
      <c r="D26" s="250">
        <v>76.266487873435011</v>
      </c>
      <c r="E26" s="251">
        <v>1</v>
      </c>
      <c r="F26" s="250">
        <v>0.64468713333419292</v>
      </c>
    </row>
    <row r="27" spans="1:6">
      <c r="A27" s="246" t="s">
        <v>675</v>
      </c>
      <c r="B27" s="246" t="s">
        <v>674</v>
      </c>
      <c r="C27" s="245">
        <v>812</v>
      </c>
      <c r="D27" s="250">
        <v>123.29744749988612</v>
      </c>
      <c r="E27" s="251">
        <v>1</v>
      </c>
      <c r="F27" s="250">
        <v>1.5184414716734742</v>
      </c>
    </row>
    <row r="28" spans="1:6">
      <c r="A28" s="246" t="s">
        <v>673</v>
      </c>
      <c r="B28" s="246" t="s">
        <v>672</v>
      </c>
      <c r="C28" s="245">
        <v>321</v>
      </c>
      <c r="D28" s="250">
        <v>93.673397922259838</v>
      </c>
      <c r="E28" s="249" t="s">
        <v>572</v>
      </c>
      <c r="F28" s="248" t="s">
        <v>332</v>
      </c>
    </row>
    <row r="29" spans="1:6">
      <c r="A29" s="246" t="s">
        <v>671</v>
      </c>
      <c r="B29" s="246" t="s">
        <v>670</v>
      </c>
      <c r="C29" s="245">
        <v>374</v>
      </c>
      <c r="D29" s="243">
        <v>55.953681123861109</v>
      </c>
      <c r="E29" s="245">
        <v>2</v>
      </c>
      <c r="F29" s="243">
        <v>2.992175461169043</v>
      </c>
    </row>
    <row r="30" spans="1:6">
      <c r="A30" s="246" t="s">
        <v>669</v>
      </c>
      <c r="B30" s="246" t="s">
        <v>668</v>
      </c>
      <c r="C30" s="245">
        <v>1445</v>
      </c>
      <c r="D30" s="243">
        <v>56.859095684611056</v>
      </c>
      <c r="E30" s="245">
        <v>35</v>
      </c>
      <c r="F30" s="243">
        <v>13.772099300770845</v>
      </c>
    </row>
    <row r="31" spans="1:6" ht="22.5">
      <c r="A31" s="246" t="s">
        <v>667</v>
      </c>
      <c r="B31" s="247" t="s">
        <v>666</v>
      </c>
      <c r="C31" s="245">
        <v>2859</v>
      </c>
      <c r="D31" s="243">
        <v>61.431423064609355</v>
      </c>
      <c r="E31" s="245">
        <v>9</v>
      </c>
      <c r="F31" s="243">
        <v>1.9338328351923197</v>
      </c>
    </row>
    <row r="32" spans="1:6">
      <c r="A32" s="246" t="s">
        <v>665</v>
      </c>
      <c r="B32" s="246" t="s">
        <v>664</v>
      </c>
      <c r="C32" s="245">
        <v>509</v>
      </c>
      <c r="D32" s="243">
        <v>37.630115921457296</v>
      </c>
      <c r="E32" s="245">
        <v>2</v>
      </c>
      <c r="F32" s="243">
        <v>1.4785900165602082</v>
      </c>
    </row>
    <row r="33" spans="1:6">
      <c r="A33" s="246" t="s">
        <v>663</v>
      </c>
      <c r="B33" s="246" t="s">
        <v>662</v>
      </c>
      <c r="C33" s="245">
        <v>2685</v>
      </c>
      <c r="D33" s="243">
        <v>97.923010995824129</v>
      </c>
      <c r="E33" s="245">
        <v>14</v>
      </c>
      <c r="F33" s="243">
        <v>5.1058553219424132</v>
      </c>
    </row>
    <row r="34" spans="1:6">
      <c r="A34" s="246" t="s">
        <v>661</v>
      </c>
      <c r="B34" s="246" t="s">
        <v>660</v>
      </c>
      <c r="C34" s="245">
        <v>93</v>
      </c>
      <c r="D34" s="243">
        <v>13.010814365058268</v>
      </c>
      <c r="E34" s="245" t="s">
        <v>572</v>
      </c>
      <c r="F34" s="243" t="s">
        <v>332</v>
      </c>
    </row>
    <row r="35" spans="1:6">
      <c r="A35" s="246" t="s">
        <v>659</v>
      </c>
      <c r="B35" s="246" t="s">
        <v>658</v>
      </c>
      <c r="C35" s="245">
        <v>841</v>
      </c>
      <c r="D35" s="243">
        <v>39.75438314527603</v>
      </c>
      <c r="E35" s="245">
        <v>8</v>
      </c>
      <c r="F35" s="243">
        <v>3.7816297878978391</v>
      </c>
    </row>
    <row r="36" spans="1:6" ht="22.5">
      <c r="A36" s="246" t="s">
        <v>657</v>
      </c>
      <c r="B36" s="247" t="s">
        <v>656</v>
      </c>
      <c r="C36" s="245">
        <v>632</v>
      </c>
      <c r="D36" s="243">
        <v>21.157502879027291</v>
      </c>
      <c r="E36" s="245">
        <v>6</v>
      </c>
      <c r="F36" s="243">
        <v>2.0086236910468949</v>
      </c>
    </row>
    <row r="37" spans="1:6">
      <c r="A37" s="246" t="s">
        <v>655</v>
      </c>
      <c r="B37" s="246" t="s">
        <v>654</v>
      </c>
      <c r="C37" s="245">
        <v>831</v>
      </c>
      <c r="D37" s="243">
        <v>26.236443714777337</v>
      </c>
      <c r="E37" s="245">
        <v>4</v>
      </c>
      <c r="F37" s="243">
        <v>1.262885377365937</v>
      </c>
    </row>
    <row r="38" spans="1:6">
      <c r="A38" s="246" t="s">
        <v>653</v>
      </c>
      <c r="B38" s="246" t="s">
        <v>652</v>
      </c>
      <c r="C38" s="245">
        <v>1385</v>
      </c>
      <c r="D38" s="243">
        <v>54.237792580583267</v>
      </c>
      <c r="E38" s="245">
        <v>5</v>
      </c>
      <c r="F38" s="243">
        <v>1.9580430534506594</v>
      </c>
    </row>
    <row r="39" spans="1:6" ht="22.5">
      <c r="A39" s="246" t="s">
        <v>651</v>
      </c>
      <c r="B39" s="247" t="s">
        <v>650</v>
      </c>
      <c r="C39" s="245">
        <v>798</v>
      </c>
      <c r="D39" s="243">
        <v>60.258249641319949</v>
      </c>
      <c r="E39" s="245">
        <v>5</v>
      </c>
      <c r="F39" s="243">
        <v>3.7755795514611492</v>
      </c>
    </row>
    <row r="40" spans="1:6">
      <c r="A40" s="246" t="s">
        <v>649</v>
      </c>
      <c r="B40" s="246" t="s">
        <v>648</v>
      </c>
      <c r="C40" s="245">
        <v>2</v>
      </c>
      <c r="D40" s="243">
        <v>34.188034188034187</v>
      </c>
      <c r="E40" s="244" t="s">
        <v>572</v>
      </c>
      <c r="F40" s="243" t="s">
        <v>332</v>
      </c>
    </row>
  </sheetData>
  <mergeCells count="5">
    <mergeCell ref="E2:F2"/>
    <mergeCell ref="A1:B1"/>
    <mergeCell ref="A2:A3"/>
    <mergeCell ref="B2:B3"/>
    <mergeCell ref="C2:D2"/>
  </mergeCells>
  <pageMargins left="0.75" right="0.75" top="1" bottom="1" header="0.5" footer="0.5"/>
  <pageSetup paperSize="9" orientation="portrait" r:id="rId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089E5-A361-421A-AF71-B58F560E2675}">
  <sheetPr codeName="Munka45"/>
  <dimension ref="A1:F18"/>
  <sheetViews>
    <sheetView zoomScaleNormal="100" workbookViewId="0"/>
  </sheetViews>
  <sheetFormatPr defaultRowHeight="11.25"/>
  <cols>
    <col min="1" max="5" width="14.7109375" style="272" customWidth="1"/>
    <col min="6" max="6" width="14.5703125" style="272" customWidth="1"/>
    <col min="7" max="16384" width="9.140625" style="272"/>
  </cols>
  <sheetData>
    <row r="1" spans="1:6" s="281" customFormat="1" ht="12" customHeight="1">
      <c r="A1" s="283" t="s">
        <v>718</v>
      </c>
      <c r="B1" s="282"/>
      <c r="C1" s="282"/>
      <c r="D1" s="282"/>
      <c r="E1" s="282"/>
      <c r="F1" s="282"/>
    </row>
    <row r="2" spans="1:6" ht="11.45" customHeight="1">
      <c r="A2" s="322" t="s">
        <v>282</v>
      </c>
      <c r="B2" s="336" t="s">
        <v>717</v>
      </c>
      <c r="C2" s="338" t="s">
        <v>716</v>
      </c>
      <c r="D2" s="338"/>
      <c r="E2" s="338"/>
      <c r="F2" s="338"/>
    </row>
    <row r="3" spans="1:6" s="279" customFormat="1" ht="47.25" customHeight="1">
      <c r="A3" s="335"/>
      <c r="B3" s="337"/>
      <c r="C3" s="280" t="s">
        <v>715</v>
      </c>
      <c r="D3" s="280" t="s">
        <v>714</v>
      </c>
      <c r="E3" s="280" t="s">
        <v>713</v>
      </c>
      <c r="F3" s="280" t="s">
        <v>712</v>
      </c>
    </row>
    <row r="4" spans="1:6" ht="11.1" customHeight="1">
      <c r="A4" s="274">
        <v>1991</v>
      </c>
      <c r="B4" s="275">
        <v>17450</v>
      </c>
      <c r="C4" s="273">
        <v>690</v>
      </c>
      <c r="D4" s="273">
        <v>3008</v>
      </c>
      <c r="E4" s="273">
        <v>7220</v>
      </c>
      <c r="F4" s="273">
        <v>6532</v>
      </c>
    </row>
    <row r="5" spans="1:6" ht="11.1" customHeight="1">
      <c r="A5" s="274">
        <v>1992</v>
      </c>
      <c r="B5" s="275">
        <v>29636</v>
      </c>
      <c r="C5" s="273">
        <v>672</v>
      </c>
      <c r="D5" s="273">
        <v>7595</v>
      </c>
      <c r="E5" s="273">
        <v>7424</v>
      </c>
      <c r="F5" s="273">
        <v>13945</v>
      </c>
    </row>
    <row r="6" spans="1:6" ht="11.1" customHeight="1">
      <c r="A6" s="274">
        <v>1993</v>
      </c>
      <c r="B6" s="275">
        <v>22139</v>
      </c>
      <c r="C6" s="273">
        <v>950</v>
      </c>
      <c r="D6" s="273">
        <v>7868</v>
      </c>
      <c r="E6" s="273">
        <v>7193</v>
      </c>
      <c r="F6" s="273">
        <v>6128</v>
      </c>
    </row>
    <row r="7" spans="1:6" ht="11.1" customHeight="1">
      <c r="A7" s="274">
        <v>1994</v>
      </c>
      <c r="B7" s="275">
        <v>21409</v>
      </c>
      <c r="C7" s="273">
        <v>899</v>
      </c>
      <c r="D7" s="273">
        <v>7679</v>
      </c>
      <c r="E7" s="273">
        <v>6660</v>
      </c>
      <c r="F7" s="273">
        <v>6171</v>
      </c>
    </row>
    <row r="8" spans="1:6" ht="11.1" customHeight="1">
      <c r="A8" s="274">
        <v>1995</v>
      </c>
      <c r="B8" s="275">
        <v>22254</v>
      </c>
      <c r="C8" s="273">
        <v>971</v>
      </c>
      <c r="D8" s="273">
        <v>8755</v>
      </c>
      <c r="E8" s="273">
        <v>6552</v>
      </c>
      <c r="F8" s="273">
        <v>5976</v>
      </c>
    </row>
    <row r="9" spans="1:6" ht="11.1" customHeight="1">
      <c r="A9" s="274">
        <v>1996</v>
      </c>
      <c r="B9" s="275">
        <v>19912</v>
      </c>
      <c r="C9" s="273">
        <v>909</v>
      </c>
      <c r="D9" s="273">
        <v>7202</v>
      </c>
      <c r="E9" s="273">
        <v>6412</v>
      </c>
      <c r="F9" s="273">
        <v>5389</v>
      </c>
    </row>
    <row r="10" spans="1:6" ht="11.1" customHeight="1">
      <c r="A10" s="274">
        <v>1997</v>
      </c>
      <c r="B10" s="275">
        <v>26728</v>
      </c>
      <c r="C10" s="273">
        <v>1081</v>
      </c>
      <c r="D10" s="273">
        <v>11915</v>
      </c>
      <c r="E10" s="273">
        <v>7241</v>
      </c>
      <c r="F10" s="273">
        <v>6491</v>
      </c>
    </row>
    <row r="11" spans="1:6" ht="11.1" customHeight="1">
      <c r="A11" s="274">
        <v>1998</v>
      </c>
      <c r="B11" s="275">
        <v>27453</v>
      </c>
      <c r="C11" s="273">
        <v>670</v>
      </c>
      <c r="D11" s="273">
        <v>14341</v>
      </c>
      <c r="E11" s="273">
        <v>6163</v>
      </c>
      <c r="F11" s="273">
        <v>6279</v>
      </c>
    </row>
    <row r="12" spans="1:6" ht="11.1" customHeight="1">
      <c r="A12" s="274">
        <v>1999</v>
      </c>
      <c r="B12" s="275">
        <v>16059</v>
      </c>
      <c r="C12" s="273">
        <v>638</v>
      </c>
      <c r="D12" s="273">
        <v>5264</v>
      </c>
      <c r="E12" s="273">
        <v>5622</v>
      </c>
      <c r="F12" s="273">
        <v>4535</v>
      </c>
    </row>
    <row r="13" spans="1:6" ht="11.1" customHeight="1">
      <c r="A13" s="278">
        <v>2000</v>
      </c>
      <c r="B13" s="277">
        <v>28427</v>
      </c>
      <c r="C13" s="276">
        <v>818</v>
      </c>
      <c r="D13" s="276">
        <v>13157</v>
      </c>
      <c r="E13" s="276">
        <v>6690</v>
      </c>
      <c r="F13" s="276">
        <v>7762</v>
      </c>
    </row>
    <row r="14" spans="1:6" ht="11.1" customHeight="1">
      <c r="A14" s="278">
        <v>2001</v>
      </c>
      <c r="B14" s="277">
        <v>21425</v>
      </c>
      <c r="C14" s="276">
        <v>734</v>
      </c>
      <c r="D14" s="276">
        <v>9134</v>
      </c>
      <c r="E14" s="276">
        <v>6134</v>
      </c>
      <c r="F14" s="276">
        <v>5423</v>
      </c>
    </row>
    <row r="15" spans="1:6" ht="11.1" customHeight="1">
      <c r="A15" s="274">
        <v>2002</v>
      </c>
      <c r="B15" s="275">
        <v>27707</v>
      </c>
      <c r="C15" s="273">
        <v>730</v>
      </c>
      <c r="D15" s="273">
        <v>13509</v>
      </c>
      <c r="E15" s="273">
        <v>6462</v>
      </c>
      <c r="F15" s="273">
        <v>7006</v>
      </c>
    </row>
    <row r="16" spans="1:6" ht="11.1" customHeight="1">
      <c r="A16" s="274">
        <v>2003</v>
      </c>
      <c r="B16" s="275">
        <v>27311</v>
      </c>
      <c r="C16" s="273">
        <v>781</v>
      </c>
      <c r="D16" s="273">
        <v>12248</v>
      </c>
      <c r="E16" s="273">
        <v>6839</v>
      </c>
      <c r="F16" s="273">
        <v>7443</v>
      </c>
    </row>
    <row r="17" spans="1:6" ht="11.1" customHeight="1">
      <c r="A17" s="274">
        <v>2004</v>
      </c>
      <c r="B17" s="275">
        <v>18757</v>
      </c>
      <c r="C17" s="273">
        <v>707</v>
      </c>
      <c r="D17" s="273">
        <v>6817</v>
      </c>
      <c r="E17" s="273">
        <v>5893</v>
      </c>
      <c r="F17" s="273">
        <v>5340</v>
      </c>
    </row>
    <row r="18" spans="1:6" ht="11.1" customHeight="1">
      <c r="A18" s="274">
        <v>2005</v>
      </c>
      <c r="B18" s="273">
        <v>21458</v>
      </c>
      <c r="C18" s="273">
        <v>725</v>
      </c>
      <c r="D18" s="273">
        <v>8896</v>
      </c>
      <c r="E18" s="273">
        <v>6056</v>
      </c>
      <c r="F18" s="273">
        <v>5781</v>
      </c>
    </row>
  </sheetData>
  <mergeCells count="3">
    <mergeCell ref="A2:A3"/>
    <mergeCell ref="B2:B3"/>
    <mergeCell ref="C2:F2"/>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46</vt:i4>
      </vt:variant>
    </vt:vector>
  </HeadingPairs>
  <TitlesOfParts>
    <vt:vector size="46" baseType="lpstr">
      <vt:lpstr>Table of Contents</vt:lpstr>
      <vt:lpstr>3.5.1.</vt:lpstr>
      <vt:lpstr>3.5.2.</vt:lpstr>
      <vt:lpstr>3.5.3.</vt:lpstr>
      <vt:lpstr>3.5.4.</vt:lpstr>
      <vt:lpstr>3.5.5.</vt:lpstr>
      <vt:lpstr>3.5.6.</vt:lpstr>
      <vt:lpstr>3.5.7.</vt:lpstr>
      <vt:lpstr>3.5.8.</vt:lpstr>
      <vt:lpstr>3.5.9.</vt:lpstr>
      <vt:lpstr>3.5.10.</vt:lpstr>
      <vt:lpstr>3.5.11.</vt:lpstr>
      <vt:lpstr>3.5.12.</vt:lpstr>
      <vt:lpstr>3.5.13.</vt:lpstr>
      <vt:lpstr>3.5.14.</vt:lpstr>
      <vt:lpstr>3.5.15.</vt:lpstr>
      <vt:lpstr>3.5.16.</vt:lpstr>
      <vt:lpstr>3.5.17.</vt:lpstr>
      <vt:lpstr>3.5.18.</vt:lpstr>
      <vt:lpstr>3.5.19.</vt:lpstr>
      <vt:lpstr>3.5.20.</vt:lpstr>
      <vt:lpstr>3.5.21.</vt:lpstr>
      <vt:lpstr>3.5.22.</vt:lpstr>
      <vt:lpstr>3.5.23.</vt:lpstr>
      <vt:lpstr>3.5.24.</vt:lpstr>
      <vt:lpstr>3.5.25.</vt:lpstr>
      <vt:lpstr>3.5.26.</vt:lpstr>
      <vt:lpstr>3.5.27.</vt:lpstr>
      <vt:lpstr>3.5.28.</vt:lpstr>
      <vt:lpstr>3.5.29.</vt:lpstr>
      <vt:lpstr>3.5.30.</vt:lpstr>
      <vt:lpstr>3.5.31.</vt:lpstr>
      <vt:lpstr>3.5.32.</vt:lpstr>
      <vt:lpstr>3.5.33.</vt:lpstr>
      <vt:lpstr>3.5.34.</vt:lpstr>
      <vt:lpstr>3.5.35.</vt:lpstr>
      <vt:lpstr>3.5.36.</vt:lpstr>
      <vt:lpstr>3.5.37.</vt:lpstr>
      <vt:lpstr>3.5.38.</vt:lpstr>
      <vt:lpstr>3.5.39.</vt:lpstr>
      <vt:lpstr>3.5.40.</vt:lpstr>
      <vt:lpstr>3.5.41.</vt:lpstr>
      <vt:lpstr>3.5.42.</vt:lpstr>
      <vt:lpstr>3.5.43.</vt:lpstr>
      <vt:lpstr>3.5.44.</vt:lpstr>
      <vt:lpstr>3.5.45.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2025-03-20T16:09:24Z</dcterms:created>
  <dcterms:modified xsi:type="dcterms:W3CDTF">2025-03-20T16:09:25Z</dcterms:modified>
</cp:coreProperties>
</file>