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codeName="ThisWorkbook" defaultThemeVersion="166925"/>
  <xr:revisionPtr revIDLastSave="0" documentId="13_ncr:1_{A8032BB5-DEE7-4B85-A194-57C4F6359BDB}" xr6:coauthVersionLast="36" xr6:coauthVersionMax="36" xr10:uidLastSave="{00000000-0000-0000-0000-000000000000}"/>
  <bookViews>
    <workbookView xWindow="0" yWindow="0" windowWidth="28800" windowHeight="13425" xr2:uid="{968613A7-075E-4A23-AE20-F096AF80779F}"/>
  </bookViews>
  <sheets>
    <sheet name="Table of Contents" sheetId="6" r:id="rId1"/>
    <sheet name="4.3.1." sheetId="2" r:id="rId2"/>
    <sheet name="4.3.2." sheetId="3" r:id="rId3"/>
    <sheet name="4.3.3." sheetId="4" r:id="rId4"/>
    <sheet name="4.3.4.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3" l="1"/>
  <c r="E5" i="3" s="1"/>
  <c r="C7" i="3"/>
  <c r="E7" i="3" s="1"/>
  <c r="C8" i="3"/>
  <c r="E8" i="3" s="1"/>
  <c r="E9" i="3"/>
  <c r="C12" i="3"/>
  <c r="E12" i="3" s="1"/>
  <c r="C14" i="3"/>
  <c r="E14" i="3" s="1"/>
  <c r="C15" i="3"/>
  <c r="E15" i="3" s="1"/>
  <c r="E16" i="3"/>
  <c r="C19" i="3"/>
  <c r="E19" i="3" s="1"/>
  <c r="C21" i="3"/>
  <c r="E21" i="3" s="1"/>
  <c r="C22" i="3"/>
  <c r="E22" i="3"/>
  <c r="E23" i="3"/>
  <c r="C13" i="3" l="1"/>
  <c r="E13" i="3" s="1"/>
  <c r="C20" i="3"/>
  <c r="C24" i="3" s="1"/>
  <c r="E24" i="3" s="1"/>
  <c r="C6" i="3"/>
  <c r="E6" i="3" s="1"/>
  <c r="C10" i="3"/>
  <c r="E10" i="3" s="1"/>
  <c r="C17" i="3"/>
  <c r="E17" i="3" s="1"/>
  <c r="E20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8" authorId="0" shapeId="0" xr:uid="{B65E98F6-8DD0-43F2-90E6-F613C80CA649}">
      <text>
        <r>
          <rPr>
            <sz val="8"/>
            <color indexed="81"/>
            <rFont val="Arial"/>
            <family val="2"/>
            <charset val="238"/>
          </rPr>
          <t>According to the Hungarian Standard Industrial Classification of All Economic Activities '03 (TEAOR '03).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0" authorId="0" shapeId="0" xr:uid="{474391CF-317D-4641-A865-A54A2074D34A}">
      <text>
        <r>
          <rPr>
            <sz val="8"/>
            <color indexed="81"/>
            <rFont val="Arial"/>
            <family val="2"/>
            <charset val="238"/>
          </rPr>
          <t>According to the Hungarian Standard Industrial Classification of All Economic Activities '03 (TEAOR '03).</t>
        </r>
      </text>
    </comment>
  </commentList>
</comments>
</file>

<file path=xl/sharedStrings.xml><?xml version="1.0" encoding="utf-8"?>
<sst xmlns="http://schemas.openxmlformats.org/spreadsheetml/2006/main" count="122" uniqueCount="54">
  <si>
    <t>Previous year = 100.0</t>
  </si>
  <si>
    <t>2000 = 100,0</t>
  </si>
  <si>
    <t>Investments</t>
  </si>
  <si>
    <t>4.3.1. Volume indices of investments in the national economy</t>
  </si>
  <si>
    <t>Total</t>
  </si>
  <si>
    <t>Other</t>
  </si>
  <si>
    <t>import</t>
  </si>
  <si>
    <t>domestic</t>
  </si>
  <si>
    <t>Machines</t>
  </si>
  <si>
    <t>Construction</t>
  </si>
  <si>
    <t>investments</t>
  </si>
  <si>
    <t>Individual (non market-oriented) economic activity</t>
  </si>
  <si>
    <t>Government and social security, nonprofit institution</t>
  </si>
  <si>
    <t>Corporation and unincorporated enterprises</t>
  </si>
  <si>
    <t>Categories</t>
  </si>
  <si>
    <t>4.3.2. Investments of the national economy by categories [at current prices, million HUF]</t>
  </si>
  <si>
    <t>Other community, social and personal service activities</t>
  </si>
  <si>
    <t>O</t>
  </si>
  <si>
    <t>Health and social work</t>
  </si>
  <si>
    <t>N</t>
  </si>
  <si>
    <t>Education</t>
  </si>
  <si>
    <t>M</t>
  </si>
  <si>
    <t>Public administration and defence; compulsory social security</t>
  </si>
  <si>
    <t>L</t>
  </si>
  <si>
    <t>Real estate, renting and business activities</t>
  </si>
  <si>
    <t>K</t>
  </si>
  <si>
    <t>Financial intermediation</t>
  </si>
  <si>
    <t>J</t>
  </si>
  <si>
    <t>Transport, storage and communication</t>
  </si>
  <si>
    <t>I</t>
  </si>
  <si>
    <t>Hotels and restaurants</t>
  </si>
  <si>
    <t>H</t>
  </si>
  <si>
    <t>Wholesale and retail trade; repair of motor vehicles, and household goods</t>
  </si>
  <si>
    <t>G</t>
  </si>
  <si>
    <t>F</t>
  </si>
  <si>
    <t>Electricity, gas and water supply</t>
  </si>
  <si>
    <t>E</t>
  </si>
  <si>
    <t>Manufacturing</t>
  </si>
  <si>
    <t>D</t>
  </si>
  <si>
    <t>Mining and quarrying</t>
  </si>
  <si>
    <t>C</t>
  </si>
  <si>
    <t>Fishing</t>
  </si>
  <si>
    <t>B</t>
  </si>
  <si>
    <t>Agriculture, hunting and forestry</t>
  </si>
  <si>
    <t>A</t>
  </si>
  <si>
    <t>Industries</t>
  </si>
  <si>
    <t>Government and social security, non-profit institution</t>
  </si>
  <si>
    <t>Corporation and unincorporated enterprise</t>
  </si>
  <si>
    <t>Legal form</t>
  </si>
  <si>
    <t>Denomination</t>
  </si>
  <si>
    <t>Code</t>
  </si>
  <si>
    <t>4.3.3. Investments of the national economy by legal forms and by industries [at current prices, million HUF]</t>
  </si>
  <si>
    <t>4.3.4. Volume indices of investments by categories and by industries in the national economy [previous year = 100.0]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</si>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</sst>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_"/>
  </numFmts>
  <fonts count="14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indexed="12"/>
      <name val="Arial"/>
      <family val="2"/>
      <charset val="238"/>
    </font>
    <font>
      <sz val="8"/>
      <color indexed="17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12"/>
      <name val="Arial"/>
      <family val="2"/>
      <charset val="238"/>
    </font>
    <font>
      <b/>
      <sz val="8"/>
      <color indexed="17"/>
      <name val="Arial"/>
      <family val="2"/>
      <charset val="238"/>
    </font>
    <font>
      <sz val="8"/>
      <color indexed="8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68">
    <xf numFmtId="0" fontId="0" fillId="0" borderId="0" xfId="0"/>
    <xf numFmtId="0" fontId="1" fillId="0" borderId="0" xfId="0" applyFont="1"/>
    <xf numFmtId="164" fontId="1" fillId="0" borderId="0" xfId="0" applyNumberFormat="1" applyFont="1" applyFill="1" applyAlignment="1"/>
    <xf numFmtId="164" fontId="1" fillId="0" borderId="0" xfId="0" applyNumberFormat="1" applyFont="1" applyFill="1" applyAlignment="1">
      <alignment horizontal="right"/>
    </xf>
    <xf numFmtId="164" fontId="1" fillId="0" borderId="0" xfId="0" applyNumberFormat="1" applyFont="1" applyAlignment="1">
      <alignment horizontal="right"/>
    </xf>
    <xf numFmtId="164" fontId="1" fillId="0" borderId="0" xfId="0" applyNumberFormat="1" applyFont="1" applyBorder="1" applyAlignment="1">
      <alignment horizontal="right"/>
    </xf>
    <xf numFmtId="0" fontId="1" fillId="0" borderId="0" xfId="0" applyFont="1" applyAlignment="1"/>
    <xf numFmtId="0" fontId="1" fillId="0" borderId="0" xfId="0" applyFont="1" applyBorder="1" applyAlignment="1"/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top" indent="2"/>
    </xf>
    <xf numFmtId="0" fontId="4" fillId="0" borderId="0" xfId="0" applyFont="1" applyAlignment="1">
      <alignment horizontal="left" vertical="top" indent="4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vertical="center"/>
    </xf>
    <xf numFmtId="165" fontId="5" fillId="0" borderId="0" xfId="0" applyNumberFormat="1" applyFont="1" applyFill="1" applyAlignment="1">
      <alignment horizontal="right"/>
    </xf>
    <xf numFmtId="3" fontId="4" fillId="0" borderId="0" xfId="0" applyNumberFormat="1" applyFont="1" applyFill="1" applyAlignment="1"/>
    <xf numFmtId="3" fontId="4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165" fontId="6" fillId="0" borderId="0" xfId="0" applyNumberFormat="1" applyFont="1" applyFill="1" applyAlignment="1">
      <alignment horizontal="right"/>
    </xf>
    <xf numFmtId="3" fontId="1" fillId="0" borderId="0" xfId="0" applyNumberFormat="1" applyFont="1" applyFill="1" applyAlignment="1"/>
    <xf numFmtId="3" fontId="1" fillId="0" borderId="0" xfId="0" applyNumberFormat="1" applyFont="1" applyFill="1" applyAlignment="1">
      <alignment horizontal="right"/>
    </xf>
    <xf numFmtId="0" fontId="1" fillId="0" borderId="0" xfId="0" applyFont="1" applyFill="1" applyAlignment="1"/>
    <xf numFmtId="0" fontId="1" fillId="0" borderId="0" xfId="0" applyFont="1" applyFill="1" applyAlignment="1">
      <alignment horizontal="left" indent="1"/>
    </xf>
    <xf numFmtId="0" fontId="4" fillId="0" borderId="0" xfId="0" applyFont="1"/>
    <xf numFmtId="3" fontId="4" fillId="0" borderId="0" xfId="0" applyNumberFormat="1" applyFont="1" applyFill="1" applyAlignment="1">
      <alignment horizontal="right"/>
    </xf>
    <xf numFmtId="3" fontId="1" fillId="0" borderId="0" xfId="0" applyNumberFormat="1" applyFont="1" applyFill="1" applyAlignment="1">
      <alignment horizontal="right"/>
    </xf>
    <xf numFmtId="3" fontId="4" fillId="0" borderId="0" xfId="0" applyNumberFormat="1" applyFont="1" applyFill="1" applyAlignment="1">
      <alignment horizontal="right" vertical="center"/>
    </xf>
    <xf numFmtId="3" fontId="4" fillId="0" borderId="0" xfId="0" applyNumberFormat="1" applyFont="1" applyFill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1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/>
    </xf>
    <xf numFmtId="3" fontId="4" fillId="0" borderId="0" xfId="0" applyNumberFormat="1" applyFont="1" applyFill="1" applyBorder="1" applyAlignment="1"/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/>
    <xf numFmtId="3" fontId="1" fillId="0" borderId="0" xfId="0" applyNumberFormat="1" applyFont="1" applyFill="1" applyBorder="1" applyAlignment="1"/>
    <xf numFmtId="3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wrapText="1"/>
    </xf>
    <xf numFmtId="3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1" fillId="0" borderId="0" xfId="0" applyFont="1" applyBorder="1" applyAlignment="1">
      <alignment wrapText="1"/>
    </xf>
    <xf numFmtId="3" fontId="1" fillId="0" borderId="0" xfId="0" applyNumberFormat="1" applyFont="1" applyFill="1" applyAlignment="1"/>
    <xf numFmtId="0" fontId="1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/>
    </xf>
    <xf numFmtId="164" fontId="4" fillId="0" borderId="0" xfId="0" applyNumberFormat="1" applyFont="1" applyFill="1" applyAlignment="1"/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/>
    <xf numFmtId="0" fontId="1" fillId="0" borderId="0" xfId="0" applyFont="1" applyAlignment="1">
      <alignment horizontal="left" indent="1"/>
    </xf>
    <xf numFmtId="0" fontId="11" fillId="0" borderId="0" xfId="0" applyFont="1" applyAlignment="1">
      <alignment horizontal="center"/>
    </xf>
    <xf numFmtId="0" fontId="12" fillId="0" borderId="0" xfId="0" applyFont="1"/>
    <xf numFmtId="0" fontId="13" fillId="0" borderId="0" xfId="1" applyFont="1"/>
    <xf numFmtId="0" fontId="4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54EB6-D7F5-4BAA-88F7-8E88FAE61509}">
  <sheetPr codeName="Munka5"/>
  <dimension ref="A1:A5"/>
  <sheetViews>
    <sheetView tabSelected="1" zoomScaleNormal="100" workbookViewId="0"/>
  </sheetViews>
  <sheetFormatPr defaultRowHeight="12.75" x14ac:dyDescent="0.2"/>
  <cols>
    <col min="1" max="1" width="100.7109375" style="57" bestFit="1" customWidth="1"/>
    <col min="2" max="16384" width="9.140625" style="57"/>
  </cols>
  <sheetData>
    <row r="1" spans="1:1" x14ac:dyDescent="0.2">
      <c r="A1" s="56" t="s">
        <v>53</v>
      </c>
    </row>
    <row r="2" spans="1:1" x14ac:dyDescent="0.2">
      <c r="A2" s="58" t="s">
        <v>3</v>
      </c>
    </row>
    <row r="3" spans="1:1" x14ac:dyDescent="0.2">
      <c r="A3" s="58" t="s">
        <v>15</v>
      </c>
    </row>
    <row r="4" spans="1:1" x14ac:dyDescent="0.2">
      <c r="A4" s="58" t="s">
        <v>51</v>
      </c>
    </row>
    <row r="5" spans="1:1" x14ac:dyDescent="0.2">
      <c r="A5" s="58" t="s">
        <v>52</v>
      </c>
    </row>
  </sheetData>
  <hyperlinks>
    <hyperlink ref="A2" location="4.3.1.!A1" display="4.3.1. Volume indices of investments in the national economy" xr:uid="{7280A6DD-9038-47D7-852C-5F380F2F486C}"/>
    <hyperlink ref="A3" location="4.3.2.!A1" display="4.3.2. Investments of the national economy by categories [at current prices, million HUF]" xr:uid="{653FCCB7-7ADA-475F-B3FC-9A0196F657A5}"/>
    <hyperlink ref="A4" location="4.3.3.!A1" display="4.3.3. Investments of the national economy by legal forms and by industries [at current prices, million HUF]" xr:uid="{FF86E274-1694-45C7-B14B-2284F6A1123D}"/>
    <hyperlink ref="A5" location="4.3.4.!A1" display="4.3.4. Volume indices of investments by categories and by industries in the national economy [previous year = 100.0]" xr:uid="{01FC3700-5151-4F55-8860-FFE8AEE8E51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F3113-0C2D-438E-AB4F-C0B3E1EE3D0F}">
  <sheetPr codeName="Munka1"/>
  <dimension ref="A1:G4"/>
  <sheetViews>
    <sheetView zoomScaleNormal="100" workbookViewId="0"/>
  </sheetViews>
  <sheetFormatPr defaultRowHeight="11.25" x14ac:dyDescent="0.2"/>
  <cols>
    <col min="1" max="1" width="29" style="1" customWidth="1"/>
    <col min="2" max="7" width="9.85546875" style="1" customWidth="1"/>
    <col min="8" max="16384" width="9.140625" style="1"/>
  </cols>
  <sheetData>
    <row r="1" spans="1:7" s="12" customFormat="1" ht="12" thickBot="1" x14ac:dyDescent="0.3">
      <c r="A1" s="14" t="s">
        <v>3</v>
      </c>
      <c r="B1" s="13"/>
    </row>
    <row r="2" spans="1:7" x14ac:dyDescent="0.2">
      <c r="A2" s="11" t="s">
        <v>2</v>
      </c>
      <c r="B2" s="10">
        <v>2001</v>
      </c>
      <c r="C2" s="10">
        <v>2002</v>
      </c>
      <c r="D2" s="10">
        <v>2003</v>
      </c>
      <c r="E2" s="10">
        <v>2004</v>
      </c>
      <c r="F2" s="9">
        <v>2005</v>
      </c>
      <c r="G2" s="8">
        <v>2006</v>
      </c>
    </row>
    <row r="3" spans="1:7" x14ac:dyDescent="0.2">
      <c r="A3" s="7" t="s">
        <v>1</v>
      </c>
      <c r="B3" s="5">
        <v>104.7</v>
      </c>
      <c r="C3" s="3">
        <v>115.17</v>
      </c>
      <c r="D3" s="3">
        <v>116.32170000000001</v>
      </c>
      <c r="E3" s="3">
        <v>126.67433130000001</v>
      </c>
      <c r="F3" s="2">
        <v>132.12132754590002</v>
      </c>
      <c r="G3" s="2">
        <v>130.5</v>
      </c>
    </row>
    <row r="4" spans="1:7" x14ac:dyDescent="0.2">
      <c r="A4" s="6" t="s">
        <v>0</v>
      </c>
      <c r="B4" s="5">
        <v>104.7</v>
      </c>
      <c r="C4" s="4">
        <v>110</v>
      </c>
      <c r="D4" s="4">
        <v>101</v>
      </c>
      <c r="E4" s="3">
        <v>108.9</v>
      </c>
      <c r="F4" s="2">
        <v>104.3</v>
      </c>
      <c r="G4" s="2">
        <v>98.8</v>
      </c>
    </row>
  </sheetData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ED7C3-3529-4B57-A237-0CF970E960F5}">
  <sheetPr codeName="Munka2"/>
  <dimension ref="A1:E31"/>
  <sheetViews>
    <sheetView zoomScaleNormal="100" workbookViewId="0"/>
  </sheetViews>
  <sheetFormatPr defaultRowHeight="11.25" x14ac:dyDescent="0.2"/>
  <cols>
    <col min="1" max="1" width="12.140625" style="15" customWidth="1"/>
    <col min="2" max="2" width="13.5703125" style="15" customWidth="1"/>
    <col min="3" max="3" width="15.85546875" style="15" customWidth="1"/>
    <col min="4" max="4" width="15.7109375" style="15" customWidth="1"/>
    <col min="5" max="5" width="13.7109375" style="15" customWidth="1"/>
    <col min="6" max="16384" width="9.140625" style="1"/>
  </cols>
  <sheetData>
    <row r="1" spans="1:5" s="32" customFormat="1" ht="12" thickBot="1" x14ac:dyDescent="0.25">
      <c r="A1" s="34" t="s">
        <v>15</v>
      </c>
      <c r="B1" s="33"/>
      <c r="C1" s="33"/>
      <c r="D1" s="33"/>
      <c r="E1" s="33"/>
    </row>
    <row r="2" spans="1:5" ht="33.75" x14ac:dyDescent="0.2">
      <c r="A2" s="63" t="s">
        <v>14</v>
      </c>
      <c r="B2" s="31" t="s">
        <v>13</v>
      </c>
      <c r="C2" s="31" t="s">
        <v>12</v>
      </c>
      <c r="D2" s="31" t="s">
        <v>11</v>
      </c>
      <c r="E2" s="30" t="s">
        <v>4</v>
      </c>
    </row>
    <row r="3" spans="1:5" x14ac:dyDescent="0.2">
      <c r="A3" s="64"/>
      <c r="B3" s="61" t="s">
        <v>10</v>
      </c>
      <c r="C3" s="62"/>
      <c r="D3" s="62"/>
      <c r="E3" s="62"/>
    </row>
    <row r="4" spans="1:5" x14ac:dyDescent="0.2">
      <c r="A4" s="65">
        <v>2000</v>
      </c>
      <c r="B4" s="65"/>
      <c r="C4" s="65"/>
      <c r="D4" s="65"/>
      <c r="E4" s="65"/>
    </row>
    <row r="5" spans="1:5" x14ac:dyDescent="0.2">
      <c r="A5" s="23" t="s">
        <v>9</v>
      </c>
      <c r="B5" s="21">
        <v>649513</v>
      </c>
      <c r="C5" s="21">
        <f>293029+6695</f>
        <v>299724</v>
      </c>
      <c r="D5" s="27">
        <v>456349</v>
      </c>
      <c r="E5" s="27">
        <f t="shared" ref="E5:E10" si="0">D5+C5+B5</f>
        <v>1405586</v>
      </c>
    </row>
    <row r="6" spans="1:5" x14ac:dyDescent="0.2">
      <c r="A6" s="23" t="s">
        <v>8</v>
      </c>
      <c r="B6" s="21">
        <v>1239232</v>
      </c>
      <c r="C6" s="21">
        <f>C8+C7</f>
        <v>124218</v>
      </c>
      <c r="D6" s="27">
        <v>52946</v>
      </c>
      <c r="E6" s="27">
        <f t="shared" si="0"/>
        <v>1416396</v>
      </c>
    </row>
    <row r="7" spans="1:5" x14ac:dyDescent="0.2">
      <c r="A7" s="24" t="s">
        <v>7</v>
      </c>
      <c r="B7" s="21">
        <v>600126</v>
      </c>
      <c r="C7" s="21">
        <f>73030+937</f>
        <v>73967</v>
      </c>
      <c r="D7" s="27">
        <v>21098</v>
      </c>
      <c r="E7" s="27">
        <f t="shared" si="0"/>
        <v>695191</v>
      </c>
    </row>
    <row r="8" spans="1:5" x14ac:dyDescent="0.2">
      <c r="A8" s="24" t="s">
        <v>6</v>
      </c>
      <c r="B8" s="21">
        <v>639106</v>
      </c>
      <c r="C8" s="21">
        <f>49946+305</f>
        <v>50251</v>
      </c>
      <c r="D8" s="27">
        <v>31848</v>
      </c>
      <c r="E8" s="27">
        <f t="shared" si="0"/>
        <v>721205</v>
      </c>
    </row>
    <row r="9" spans="1:5" x14ac:dyDescent="0.2">
      <c r="A9" s="23" t="s">
        <v>5</v>
      </c>
      <c r="B9" s="21">
        <v>20929</v>
      </c>
      <c r="C9" s="23">
        <v>755</v>
      </c>
      <c r="D9" s="27">
        <v>9260</v>
      </c>
      <c r="E9" s="27">
        <f t="shared" si="0"/>
        <v>30944</v>
      </c>
    </row>
    <row r="10" spans="1:5" x14ac:dyDescent="0.2">
      <c r="A10" s="19" t="s">
        <v>4</v>
      </c>
      <c r="B10" s="29">
        <v>1909674</v>
      </c>
      <c r="C10" s="29">
        <f>C5+C6+C9</f>
        <v>424697</v>
      </c>
      <c r="D10" s="28">
        <v>518555</v>
      </c>
      <c r="E10" s="28">
        <f t="shared" si="0"/>
        <v>2852926</v>
      </c>
    </row>
    <row r="11" spans="1:5" x14ac:dyDescent="0.2">
      <c r="A11" s="66">
        <v>2004</v>
      </c>
      <c r="B11" s="66"/>
      <c r="C11" s="66"/>
      <c r="D11" s="66"/>
      <c r="E11" s="66"/>
    </row>
    <row r="12" spans="1:5" x14ac:dyDescent="0.2">
      <c r="A12" s="23" t="s">
        <v>9</v>
      </c>
      <c r="B12" s="21">
        <v>970949</v>
      </c>
      <c r="C12" s="21">
        <f>387318+13037</f>
        <v>400355</v>
      </c>
      <c r="D12" s="27">
        <v>976007</v>
      </c>
      <c r="E12" s="27">
        <f t="shared" ref="E12:E17" si="1">B12+C12+D12</f>
        <v>2347311</v>
      </c>
    </row>
    <row r="13" spans="1:5" x14ac:dyDescent="0.2">
      <c r="A13" s="23" t="s">
        <v>8</v>
      </c>
      <c r="B13" s="21">
        <v>1554191</v>
      </c>
      <c r="C13" s="21">
        <f>C15+C14</f>
        <v>139407</v>
      </c>
      <c r="D13" s="27">
        <v>82557</v>
      </c>
      <c r="E13" s="27">
        <f t="shared" si="1"/>
        <v>1776155</v>
      </c>
    </row>
    <row r="14" spans="1:5" x14ac:dyDescent="0.2">
      <c r="A14" s="24" t="s">
        <v>7</v>
      </c>
      <c r="B14" s="21">
        <v>830905</v>
      </c>
      <c r="C14" s="21">
        <f>89387+2616</f>
        <v>92003</v>
      </c>
      <c r="D14" s="27">
        <v>45351</v>
      </c>
      <c r="E14" s="27">
        <f t="shared" si="1"/>
        <v>968259</v>
      </c>
    </row>
    <row r="15" spans="1:5" x14ac:dyDescent="0.2">
      <c r="A15" s="24" t="s">
        <v>6</v>
      </c>
      <c r="B15" s="21">
        <v>723286</v>
      </c>
      <c r="C15" s="21">
        <f>44922+2482</f>
        <v>47404</v>
      </c>
      <c r="D15" s="27">
        <v>37206</v>
      </c>
      <c r="E15" s="27">
        <f t="shared" si="1"/>
        <v>807896</v>
      </c>
    </row>
    <row r="16" spans="1:5" x14ac:dyDescent="0.2">
      <c r="A16" s="23" t="s">
        <v>5</v>
      </c>
      <c r="B16" s="21">
        <v>37091</v>
      </c>
      <c r="C16" s="23">
        <v>825</v>
      </c>
      <c r="D16" s="27">
        <v>26942</v>
      </c>
      <c r="E16" s="27">
        <f t="shared" si="1"/>
        <v>64858</v>
      </c>
    </row>
    <row r="17" spans="1:5" s="25" customFormat="1" x14ac:dyDescent="0.2">
      <c r="A17" s="19" t="s">
        <v>4</v>
      </c>
      <c r="B17" s="17">
        <v>2562231</v>
      </c>
      <c r="C17" s="17">
        <f>C12+C13+C16</f>
        <v>540587</v>
      </c>
      <c r="D17" s="26">
        <v>1085506</v>
      </c>
      <c r="E17" s="26">
        <f t="shared" si="1"/>
        <v>4188324</v>
      </c>
    </row>
    <row r="18" spans="1:5" x14ac:dyDescent="0.2">
      <c r="A18" s="59">
        <v>2005</v>
      </c>
      <c r="B18" s="59"/>
      <c r="C18" s="59"/>
      <c r="D18" s="59"/>
      <c r="E18" s="59"/>
    </row>
    <row r="19" spans="1:5" x14ac:dyDescent="0.2">
      <c r="A19" s="23" t="s">
        <v>9</v>
      </c>
      <c r="B19" s="21">
        <v>1172874</v>
      </c>
      <c r="C19" s="21">
        <f>530824+691</f>
        <v>531515</v>
      </c>
      <c r="D19" s="21">
        <v>860853</v>
      </c>
      <c r="E19" s="21">
        <f t="shared" ref="E19:E24" si="2">B19+C19+D19</f>
        <v>2565242</v>
      </c>
    </row>
    <row r="20" spans="1:5" x14ac:dyDescent="0.2">
      <c r="A20" s="23" t="s">
        <v>8</v>
      </c>
      <c r="B20" s="21">
        <v>1664293</v>
      </c>
      <c r="C20" s="21">
        <f>C22+C21</f>
        <v>135209</v>
      </c>
      <c r="D20" s="21">
        <v>27336</v>
      </c>
      <c r="E20" s="21">
        <f t="shared" si="2"/>
        <v>1826838</v>
      </c>
    </row>
    <row r="21" spans="1:5" x14ac:dyDescent="0.2">
      <c r="A21" s="24" t="s">
        <v>7</v>
      </c>
      <c r="B21" s="21">
        <v>840971</v>
      </c>
      <c r="C21" s="21">
        <f>91831+300</f>
        <v>92131</v>
      </c>
      <c r="D21" s="21">
        <v>21967</v>
      </c>
      <c r="E21" s="21">
        <f t="shared" si="2"/>
        <v>955069</v>
      </c>
    </row>
    <row r="22" spans="1:5" x14ac:dyDescent="0.2">
      <c r="A22" s="24" t="s">
        <v>6</v>
      </c>
      <c r="B22" s="21">
        <v>823322</v>
      </c>
      <c r="C22" s="21">
        <f>42878+200</f>
        <v>43078</v>
      </c>
      <c r="D22" s="21">
        <v>5369</v>
      </c>
      <c r="E22" s="21">
        <f t="shared" si="2"/>
        <v>871769</v>
      </c>
    </row>
    <row r="23" spans="1:5" x14ac:dyDescent="0.2">
      <c r="A23" s="23" t="s">
        <v>5</v>
      </c>
      <c r="B23" s="21">
        <v>66774</v>
      </c>
      <c r="C23" s="21">
        <v>597</v>
      </c>
      <c r="D23" s="21">
        <v>10319</v>
      </c>
      <c r="E23" s="21">
        <f t="shared" si="2"/>
        <v>77690</v>
      </c>
    </row>
    <row r="24" spans="1:5" s="25" customFormat="1" x14ac:dyDescent="0.2">
      <c r="A24" s="19" t="s">
        <v>4</v>
      </c>
      <c r="B24" s="17">
        <v>2903941</v>
      </c>
      <c r="C24" s="17">
        <f>C19+C23+C20</f>
        <v>667321</v>
      </c>
      <c r="D24" s="17">
        <v>898508</v>
      </c>
      <c r="E24" s="17">
        <f t="shared" si="2"/>
        <v>4469770</v>
      </c>
    </row>
    <row r="25" spans="1:5" x14ac:dyDescent="0.2">
      <c r="A25" s="60">
        <v>2006</v>
      </c>
      <c r="B25" s="60"/>
      <c r="C25" s="60"/>
      <c r="D25" s="60"/>
      <c r="E25" s="60"/>
    </row>
    <row r="26" spans="1:5" x14ac:dyDescent="0.2">
      <c r="A26" s="23" t="s">
        <v>9</v>
      </c>
      <c r="B26" s="22">
        <v>1337425</v>
      </c>
      <c r="C26" s="21">
        <v>616790</v>
      </c>
      <c r="D26" s="21">
        <v>742345</v>
      </c>
      <c r="E26" s="20">
        <v>2696560</v>
      </c>
    </row>
    <row r="27" spans="1:5" x14ac:dyDescent="0.2">
      <c r="A27" s="23" t="s">
        <v>8</v>
      </c>
      <c r="B27" s="22">
        <v>1615500</v>
      </c>
      <c r="C27" s="21">
        <v>140088</v>
      </c>
      <c r="D27" s="21">
        <v>130074</v>
      </c>
      <c r="E27" s="20">
        <v>1885662</v>
      </c>
    </row>
    <row r="28" spans="1:5" x14ac:dyDescent="0.2">
      <c r="A28" s="24" t="s">
        <v>7</v>
      </c>
      <c r="B28" s="22">
        <v>805017</v>
      </c>
      <c r="C28" s="21">
        <v>95118</v>
      </c>
      <c r="D28" s="21">
        <v>79355</v>
      </c>
      <c r="E28" s="20">
        <v>979490</v>
      </c>
    </row>
    <row r="29" spans="1:5" x14ac:dyDescent="0.2">
      <c r="A29" s="24" t="s">
        <v>6</v>
      </c>
      <c r="B29" s="22">
        <v>810483</v>
      </c>
      <c r="C29" s="21">
        <v>44970</v>
      </c>
      <c r="D29" s="21">
        <v>50719</v>
      </c>
      <c r="E29" s="20">
        <v>906172</v>
      </c>
    </row>
    <row r="30" spans="1:5" x14ac:dyDescent="0.2">
      <c r="A30" s="23" t="s">
        <v>5</v>
      </c>
      <c r="B30" s="22">
        <v>41235</v>
      </c>
      <c r="C30" s="21">
        <v>352</v>
      </c>
      <c r="D30" s="21">
        <v>28655</v>
      </c>
      <c r="E30" s="20">
        <v>70242</v>
      </c>
    </row>
    <row r="31" spans="1:5" x14ac:dyDescent="0.2">
      <c r="A31" s="19" t="s">
        <v>4</v>
      </c>
      <c r="B31" s="18">
        <v>2994160</v>
      </c>
      <c r="C31" s="17">
        <v>757230</v>
      </c>
      <c r="D31" s="17">
        <v>901073.90322405996</v>
      </c>
      <c r="E31" s="16">
        <v>4652464</v>
      </c>
    </row>
  </sheetData>
  <mergeCells count="6">
    <mergeCell ref="A18:E18"/>
    <mergeCell ref="A25:E25"/>
    <mergeCell ref="B3:E3"/>
    <mergeCell ref="A2:A3"/>
    <mergeCell ref="A4:E4"/>
    <mergeCell ref="A11:E11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39B13-FB45-44EF-977D-2F8988272E41}">
  <sheetPr codeName="Munka3"/>
  <dimension ref="A1:F24"/>
  <sheetViews>
    <sheetView zoomScaleNormal="100" workbookViewId="0"/>
  </sheetViews>
  <sheetFormatPr defaultRowHeight="11.25" x14ac:dyDescent="0.2"/>
  <cols>
    <col min="1" max="1" width="6.7109375" style="15" customWidth="1"/>
    <col min="2" max="2" width="40.28515625" style="15" customWidth="1"/>
    <col min="3" max="6" width="10.28515625" style="15" customWidth="1"/>
    <col min="7" max="16384" width="9.140625" style="1"/>
  </cols>
  <sheetData>
    <row r="1" spans="1:6" s="32" customFormat="1" ht="12" thickBot="1" x14ac:dyDescent="0.25">
      <c r="A1" s="50" t="s">
        <v>51</v>
      </c>
      <c r="B1" s="49"/>
      <c r="C1" s="49"/>
      <c r="D1" s="49"/>
      <c r="E1" s="49"/>
      <c r="F1" s="49"/>
    </row>
    <row r="2" spans="1:6" x14ac:dyDescent="0.2">
      <c r="A2" s="48" t="s">
        <v>50</v>
      </c>
      <c r="B2" s="48" t="s">
        <v>49</v>
      </c>
      <c r="C2" s="10">
        <v>2000</v>
      </c>
      <c r="D2" s="10">
        <v>2004</v>
      </c>
      <c r="E2" s="9">
        <v>2005</v>
      </c>
      <c r="F2" s="8">
        <v>2006</v>
      </c>
    </row>
    <row r="3" spans="1:6" x14ac:dyDescent="0.2">
      <c r="A3" s="67" t="s">
        <v>48</v>
      </c>
      <c r="B3" s="67"/>
      <c r="C3" s="67"/>
      <c r="D3" s="67"/>
      <c r="E3" s="67"/>
      <c r="F3" s="67"/>
    </row>
    <row r="4" spans="1:6" x14ac:dyDescent="0.2">
      <c r="A4" s="7"/>
      <c r="B4" s="46" t="s">
        <v>47</v>
      </c>
      <c r="C4" s="38">
        <v>1909674</v>
      </c>
      <c r="D4" s="27">
        <v>2562231</v>
      </c>
      <c r="E4" s="21">
        <v>2903941</v>
      </c>
      <c r="F4" s="47">
        <v>2994160</v>
      </c>
    </row>
    <row r="5" spans="1:6" x14ac:dyDescent="0.2">
      <c r="A5" s="7"/>
      <c r="B5" s="46" t="s">
        <v>46</v>
      </c>
      <c r="C5" s="42">
        <v>424697</v>
      </c>
      <c r="D5" s="42">
        <v>540587</v>
      </c>
      <c r="E5" s="42">
        <v>667321</v>
      </c>
      <c r="F5" s="42">
        <v>757230</v>
      </c>
    </row>
    <row r="6" spans="1:6" x14ac:dyDescent="0.2">
      <c r="A6" s="37"/>
      <c r="B6" s="46" t="s">
        <v>11</v>
      </c>
      <c r="C6" s="42">
        <v>518555</v>
      </c>
      <c r="D6" s="21">
        <v>1085506</v>
      </c>
      <c r="E6" s="21">
        <v>898508</v>
      </c>
      <c r="F6" s="21">
        <v>901074</v>
      </c>
    </row>
    <row r="7" spans="1:6" s="25" customFormat="1" x14ac:dyDescent="0.2">
      <c r="A7" s="45"/>
      <c r="B7" s="36" t="s">
        <v>4</v>
      </c>
      <c r="C7" s="44">
        <v>2852926</v>
      </c>
      <c r="D7" s="35">
        <v>4188324</v>
      </c>
      <c r="E7" s="35">
        <v>4469770</v>
      </c>
      <c r="F7" s="35">
        <v>4652464</v>
      </c>
    </row>
    <row r="8" spans="1:6" x14ac:dyDescent="0.2">
      <c r="A8" s="67" t="s">
        <v>45</v>
      </c>
      <c r="B8" s="67"/>
      <c r="C8" s="67"/>
      <c r="D8" s="67"/>
      <c r="E8" s="67"/>
      <c r="F8" s="67"/>
    </row>
    <row r="9" spans="1:6" x14ac:dyDescent="0.2">
      <c r="A9" s="40" t="s">
        <v>44</v>
      </c>
      <c r="B9" s="41" t="s">
        <v>43</v>
      </c>
      <c r="C9" s="42">
        <v>133348</v>
      </c>
      <c r="D9" s="38">
        <v>180307</v>
      </c>
      <c r="E9" s="38">
        <v>196863</v>
      </c>
      <c r="F9" s="38">
        <v>195755</v>
      </c>
    </row>
    <row r="10" spans="1:6" x14ac:dyDescent="0.2">
      <c r="A10" s="40" t="s">
        <v>42</v>
      </c>
      <c r="B10" s="32" t="s">
        <v>41</v>
      </c>
      <c r="C10" s="43">
        <v>961</v>
      </c>
      <c r="D10" s="38">
        <v>592</v>
      </c>
      <c r="E10" s="38">
        <v>940</v>
      </c>
      <c r="F10" s="38">
        <v>909</v>
      </c>
    </row>
    <row r="11" spans="1:6" x14ac:dyDescent="0.2">
      <c r="A11" s="40" t="s">
        <v>40</v>
      </c>
      <c r="B11" s="41" t="s">
        <v>39</v>
      </c>
      <c r="C11" s="42">
        <v>9426</v>
      </c>
      <c r="D11" s="38">
        <v>8890</v>
      </c>
      <c r="E11" s="38">
        <v>7569</v>
      </c>
      <c r="F11" s="38">
        <v>16036</v>
      </c>
    </row>
    <row r="12" spans="1:6" x14ac:dyDescent="0.2">
      <c r="A12" s="40" t="s">
        <v>38</v>
      </c>
      <c r="B12" s="41" t="s">
        <v>37</v>
      </c>
      <c r="C12" s="42">
        <v>770878</v>
      </c>
      <c r="D12" s="38">
        <v>1008164</v>
      </c>
      <c r="E12" s="38">
        <v>1011665</v>
      </c>
      <c r="F12" s="38">
        <v>1013181</v>
      </c>
    </row>
    <row r="13" spans="1:6" x14ac:dyDescent="0.2">
      <c r="A13" s="40" t="s">
        <v>36</v>
      </c>
      <c r="B13" s="41" t="s">
        <v>35</v>
      </c>
      <c r="C13" s="42">
        <v>190958</v>
      </c>
      <c r="D13" s="38">
        <v>219825</v>
      </c>
      <c r="E13" s="38">
        <v>201856</v>
      </c>
      <c r="F13" s="38">
        <v>194860</v>
      </c>
    </row>
    <row r="14" spans="1:6" x14ac:dyDescent="0.2">
      <c r="A14" s="40" t="s">
        <v>34</v>
      </c>
      <c r="B14" s="41" t="s">
        <v>9</v>
      </c>
      <c r="C14" s="42">
        <v>71443</v>
      </c>
      <c r="D14" s="38">
        <v>88214</v>
      </c>
      <c r="E14" s="38">
        <v>101232</v>
      </c>
      <c r="F14" s="38">
        <v>103671</v>
      </c>
    </row>
    <row r="15" spans="1:6" ht="22.5" x14ac:dyDescent="0.2">
      <c r="A15" s="40" t="s">
        <v>33</v>
      </c>
      <c r="B15" s="41" t="s">
        <v>32</v>
      </c>
      <c r="C15" s="42">
        <v>217328</v>
      </c>
      <c r="D15" s="38">
        <v>311451</v>
      </c>
      <c r="E15" s="38">
        <v>341008</v>
      </c>
      <c r="F15" s="38">
        <v>359394</v>
      </c>
    </row>
    <row r="16" spans="1:6" x14ac:dyDescent="0.2">
      <c r="A16" s="40" t="s">
        <v>31</v>
      </c>
      <c r="B16" s="41" t="s">
        <v>30</v>
      </c>
      <c r="C16" s="42">
        <v>30374</v>
      </c>
      <c r="D16" s="38">
        <v>41966</v>
      </c>
      <c r="E16" s="38">
        <v>40024</v>
      </c>
      <c r="F16" s="38">
        <v>46280</v>
      </c>
    </row>
    <row r="17" spans="1:6" x14ac:dyDescent="0.2">
      <c r="A17" s="40" t="s">
        <v>29</v>
      </c>
      <c r="B17" s="39" t="s">
        <v>28</v>
      </c>
      <c r="C17" s="42">
        <v>419259</v>
      </c>
      <c r="D17" s="38">
        <v>594535</v>
      </c>
      <c r="E17" s="38">
        <v>721465</v>
      </c>
      <c r="F17" s="38">
        <v>887259</v>
      </c>
    </row>
    <row r="18" spans="1:6" x14ac:dyDescent="0.2">
      <c r="A18" s="40" t="s">
        <v>27</v>
      </c>
      <c r="B18" s="39" t="s">
        <v>26</v>
      </c>
      <c r="C18" s="42">
        <v>55610</v>
      </c>
      <c r="D18" s="38">
        <v>55545</v>
      </c>
      <c r="E18" s="38">
        <v>64055</v>
      </c>
      <c r="F18" s="38">
        <v>68804</v>
      </c>
    </row>
    <row r="19" spans="1:6" s="25" customFormat="1" x14ac:dyDescent="0.2">
      <c r="A19" s="40" t="s">
        <v>25</v>
      </c>
      <c r="B19" s="39" t="s">
        <v>24</v>
      </c>
      <c r="C19" s="38">
        <v>555274</v>
      </c>
      <c r="D19" s="38">
        <v>1174913</v>
      </c>
      <c r="E19" s="38">
        <v>1192535</v>
      </c>
      <c r="F19" s="38">
        <v>1183525</v>
      </c>
    </row>
    <row r="20" spans="1:6" ht="22.5" x14ac:dyDescent="0.2">
      <c r="A20" s="40" t="s">
        <v>23</v>
      </c>
      <c r="B20" s="41" t="s">
        <v>22</v>
      </c>
      <c r="C20" s="38">
        <v>148046</v>
      </c>
      <c r="D20" s="38">
        <v>164869</v>
      </c>
      <c r="E20" s="38">
        <v>239961</v>
      </c>
      <c r="F20" s="38">
        <v>194785</v>
      </c>
    </row>
    <row r="21" spans="1:6" x14ac:dyDescent="0.2">
      <c r="A21" s="40" t="s">
        <v>21</v>
      </c>
      <c r="B21" s="39" t="s">
        <v>20</v>
      </c>
      <c r="C21" s="38">
        <v>63454</v>
      </c>
      <c r="D21" s="38">
        <v>74941</v>
      </c>
      <c r="E21" s="38">
        <v>86586</v>
      </c>
      <c r="F21" s="38">
        <v>94963</v>
      </c>
    </row>
    <row r="22" spans="1:6" x14ac:dyDescent="0.2">
      <c r="A22" s="40" t="s">
        <v>19</v>
      </c>
      <c r="B22" s="39" t="s">
        <v>18</v>
      </c>
      <c r="C22" s="38">
        <v>54883</v>
      </c>
      <c r="D22" s="38">
        <v>69554</v>
      </c>
      <c r="E22" s="38">
        <v>71975</v>
      </c>
      <c r="F22" s="38">
        <v>81893</v>
      </c>
    </row>
    <row r="23" spans="1:6" x14ac:dyDescent="0.2">
      <c r="A23" s="40" t="s">
        <v>17</v>
      </c>
      <c r="B23" s="39" t="s">
        <v>16</v>
      </c>
      <c r="C23" s="38">
        <v>131684</v>
      </c>
      <c r="D23" s="38">
        <v>194558</v>
      </c>
      <c r="E23" s="38">
        <v>192036</v>
      </c>
      <c r="F23" s="38">
        <v>211149</v>
      </c>
    </row>
    <row r="24" spans="1:6" s="25" customFormat="1" x14ac:dyDescent="0.2">
      <c r="A24" s="37"/>
      <c r="B24" s="36" t="s">
        <v>4</v>
      </c>
      <c r="C24" s="35">
        <v>2852926</v>
      </c>
      <c r="D24" s="35">
        <v>4188324</v>
      </c>
      <c r="E24" s="35">
        <v>4469770</v>
      </c>
      <c r="F24" s="35">
        <v>4652464</v>
      </c>
    </row>
  </sheetData>
  <mergeCells count="2">
    <mergeCell ref="A3:F3"/>
    <mergeCell ref="A8:F8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2686E-85E8-4188-AE07-562B91175A7E}">
  <sheetPr codeName="Munka4"/>
  <dimension ref="A1:E26"/>
  <sheetViews>
    <sheetView zoomScaleNormal="100" workbookViewId="0"/>
  </sheetViews>
  <sheetFormatPr defaultRowHeight="11.25" x14ac:dyDescent="0.2"/>
  <cols>
    <col min="1" max="1" width="7" style="15" customWidth="1"/>
    <col min="2" max="2" width="42.5703125" style="15" customWidth="1"/>
    <col min="3" max="5" width="12.7109375" style="15" customWidth="1"/>
    <col min="6" max="16384" width="9.140625" style="1"/>
  </cols>
  <sheetData>
    <row r="1" spans="1:5" ht="12" thickBot="1" x14ac:dyDescent="0.25">
      <c r="A1" s="50" t="s">
        <v>52</v>
      </c>
      <c r="B1" s="49"/>
      <c r="C1" s="49"/>
      <c r="D1" s="49"/>
      <c r="E1" s="49"/>
    </row>
    <row r="2" spans="1:5" x14ac:dyDescent="0.2">
      <c r="A2" s="48" t="s">
        <v>50</v>
      </c>
      <c r="B2" s="48" t="s">
        <v>49</v>
      </c>
      <c r="C2" s="10">
        <v>2004</v>
      </c>
      <c r="D2" s="9">
        <v>2005</v>
      </c>
      <c r="E2" s="8">
        <v>2006</v>
      </c>
    </row>
    <row r="3" spans="1:5" x14ac:dyDescent="0.2">
      <c r="A3" s="67" t="s">
        <v>14</v>
      </c>
      <c r="B3" s="67"/>
      <c r="C3" s="67"/>
      <c r="D3" s="67"/>
      <c r="E3" s="67"/>
    </row>
    <row r="4" spans="1:5" x14ac:dyDescent="0.2">
      <c r="A4" s="6"/>
      <c r="B4" s="6" t="s">
        <v>9</v>
      </c>
      <c r="C4" s="23">
        <v>110.5</v>
      </c>
      <c r="D4" s="23">
        <v>104.8</v>
      </c>
      <c r="E4" s="23">
        <v>98.6</v>
      </c>
    </row>
    <row r="5" spans="1:5" x14ac:dyDescent="0.2">
      <c r="A5" s="6"/>
      <c r="B5" s="6" t="s">
        <v>8</v>
      </c>
      <c r="C5" s="23">
        <v>107.5</v>
      </c>
      <c r="D5" s="23">
        <v>103.1</v>
      </c>
      <c r="E5" s="23">
        <v>99.1</v>
      </c>
    </row>
    <row r="6" spans="1:5" x14ac:dyDescent="0.2">
      <c r="A6" s="6"/>
      <c r="B6" s="55" t="s">
        <v>7</v>
      </c>
      <c r="C6" s="2">
        <v>110.7</v>
      </c>
      <c r="D6" s="2">
        <v>98.2</v>
      </c>
      <c r="E6" s="2">
        <v>96.82</v>
      </c>
    </row>
    <row r="7" spans="1:5" x14ac:dyDescent="0.2">
      <c r="A7" s="6"/>
      <c r="B7" s="55" t="s">
        <v>6</v>
      </c>
      <c r="C7" s="2">
        <v>103.9</v>
      </c>
      <c r="D7" s="2">
        <v>108.9</v>
      </c>
      <c r="E7" s="2">
        <v>101.64</v>
      </c>
    </row>
    <row r="8" spans="1:5" x14ac:dyDescent="0.2">
      <c r="A8" s="6"/>
      <c r="B8" s="6" t="s">
        <v>5</v>
      </c>
      <c r="C8" s="2">
        <v>94.1</v>
      </c>
      <c r="D8" s="2">
        <v>103.1</v>
      </c>
      <c r="E8" s="2">
        <v>97.2</v>
      </c>
    </row>
    <row r="9" spans="1:5" s="25" customFormat="1" x14ac:dyDescent="0.2">
      <c r="A9" s="54"/>
      <c r="B9" s="36" t="s">
        <v>4</v>
      </c>
      <c r="C9" s="51">
        <v>108.9</v>
      </c>
      <c r="D9" s="51">
        <v>104.3</v>
      </c>
      <c r="E9" s="51">
        <v>98.8</v>
      </c>
    </row>
    <row r="10" spans="1:5" s="25" customFormat="1" x14ac:dyDescent="0.2">
      <c r="A10" s="67" t="s">
        <v>45</v>
      </c>
      <c r="B10" s="67"/>
      <c r="C10" s="67"/>
      <c r="D10" s="67"/>
      <c r="E10" s="67"/>
    </row>
    <row r="11" spans="1:5" x14ac:dyDescent="0.2">
      <c r="A11" s="53" t="s">
        <v>44</v>
      </c>
      <c r="B11" s="41" t="s">
        <v>43</v>
      </c>
      <c r="C11" s="2">
        <v>77.287231753420187</v>
      </c>
      <c r="D11" s="2">
        <v>106.72738725985546</v>
      </c>
      <c r="E11" s="2">
        <v>93.48</v>
      </c>
    </row>
    <row r="12" spans="1:5" x14ac:dyDescent="0.2">
      <c r="A12" s="53" t="s">
        <v>42</v>
      </c>
      <c r="B12" s="32" t="s">
        <v>41</v>
      </c>
      <c r="C12" s="2">
        <v>60.505775133148475</v>
      </c>
      <c r="D12" s="2">
        <v>155.21386489128426</v>
      </c>
      <c r="E12" s="2">
        <v>91.17</v>
      </c>
    </row>
    <row r="13" spans="1:5" x14ac:dyDescent="0.2">
      <c r="A13" s="53" t="s">
        <v>40</v>
      </c>
      <c r="B13" s="41" t="s">
        <v>39</v>
      </c>
      <c r="C13" s="2">
        <v>138.56172925038106</v>
      </c>
      <c r="D13" s="2">
        <v>83.226400219034218</v>
      </c>
      <c r="E13" s="2">
        <v>201.1</v>
      </c>
    </row>
    <row r="14" spans="1:5" x14ac:dyDescent="0.2">
      <c r="A14" s="53" t="s">
        <v>38</v>
      </c>
      <c r="B14" s="41" t="s">
        <v>37</v>
      </c>
      <c r="C14" s="2">
        <v>113.60066061740217</v>
      </c>
      <c r="D14" s="2">
        <v>98.091168063654621</v>
      </c>
      <c r="E14" s="2">
        <v>95.68</v>
      </c>
    </row>
    <row r="15" spans="1:5" x14ac:dyDescent="0.2">
      <c r="A15" s="53" t="s">
        <v>36</v>
      </c>
      <c r="B15" s="41" t="s">
        <v>35</v>
      </c>
      <c r="C15" s="2">
        <v>94.106963912332816</v>
      </c>
      <c r="D15" s="2">
        <v>89.76126148510339</v>
      </c>
      <c r="E15" s="2">
        <v>91.6</v>
      </c>
    </row>
    <row r="16" spans="1:5" x14ac:dyDescent="0.2">
      <c r="A16" s="53" t="s">
        <v>34</v>
      </c>
      <c r="B16" s="41" t="s">
        <v>9</v>
      </c>
      <c r="C16" s="2">
        <v>104.25059482247731</v>
      </c>
      <c r="D16" s="2">
        <v>112.17721872968609</v>
      </c>
      <c r="E16" s="2">
        <v>95.4</v>
      </c>
    </row>
    <row r="17" spans="1:5" ht="22.5" x14ac:dyDescent="0.2">
      <c r="A17" s="53" t="s">
        <v>33</v>
      </c>
      <c r="B17" s="41" t="s">
        <v>32</v>
      </c>
      <c r="C17" s="2">
        <v>106.18148469501688</v>
      </c>
      <c r="D17" s="2">
        <v>107.02844218518666</v>
      </c>
      <c r="E17" s="2">
        <v>99.9</v>
      </c>
    </row>
    <row r="18" spans="1:5" x14ac:dyDescent="0.2">
      <c r="A18" s="53" t="s">
        <v>31</v>
      </c>
      <c r="B18" s="41" t="s">
        <v>30</v>
      </c>
      <c r="C18" s="2">
        <v>107.03455444016524</v>
      </c>
      <c r="D18" s="2">
        <v>93.228195855053542</v>
      </c>
      <c r="E18" s="2">
        <v>107.1</v>
      </c>
    </row>
    <row r="19" spans="1:5" s="25" customFormat="1" x14ac:dyDescent="0.2">
      <c r="A19" s="53" t="s">
        <v>29</v>
      </c>
      <c r="B19" s="39" t="s">
        <v>28</v>
      </c>
      <c r="C19" s="2">
        <v>131.75888788588617</v>
      </c>
      <c r="D19" s="2">
        <v>118.62117104571426</v>
      </c>
      <c r="E19" s="2">
        <v>109.62</v>
      </c>
    </row>
    <row r="20" spans="1:5" x14ac:dyDescent="0.2">
      <c r="A20" s="53" t="s">
        <v>27</v>
      </c>
      <c r="B20" s="39" t="s">
        <v>26</v>
      </c>
      <c r="C20" s="2">
        <v>112.95944722289369</v>
      </c>
      <c r="D20" s="2">
        <v>112.72816321904679</v>
      </c>
      <c r="E20" s="2">
        <v>104.5</v>
      </c>
    </row>
    <row r="21" spans="1:5" x14ac:dyDescent="0.2">
      <c r="A21" s="53" t="s">
        <v>25</v>
      </c>
      <c r="B21" s="39" t="s">
        <v>24</v>
      </c>
      <c r="C21" s="2">
        <v>112.24925228532612</v>
      </c>
      <c r="D21" s="2">
        <v>99.217845292276678</v>
      </c>
      <c r="E21" s="2">
        <v>92.9</v>
      </c>
    </row>
    <row r="22" spans="1:5" ht="22.5" x14ac:dyDescent="0.2">
      <c r="A22" s="53" t="s">
        <v>23</v>
      </c>
      <c r="B22" s="41" t="s">
        <v>22</v>
      </c>
      <c r="C22" s="2">
        <v>89.30672916662526</v>
      </c>
      <c r="D22" s="2">
        <v>142.27415851657503</v>
      </c>
      <c r="E22" s="2">
        <v>110.24</v>
      </c>
    </row>
    <row r="23" spans="1:5" s="25" customFormat="1" x14ac:dyDescent="0.2">
      <c r="A23" s="53" t="s">
        <v>21</v>
      </c>
      <c r="B23" s="39" t="s">
        <v>20</v>
      </c>
      <c r="C23" s="2">
        <v>85.275146191613743</v>
      </c>
      <c r="D23" s="2">
        <v>112.94124202730586</v>
      </c>
      <c r="E23" s="2">
        <v>104.72</v>
      </c>
    </row>
    <row r="24" spans="1:5" x14ac:dyDescent="0.2">
      <c r="A24" s="53" t="s">
        <v>19</v>
      </c>
      <c r="B24" s="39" t="s">
        <v>18</v>
      </c>
      <c r="C24" s="2">
        <v>86.133903979631825</v>
      </c>
      <c r="D24" s="2">
        <v>101.15420212193477</v>
      </c>
      <c r="E24" s="2">
        <v>102.36</v>
      </c>
    </row>
    <row r="25" spans="1:5" x14ac:dyDescent="0.2">
      <c r="A25" s="53" t="s">
        <v>17</v>
      </c>
      <c r="B25" s="39" t="s">
        <v>16</v>
      </c>
      <c r="C25" s="2">
        <v>116.80224956144976</v>
      </c>
      <c r="D25" s="2">
        <v>96.484583041208182</v>
      </c>
      <c r="E25" s="2">
        <v>99.73</v>
      </c>
    </row>
    <row r="26" spans="1:5" s="25" customFormat="1" x14ac:dyDescent="0.2">
      <c r="A26" s="52"/>
      <c r="B26" s="36" t="s">
        <v>4</v>
      </c>
      <c r="C26" s="51">
        <v>108.90638174393025</v>
      </c>
      <c r="D26" s="51">
        <v>104.32040685823623</v>
      </c>
      <c r="E26" s="51">
        <v>98.76</v>
      </c>
    </row>
  </sheetData>
  <mergeCells count="2">
    <mergeCell ref="A3:E3"/>
    <mergeCell ref="A10:E10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5</vt:i4>
      </vt:variant>
    </vt:vector>
  </HeadingPairs>
  <TitlesOfParts>
    <vt:vector size="5" baseType="lpstr">
      <vt:lpstr>Table of Contents</vt:lpstr>
      <vt:lpstr>4.3.1.</vt:lpstr>
      <vt:lpstr>4.3.2.</vt:lpstr>
      <vt:lpstr>4.3.3.</vt:lpstr>
      <vt:lpstr>4.3.4.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2025-03-20T16:09:34Z</dcterms:created>
  <dcterms:modified xsi:type="dcterms:W3CDTF">2025-03-20T16:09:34Z</dcterms:modified>
</cp:coreProperties>
</file>