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82AFCFFD-7BC1-4E00-978D-25BFB632B9CE}" xr6:coauthVersionLast="36" xr6:coauthVersionMax="36" xr10:uidLastSave="{00000000-0000-0000-0000-000000000000}"/>
  <bookViews>
    <workbookView xWindow="0" yWindow="0" windowWidth="28800" windowHeight="13425" xr2:uid="{CC82D4D3-8F05-4405-B344-037F5B33314E}"/>
  </bookViews>
  <sheets>
    <sheet name="Table of Contents" sheetId="14" r:id="rId1"/>
    <sheet name="4.4.1." sheetId="2" r:id="rId2"/>
    <sheet name="4.4.2." sheetId="3" r:id="rId3"/>
    <sheet name="4.4.3." sheetId="4" r:id="rId4"/>
    <sheet name="4.4.4." sheetId="5" r:id="rId5"/>
    <sheet name="4.4.5." sheetId="6" r:id="rId6"/>
    <sheet name="4.4.6." sheetId="7" r:id="rId7"/>
    <sheet name="4.4.7." sheetId="8" r:id="rId8"/>
    <sheet name="4.4.8." sheetId="9" r:id="rId9"/>
    <sheet name="4.4.9." sheetId="10" r:id="rId10"/>
    <sheet name="4.4.10." sheetId="11" r:id="rId11"/>
    <sheet name="4.4.11." sheetId="12" r:id="rId12"/>
    <sheet name="4.4.12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5" l="1"/>
  <c r="F1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8" authorId="0" shapeId="0" xr:uid="{92684DC1-DA07-46D1-BCDD-3108A8B40AEB}">
      <text>
        <r>
          <rPr>
            <i/>
            <sz val="8"/>
            <color indexed="81"/>
            <rFont val="Tahoma"/>
            <family val="2"/>
            <charset val="238"/>
          </rPr>
          <t>Furthermore  3256 persons were employed with ad hoc contracts in 2006.</t>
        </r>
      </text>
    </comment>
    <comment ref="A23" authorId="0" shapeId="0" xr:uid="{080A718B-B907-4228-A8BD-7279F71C0D35}">
      <text>
        <r>
          <rPr>
            <i/>
            <sz val="8"/>
            <color indexed="81"/>
            <rFont val="Tahoma"/>
            <family val="2"/>
            <charset val="238"/>
          </rPr>
          <t>Including the honorariums, salary supplements based on scientific degrees, the amounts of state scientific scholarships and until 2005, also the amounts from state budgetary sources utilised outside
 R &amp; D units.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14" authorId="0" shapeId="0" xr:uid="{873CB89D-56AF-44C3-884B-4B8838CCF717}">
      <text>
        <r>
          <rPr>
            <sz val="8"/>
            <color indexed="81"/>
            <rFont val="Tahoma"/>
            <family val="2"/>
            <charset val="238"/>
          </rPr>
          <t>Including the amounts from state budgetary sources utilised outside R &amp; D units and including the honorariums, salary supplements of scientific degrees, moreover, the amounts of state scientific scholarships.</t>
        </r>
      </text>
    </comment>
    <comment ref="E25" authorId="0" shapeId="0" xr:uid="{9003191D-04F3-4907-B87B-A4A759F0D97C}">
      <text>
        <r>
          <rPr>
            <sz val="8"/>
            <color indexed="81"/>
            <rFont val="Tahoma"/>
            <family val="2"/>
          </rPr>
          <t>Including the amounts from state budgetary sources utilised outside R &amp; D units and including the honorariums, salary supplements of scientific degrees, moreover, the amounts of state scientific scholarships.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48" authorId="0" shapeId="0" xr:uid="{268AD4BA-1DA1-4471-B735-7225B23C0DBA}">
      <text>
        <r>
          <rPr>
            <sz val="8"/>
            <color indexed="81"/>
            <rFont val="Tahoma"/>
            <family val="2"/>
            <charset val="238"/>
          </rPr>
          <t>Including the honorariums, salary supplements based on scientific degrees, the amounts of state scientific scholarships.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D7B315B-03C1-44D0-B764-B91F1B0AD495}">
      <text>
        <r>
          <rPr>
            <sz val="8"/>
            <color indexed="81"/>
            <rFont val="Tahoma"/>
            <family val="2"/>
            <charset val="238"/>
          </rPr>
          <t xml:space="preserve">Excluding the current expenditure of  other activities (services, production, etc.) connected with research and experimental development 
</t>
        </r>
      </text>
    </comment>
    <comment ref="C3" authorId="0" shapeId="0" xr:uid="{5C42FD07-EA80-4A07-B322-8FE03A25CDC8}">
      <text>
        <r>
          <rPr>
            <sz val="8"/>
            <color indexed="81"/>
            <rFont val="Tahoma"/>
            <family val="2"/>
            <charset val="238"/>
          </rPr>
          <t>Including the honorariums, salary supplements based on scientific degrees, the amounts of state scientific scholarships and, until 2005, also the amounts from state budgetary sources utilised outside R &amp; D units.</t>
        </r>
      </text>
    </comment>
    <comment ref="D7" authorId="0" shapeId="0" xr:uid="{F3C5D40F-5013-47DC-9731-0D5B117A10C7}">
      <text>
        <r>
          <rPr>
            <sz val="8"/>
            <color indexed="81"/>
            <rFont val="Tahoma"/>
            <family val="2"/>
            <charset val="238"/>
          </rPr>
          <t>Including non-profit organisations only, local governments are indicated in the budget.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890C9B-7875-4233-BA9D-64F9DD3E7EBC}">
      <text>
        <r>
          <rPr>
            <sz val="8"/>
            <color indexed="81"/>
            <rFont val="Tahoma"/>
            <family val="2"/>
            <charset val="238"/>
          </rPr>
          <t>Partly calculated data, excluding the current expenditure of other activities (services, production, etc.) connected with research and experimental development.</t>
        </r>
      </text>
    </comment>
    <comment ref="A8" authorId="0" shapeId="0" xr:uid="{982D4A1D-C69E-4DA9-8A84-565B560A4D06}">
      <text>
        <r>
          <rPr>
            <i/>
            <sz val="8"/>
            <color indexed="81"/>
            <rFont val="Tahoma"/>
            <family val="2"/>
            <charset val="238"/>
          </rPr>
          <t>Including the honorariums, salary supplements based on scientific degrees, the amounts of state scientific scholarships and, until 2005, also the amounts from state budgetary sources utilised outside
 R &amp; D units.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01E29B69-ADCD-471B-B5ED-5E050316D6C1}">
      <text>
        <r>
          <rPr>
            <sz val="8"/>
            <color indexed="8"/>
            <rFont val="Tahoma"/>
            <family val="2"/>
            <charset val="238"/>
          </rPr>
          <t>Including the honorariums, salary supplements based on scientific degree, the amounts of state scientific scholarships.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4BC5373-C35E-43B8-9019-48B431918E5B}">
      <text>
        <r>
          <rPr>
            <sz val="8"/>
            <color indexed="81"/>
            <rFont val="Tahoma"/>
            <family val="2"/>
            <charset val="238"/>
          </rPr>
          <t>Source: Secretariat of the Council of Doctors, Hungarian Academy of Sciences.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9EA3933-FB8B-4188-BFF7-646890D0C7D6}">
      <text>
        <r>
          <rPr>
            <i/>
            <sz val="8"/>
            <color indexed="81"/>
            <rFont val="Tahoma"/>
            <family val="2"/>
            <charset val="238"/>
          </rPr>
          <t>Source: Secretariat of the Council of Doctors,  Hungarian Academy of Sciences.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80D5498-A0AA-4C5E-B00A-24CE6AA99757}">
      <text>
        <r>
          <rPr>
            <i/>
            <sz val="8"/>
            <color indexed="81"/>
            <rFont val="Tahoma"/>
            <family val="2"/>
            <charset val="238"/>
          </rPr>
          <t xml:space="preserve">Some scientists holding scientific degrees and titles could have been taken into account in more than </t>
        </r>
        <r>
          <rPr>
            <i/>
            <u/>
            <sz val="8"/>
            <color indexed="81"/>
            <rFont val="Tahoma"/>
            <family val="2"/>
            <charset val="238"/>
          </rPr>
          <t xml:space="preserve">one </t>
        </r>
        <r>
          <rPr>
            <i/>
            <sz val="8"/>
            <color indexed="81"/>
            <rFont val="Tahoma"/>
            <family val="2"/>
            <charset val="238"/>
          </rPr>
          <t xml:space="preserve">research unit.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0CE41AD-D50D-49DE-9F55-E0EF2C84555B}">
      <text>
        <r>
          <rPr>
            <sz val="8"/>
            <color indexed="81"/>
            <rFont val="Tahoma"/>
            <family val="2"/>
            <charset val="238"/>
          </rPr>
          <t xml:space="preserve"> Source: Hungarian Patent Office.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A075B4B-0D09-42F7-9CCE-0AD8E61DA514}">
      <text>
        <r>
          <rPr>
            <sz val="8"/>
            <color indexed="81"/>
            <rFont val="Tahoma"/>
            <family val="2"/>
            <charset val="238"/>
          </rPr>
          <t>Source: Hungarian Patent Office.</t>
        </r>
      </text>
    </comment>
  </commentList>
</comments>
</file>

<file path=xl/sharedStrings.xml><?xml version="1.0" encoding="utf-8"?>
<sst xmlns="http://schemas.openxmlformats.org/spreadsheetml/2006/main" count="269" uniqueCount="198">
  <si>
    <t>in foreign scientific review</t>
  </si>
  <si>
    <t>in Hungarian scientific review</t>
  </si>
  <si>
    <t>in the Acta Academica</t>
  </si>
  <si>
    <t>Of which:</t>
  </si>
  <si>
    <t>Papers published</t>
  </si>
  <si>
    <t>in foreign language</t>
  </si>
  <si>
    <t>in Hungarian language</t>
  </si>
  <si>
    <t>Books published</t>
  </si>
  <si>
    <t>international cooperation</t>
  </si>
  <si>
    <t>R &amp; D projects</t>
  </si>
  <si>
    <t>Capital expenditure, million HUF</t>
  </si>
  <si>
    <t>R &amp; D current expenditure, million HUF</t>
  </si>
  <si>
    <t>assistants, persons</t>
  </si>
  <si>
    <t>scientists and engineers, persons</t>
  </si>
  <si>
    <t>Calculated staff number (FTE), persons</t>
  </si>
  <si>
    <t>Assistants, persons</t>
  </si>
  <si>
    <t xml:space="preserve"> females</t>
  </si>
  <si>
    <t>Scientists and engineers, persons</t>
  </si>
  <si>
    <t>in R &amp; D units of enterprises</t>
  </si>
  <si>
    <t>in R &amp; D units of higher education</t>
  </si>
  <si>
    <t>in R &amp; D institutes and other research units</t>
  </si>
  <si>
    <t>Total staff number, persons</t>
  </si>
  <si>
    <t>R &amp; D units of enterprises</t>
  </si>
  <si>
    <t>R &amp; D unit of higher education</t>
  </si>
  <si>
    <t>R &amp; D institute and other research units</t>
  </si>
  <si>
    <t xml:space="preserve">R &amp; D units </t>
  </si>
  <si>
    <t xml:space="preserve"> Denomination</t>
  </si>
  <si>
    <t>4.4.1. Research and Development units</t>
  </si>
  <si>
    <t>Expenditure total, million HUF</t>
  </si>
  <si>
    <t>share of wages and salaries, %</t>
  </si>
  <si>
    <t>Of current expenditure:</t>
  </si>
  <si>
    <t>Number of assistants per hundred scientists and engineers</t>
  </si>
  <si>
    <t>Calculated staff number, persons</t>
  </si>
  <si>
    <t>share of material costs, %</t>
  </si>
  <si>
    <t>Total</t>
  </si>
  <si>
    <t>R &amp; D units of higher education</t>
  </si>
  <si>
    <t>R &amp; D institutes and other research units</t>
  </si>
  <si>
    <t>Staff number, expenditure</t>
  </si>
  <si>
    <t>4.4.2. R &amp; D units by types of organization</t>
  </si>
  <si>
    <t>-</t>
  </si>
  <si>
    <t>Unclassifiable</t>
  </si>
  <si>
    <t>multidisciplinary humanities</t>
  </si>
  <si>
    <t>research of arts</t>
  </si>
  <si>
    <t>psychology</t>
  </si>
  <si>
    <t>pedagogy</t>
  </si>
  <si>
    <t>philosophy</t>
  </si>
  <si>
    <t>linguistics, literature</t>
  </si>
  <si>
    <t>history, archeology</t>
  </si>
  <si>
    <t>Humanities</t>
  </si>
  <si>
    <t xml:space="preserve">multidisciplinary social science </t>
  </si>
  <si>
    <t>geography</t>
  </si>
  <si>
    <t>sociology</t>
  </si>
  <si>
    <t>political sciences and law</t>
  </si>
  <si>
    <t>economics</t>
  </si>
  <si>
    <t>organization science</t>
  </si>
  <si>
    <t>Social science</t>
  </si>
  <si>
    <t>multidisciplinary agrosciences</t>
  </si>
  <si>
    <t>animal husbandry</t>
  </si>
  <si>
    <t xml:space="preserve">veterinary sciences  </t>
  </si>
  <si>
    <t xml:space="preserve">crop production, horticulture </t>
  </si>
  <si>
    <t>Agricultural sciences</t>
  </si>
  <si>
    <t xml:space="preserve">Medical sciences </t>
  </si>
  <si>
    <t>light industry</t>
  </si>
  <si>
    <t>food industry</t>
  </si>
  <si>
    <t>agro-engineering</t>
  </si>
  <si>
    <t>informatics</t>
  </si>
  <si>
    <t>chemical industry</t>
  </si>
  <si>
    <t>transport</t>
  </si>
  <si>
    <t>engineering</t>
  </si>
  <si>
    <t>sciences of materials and technology</t>
  </si>
  <si>
    <t>electrical industry</t>
  </si>
  <si>
    <t>architecture</t>
  </si>
  <si>
    <t xml:space="preserve">Engineering and technology </t>
  </si>
  <si>
    <t>biology</t>
  </si>
  <si>
    <t>geology</t>
  </si>
  <si>
    <t>chemistry</t>
  </si>
  <si>
    <t>physics</t>
  </si>
  <si>
    <t>mathematics</t>
  </si>
  <si>
    <t>Natural sciences</t>
  </si>
  <si>
    <t>within it females</t>
  </si>
  <si>
    <t>scientists and engineers</t>
  </si>
  <si>
    <t>Expenditure,  million HUF</t>
  </si>
  <si>
    <t>Of which</t>
  </si>
  <si>
    <t>Total staff number</t>
  </si>
  <si>
    <t>R &amp; D units</t>
  </si>
  <si>
    <t>Field of science</t>
  </si>
  <si>
    <t>4.4.3. R &amp; D units by fields of science, 2006</t>
  </si>
  <si>
    <t>Of which capital expenditure</t>
  </si>
  <si>
    <t>R &amp; D expenditure</t>
  </si>
  <si>
    <t>international organization</t>
  </si>
  <si>
    <t>other domestic source</t>
  </si>
  <si>
    <t>state budget</t>
  </si>
  <si>
    <t>business enterprises</t>
  </si>
  <si>
    <t>Financial Source</t>
  </si>
  <si>
    <t>Year</t>
  </si>
  <si>
    <t>4.4.4. Financial sources of R &amp; D expenditure [million HUF]</t>
  </si>
  <si>
    <t>Expenditure as a percentage of gross domestic product (GDP)</t>
  </si>
  <si>
    <t>Expenditure, total</t>
  </si>
  <si>
    <t>For development</t>
  </si>
  <si>
    <t>for applied research</t>
  </si>
  <si>
    <t>for basic research</t>
  </si>
  <si>
    <t>For research</t>
  </si>
  <si>
    <t>Utilization</t>
  </si>
  <si>
    <t>4.4.5. Utilization of R &amp; D expenditure [million HUF]</t>
  </si>
  <si>
    <t>Other community, social and personal service activities</t>
  </si>
  <si>
    <t>O</t>
  </si>
  <si>
    <t>Health and social work</t>
  </si>
  <si>
    <t>N</t>
  </si>
  <si>
    <t>Education</t>
  </si>
  <si>
    <t>M</t>
  </si>
  <si>
    <t>Public administration, defence, social security</t>
  </si>
  <si>
    <t>L</t>
  </si>
  <si>
    <t>Real estate renting and business activities</t>
  </si>
  <si>
    <t>K</t>
  </si>
  <si>
    <t>Transport, storage and communication</t>
  </si>
  <si>
    <t>I</t>
  </si>
  <si>
    <t>Wholesale and retail trade; repair of motor vehicles and household goods</t>
  </si>
  <si>
    <t>G</t>
  </si>
  <si>
    <t>Construction</t>
  </si>
  <si>
    <t>F</t>
  </si>
  <si>
    <t>Electricity, gas, and water supply</t>
  </si>
  <si>
    <t>E</t>
  </si>
  <si>
    <t>Manufacturing</t>
  </si>
  <si>
    <t>D</t>
  </si>
  <si>
    <t>Fishing</t>
  </si>
  <si>
    <t>B</t>
  </si>
  <si>
    <t>Agriculture, hunting and forestry</t>
  </si>
  <si>
    <t>A</t>
  </si>
  <si>
    <t xml:space="preserve">   Of which:</t>
  </si>
  <si>
    <t>Expenditure, million HUF</t>
  </si>
  <si>
    <t>Of which scientists and engineers</t>
  </si>
  <si>
    <t>Industries</t>
  </si>
  <si>
    <t>Code</t>
  </si>
  <si>
    <t>4.4.6. R &amp; D units by industries, 2006</t>
  </si>
  <si>
    <t>PhD</t>
  </si>
  <si>
    <t>doctor of sciences</t>
  </si>
  <si>
    <t xml:space="preserve">Of which: </t>
  </si>
  <si>
    <t>Those with scientific degree</t>
  </si>
  <si>
    <t>honorary member</t>
  </si>
  <si>
    <t>outside member</t>
  </si>
  <si>
    <t>Foreign members of the Academy</t>
  </si>
  <si>
    <t>corresponding member</t>
  </si>
  <si>
    <t>ordinary member</t>
  </si>
  <si>
    <t>Domestic members of the Academy</t>
  </si>
  <si>
    <t>Scientific degree</t>
  </si>
  <si>
    <t>4.4.7. Persons with scientific degrees and titles</t>
  </si>
  <si>
    <t>Ordinary and corresponding members of the Academy</t>
  </si>
  <si>
    <t>60 years and older</t>
  </si>
  <si>
    <t>50–59 years old</t>
  </si>
  <si>
    <t>49 years and younger</t>
  </si>
  <si>
    <t>4.4.8. Persons with scientific degrees and titles by age-groups, 2006</t>
  </si>
  <si>
    <t>Doctor of sciences</t>
  </si>
  <si>
    <t>Ordinary and corresponding member of the Academy</t>
  </si>
  <si>
    <t>Type of institute</t>
  </si>
  <si>
    <t>4.4.9. Number of scientific researchers and engineers with scientific degrees and titles working at R &amp; D units, 2006</t>
  </si>
  <si>
    <t>X</t>
  </si>
  <si>
    <t>females</t>
  </si>
  <si>
    <t>Primary and lower</t>
  </si>
  <si>
    <t>Secondary</t>
  </si>
  <si>
    <t>PhD, DLA degree</t>
  </si>
  <si>
    <t>Tertiary</t>
  </si>
  <si>
    <t>Of which females</t>
  </si>
  <si>
    <t>Other workers</t>
  </si>
  <si>
    <t>Assistants</t>
  </si>
  <si>
    <t>Scientists</t>
  </si>
  <si>
    <t>Educational attainment</t>
  </si>
  <si>
    <t>4.4.10. R&amp;D persons by educational attainment, 2006</t>
  </si>
  <si>
    <t>Number of valid patents at the end of the year</t>
  </si>
  <si>
    <t>Number of granted patents</t>
  </si>
  <si>
    <t>request for national procedure deriving from international PCT applications</t>
  </si>
  <si>
    <t>foreign application filed in the national way</t>
  </si>
  <si>
    <t>foreign patent applications</t>
  </si>
  <si>
    <t>institutional</t>
  </si>
  <si>
    <t>individual</t>
  </si>
  <si>
    <t>domestic patent application</t>
  </si>
  <si>
    <t>Applications filed in the Hungarian Patent Office</t>
  </si>
  <si>
    <t>Denomination</t>
  </si>
  <si>
    <t xml:space="preserve">4.4.11. Principal data of patents </t>
  </si>
  <si>
    <t>Other transport</t>
  </si>
  <si>
    <t>Motor vehicles</t>
  </si>
  <si>
    <t>Paper, printing</t>
  </si>
  <si>
    <t>Plants</t>
  </si>
  <si>
    <t>Computer, office machinery</t>
  </si>
  <si>
    <t>Other non metallic mineral products</t>
  </si>
  <si>
    <t>Food, beverages and tobbaco</t>
  </si>
  <si>
    <t>Other industrial products</t>
  </si>
  <si>
    <t>Electronics</t>
  </si>
  <si>
    <t>Electrical machinery (exc.electronics)</t>
  </si>
  <si>
    <t>Metal products (exc.machinery)</t>
  </si>
  <si>
    <t>Instruments</t>
  </si>
  <si>
    <t>Chemicals (exc.pharmaceuticals)</t>
  </si>
  <si>
    <t>Machinery elements</t>
  </si>
  <si>
    <t>Pharmaceuticals, biotechnology</t>
  </si>
  <si>
    <t>Branch</t>
  </si>
  <si>
    <t xml:space="preserve">4.4.12. Patent applications by branches </t>
  </si>
  <si>
    <t>4.4.11. Principal data of patents</t>
  </si>
  <si>
    <t>4.4.12. Patent applications by branches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</si>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</sst>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_"/>
    <numFmt numFmtId="165" formatCode="#,##0.0"/>
    <numFmt numFmtId="166" formatCode="0.0"/>
  </numFmts>
  <fonts count="15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i/>
      <sz val="8"/>
      <color indexed="81"/>
      <name val="Tahoma"/>
      <family val="2"/>
      <charset val="238"/>
    </font>
    <font>
      <sz val="8"/>
      <color indexed="10"/>
      <name val="Arial"/>
      <family val="2"/>
      <charset val="238"/>
    </font>
    <font>
      <sz val="8"/>
      <color indexed="81"/>
      <name val="Tahoma"/>
      <family val="2"/>
    </font>
    <font>
      <sz val="8"/>
      <color indexed="81"/>
      <name val="Tahoma"/>
      <family val="2"/>
      <charset val="238"/>
    </font>
    <font>
      <sz val="8"/>
      <color indexed="8"/>
      <name val="Tahoma"/>
      <family val="2"/>
      <charset val="238"/>
    </font>
    <font>
      <u/>
      <sz val="8"/>
      <name val="Arial"/>
      <family val="2"/>
      <charset val="238"/>
    </font>
    <font>
      <i/>
      <u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/>
    <xf numFmtId="3" fontId="1" fillId="0" borderId="0" xfId="0" applyNumberFormat="1" applyFont="1" applyAlignment="1"/>
    <xf numFmtId="0" fontId="1" fillId="0" borderId="0" xfId="0" applyFont="1" applyAlignment="1">
      <alignment horizontal="left" vertical="top" indent="1"/>
    </xf>
    <xf numFmtId="164" fontId="1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Alignment="1">
      <alignment horizontal="left" vertical="center" wrapText="1" indent="1"/>
    </xf>
    <xf numFmtId="16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165" fontId="1" fillId="0" borderId="0" xfId="0" applyNumberFormat="1" applyFont="1" applyAlignment="1">
      <alignment horizontal="right" vertical="center"/>
    </xf>
    <xf numFmtId="0" fontId="5" fillId="0" borderId="0" xfId="0" applyFont="1"/>
    <xf numFmtId="3" fontId="3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/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4" fontId="1" fillId="0" borderId="0" xfId="0" applyNumberFormat="1" applyFont="1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4"/>
    </xf>
    <xf numFmtId="0" fontId="2" fillId="0" borderId="0" xfId="0" applyFont="1" applyAlignment="1"/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9" fillId="0" borderId="0" xfId="0" applyFont="1"/>
    <xf numFmtId="0" fontId="3" fillId="0" borderId="4" xfId="0" applyFont="1" applyBorder="1" applyAlignment="1">
      <alignment horizontal="left" vertical="top" wrapText="1"/>
    </xf>
    <xf numFmtId="3" fontId="1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1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Alignment="1"/>
    <xf numFmtId="0" fontId="3" fillId="0" borderId="0" xfId="0" applyFont="1" applyAlignment="1">
      <alignment horizontal="left" wrapText="1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/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1" applyFont="1"/>
    <xf numFmtId="0" fontId="3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9</xdr:row>
      <xdr:rowOff>0</xdr:rowOff>
    </xdr:from>
    <xdr:to>
      <xdr:col>0</xdr:col>
      <xdr:colOff>400050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CB9ED56-B200-41A0-B8D3-F1E67FCBA3C6}"/>
            </a:ext>
          </a:extLst>
        </xdr:cNvPr>
        <xdr:cNvSpPr>
          <a:spLocks noChangeShapeType="1"/>
        </xdr:cNvSpPr>
      </xdr:nvSpPr>
      <xdr:spPr bwMode="auto">
        <a:xfrm>
          <a:off x="40005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DCF1D-27AF-47CA-A150-C6D8D04A3485}">
  <sheetPr codeName="Munka13"/>
  <dimension ref="A1:A13"/>
  <sheetViews>
    <sheetView tabSelected="1" zoomScaleNormal="100" workbookViewId="0"/>
  </sheetViews>
  <sheetFormatPr defaultRowHeight="12.75" x14ac:dyDescent="0.2"/>
  <cols>
    <col min="1" max="1" width="99.28515625" style="73" bestFit="1" customWidth="1"/>
    <col min="2" max="16384" width="9.140625" style="73"/>
  </cols>
  <sheetData>
    <row r="1" spans="1:1" x14ac:dyDescent="0.2">
      <c r="A1" s="72" t="s">
        <v>197</v>
      </c>
    </row>
    <row r="2" spans="1:1" x14ac:dyDescent="0.2">
      <c r="A2" s="74" t="s">
        <v>27</v>
      </c>
    </row>
    <row r="3" spans="1:1" x14ac:dyDescent="0.2">
      <c r="A3" s="74" t="s">
        <v>38</v>
      </c>
    </row>
    <row r="4" spans="1:1" x14ac:dyDescent="0.2">
      <c r="A4" s="74" t="s">
        <v>86</v>
      </c>
    </row>
    <row r="5" spans="1:1" x14ac:dyDescent="0.2">
      <c r="A5" s="74" t="s">
        <v>95</v>
      </c>
    </row>
    <row r="6" spans="1:1" x14ac:dyDescent="0.2">
      <c r="A6" s="74" t="s">
        <v>103</v>
      </c>
    </row>
    <row r="7" spans="1:1" x14ac:dyDescent="0.2">
      <c r="A7" s="74" t="s">
        <v>133</v>
      </c>
    </row>
    <row r="8" spans="1:1" x14ac:dyDescent="0.2">
      <c r="A8" s="74" t="s">
        <v>145</v>
      </c>
    </row>
    <row r="9" spans="1:1" x14ac:dyDescent="0.2">
      <c r="A9" s="74" t="s">
        <v>150</v>
      </c>
    </row>
    <row r="10" spans="1:1" x14ac:dyDescent="0.2">
      <c r="A10" s="74" t="s">
        <v>154</v>
      </c>
    </row>
    <row r="11" spans="1:1" x14ac:dyDescent="0.2">
      <c r="A11" s="74" t="s">
        <v>166</v>
      </c>
    </row>
    <row r="12" spans="1:1" x14ac:dyDescent="0.2">
      <c r="A12" s="74" t="s">
        <v>195</v>
      </c>
    </row>
    <row r="13" spans="1:1" x14ac:dyDescent="0.2">
      <c r="A13" s="74" t="s">
        <v>196</v>
      </c>
    </row>
  </sheetData>
  <hyperlinks>
    <hyperlink ref="A2" location="4.4.1.!A1" display="4.4.1. Research and Development units" xr:uid="{20D552D7-613D-4A68-A287-AA6C4368B16F}"/>
    <hyperlink ref="A3" location="4.4.2.!A1" display="4.4.2. R &amp; D units by types of organization" xr:uid="{39A56196-E099-4929-9B28-F0B441B302DB}"/>
    <hyperlink ref="A4" location="4.4.3.!A1" display="4.4.3. R &amp; D units by fields of science, 2006" xr:uid="{9E20808E-5705-400F-B764-20A83980912E}"/>
    <hyperlink ref="A5" location="4.4.4.!A1" display="4.4.4. Financial sources of R &amp; D expenditure [million HUF]" xr:uid="{BF0C2DAC-A5A4-4C71-9BAC-FA168A7130E9}"/>
    <hyperlink ref="A6" location="4.4.5.!A1" display="4.4.5. Utilization of R &amp; D expenditure [million HUF]" xr:uid="{DF7E8B68-8A29-4C2D-8F49-0CAAEF756195}"/>
    <hyperlink ref="A7" location="4.4.6.!A1" display="4.4.6. R &amp; D units by industries, 2006" xr:uid="{FE4690C8-14C9-470A-A44D-A7613791A730}"/>
    <hyperlink ref="A8" location="4.4.7.!A1" display="4.4.7. Persons with scientific degrees and titles" xr:uid="{0FFCA729-3155-4FB2-8228-CA5B40E81E39}"/>
    <hyperlink ref="A9" location="4.4.8.!A1" display="4.4.8. Persons with scientific degrees and titles by age-groups, 2006" xr:uid="{7EAEB728-E91B-4FE6-BC93-A1B64F77ACF0}"/>
    <hyperlink ref="A10" location="4.4.9.!A1" display="4.4.9. Number of scientific researchers and engineers with scientific degrees and titles working at R &amp; D units, 2006" xr:uid="{041D8DDA-FFF7-4FE6-9441-73F2E7F4754C}"/>
    <hyperlink ref="A11" location="4.4.10.!A1" display="4.4.10. R&amp;D persons by educational attainment, 2006" xr:uid="{AFEB54CE-45AA-41EC-9137-A193357863B4}"/>
    <hyperlink ref="A12" location="4.4.11.!A1" display="4.4.11. Principal data of patents" xr:uid="{EDF5CF7E-9F49-419F-986B-CA17D386E80C}"/>
    <hyperlink ref="A13" location="4.4.12.!A1" display="4.4.12. Patent applications by branches" xr:uid="{59B0DB46-C88A-421D-8F52-BF71B46484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1B08A-D72C-412D-A00B-0A946BDC289B}">
  <sheetPr codeName="Munka1"/>
  <dimension ref="A1:E35"/>
  <sheetViews>
    <sheetView zoomScaleNormal="100" workbookViewId="0"/>
  </sheetViews>
  <sheetFormatPr defaultRowHeight="11.25" x14ac:dyDescent="0.2"/>
  <cols>
    <col min="1" max="1" width="28.28515625" style="1" customWidth="1"/>
    <col min="2" max="5" width="9.42578125" style="1" customWidth="1"/>
    <col min="6" max="16384" width="9.140625" style="1"/>
  </cols>
  <sheetData>
    <row r="1" spans="1:5" ht="12" thickBot="1" x14ac:dyDescent="0.25">
      <c r="A1" s="23" t="s">
        <v>27</v>
      </c>
      <c r="B1" s="23"/>
      <c r="C1" s="23"/>
      <c r="D1" s="23"/>
      <c r="E1" s="23"/>
    </row>
    <row r="2" spans="1:5" x14ac:dyDescent="0.2">
      <c r="A2" s="22" t="s">
        <v>26</v>
      </c>
      <c r="B2" s="21">
        <v>2000</v>
      </c>
      <c r="C2" s="20">
        <v>2004</v>
      </c>
      <c r="D2" s="20">
        <v>2005</v>
      </c>
      <c r="E2" s="20">
        <v>2006</v>
      </c>
    </row>
    <row r="3" spans="1:5" x14ac:dyDescent="0.2">
      <c r="A3" s="19" t="s">
        <v>25</v>
      </c>
      <c r="B3" s="7">
        <v>2020</v>
      </c>
      <c r="C3" s="7">
        <v>2541</v>
      </c>
      <c r="D3" s="7">
        <v>2516</v>
      </c>
      <c r="E3" s="7">
        <v>2787</v>
      </c>
    </row>
    <row r="4" spans="1:5" x14ac:dyDescent="0.2">
      <c r="A4" s="5" t="s">
        <v>3</v>
      </c>
      <c r="B4" s="5"/>
      <c r="C4" s="2"/>
    </row>
    <row r="5" spans="1:5" ht="22.5" x14ac:dyDescent="0.2">
      <c r="A5" s="18" t="s">
        <v>24</v>
      </c>
      <c r="B5" s="17">
        <v>121</v>
      </c>
      <c r="C5" s="12">
        <v>175</v>
      </c>
      <c r="D5" s="12">
        <v>201</v>
      </c>
      <c r="E5" s="12">
        <v>208</v>
      </c>
    </row>
    <row r="6" spans="1:5" x14ac:dyDescent="0.2">
      <c r="A6" s="4" t="s">
        <v>23</v>
      </c>
      <c r="B6" s="3">
        <v>1421</v>
      </c>
      <c r="C6" s="2">
        <v>1697</v>
      </c>
      <c r="D6" s="2">
        <v>1566</v>
      </c>
      <c r="E6" s="2">
        <v>1552</v>
      </c>
    </row>
    <row r="7" spans="1:5" x14ac:dyDescent="0.2">
      <c r="A7" s="4" t="s">
        <v>22</v>
      </c>
      <c r="B7" s="5">
        <v>478</v>
      </c>
      <c r="C7" s="2">
        <v>669</v>
      </c>
      <c r="D7" s="2">
        <v>749</v>
      </c>
      <c r="E7" s="2">
        <v>1027</v>
      </c>
    </row>
    <row r="8" spans="1:5" x14ac:dyDescent="0.2">
      <c r="A8" s="5" t="s">
        <v>21</v>
      </c>
      <c r="B8" s="16">
        <v>45325</v>
      </c>
      <c r="C8" s="2">
        <v>49615</v>
      </c>
      <c r="D8" s="15">
        <v>49723</v>
      </c>
      <c r="E8" s="15">
        <v>50411</v>
      </c>
    </row>
    <row r="9" spans="1:5" x14ac:dyDescent="0.2">
      <c r="A9" s="5" t="s">
        <v>3</v>
      </c>
      <c r="B9" s="5"/>
      <c r="C9" s="2"/>
      <c r="D9" s="2"/>
    </row>
    <row r="10" spans="1:5" ht="22.5" x14ac:dyDescent="0.2">
      <c r="A10" s="14" t="s">
        <v>20</v>
      </c>
      <c r="B10" s="13">
        <v>11255</v>
      </c>
      <c r="C10" s="12">
        <v>11483</v>
      </c>
      <c r="D10" s="12">
        <v>11627</v>
      </c>
      <c r="E10" s="12">
        <v>11498</v>
      </c>
    </row>
    <row r="11" spans="1:5" x14ac:dyDescent="0.2">
      <c r="A11" s="4" t="s">
        <v>19</v>
      </c>
      <c r="B11" s="3">
        <v>25972</v>
      </c>
      <c r="C11" s="2">
        <v>29262</v>
      </c>
      <c r="D11" s="2">
        <v>28702</v>
      </c>
      <c r="E11" s="2">
        <v>27165</v>
      </c>
    </row>
    <row r="12" spans="1:5" x14ac:dyDescent="0.2">
      <c r="A12" s="4" t="s">
        <v>18</v>
      </c>
      <c r="B12" s="3">
        <v>8098</v>
      </c>
      <c r="C12" s="2">
        <v>8870</v>
      </c>
      <c r="D12" s="2">
        <v>9394</v>
      </c>
      <c r="E12" s="2">
        <v>11748</v>
      </c>
    </row>
    <row r="13" spans="1:5" x14ac:dyDescent="0.2">
      <c r="A13" s="5" t="s">
        <v>17</v>
      </c>
      <c r="B13" s="3">
        <v>27876</v>
      </c>
      <c r="C13" s="2">
        <v>30420</v>
      </c>
      <c r="D13" s="2">
        <v>31407</v>
      </c>
      <c r="E13" s="2">
        <v>32786</v>
      </c>
    </row>
    <row r="14" spans="1:5" x14ac:dyDescent="0.2">
      <c r="A14" s="5" t="s">
        <v>3</v>
      </c>
    </row>
    <row r="15" spans="1:5" x14ac:dyDescent="0.2">
      <c r="A15" s="4" t="s">
        <v>16</v>
      </c>
      <c r="B15" s="3">
        <v>9537</v>
      </c>
      <c r="C15" s="2">
        <v>10484</v>
      </c>
      <c r="D15" s="2">
        <v>10731</v>
      </c>
      <c r="E15" s="2">
        <v>10973</v>
      </c>
    </row>
    <row r="16" spans="1:5" x14ac:dyDescent="0.2">
      <c r="A16" s="5" t="s">
        <v>15</v>
      </c>
      <c r="B16" s="3">
        <v>8313</v>
      </c>
      <c r="C16" s="2">
        <v>8873</v>
      </c>
      <c r="D16" s="2">
        <v>8663</v>
      </c>
      <c r="E16" s="2">
        <v>8441</v>
      </c>
    </row>
    <row r="17" spans="1:5" ht="22.5" x14ac:dyDescent="0.2">
      <c r="A17" s="11" t="s">
        <v>14</v>
      </c>
      <c r="B17" s="13">
        <v>23534</v>
      </c>
      <c r="C17" s="12">
        <v>22826</v>
      </c>
      <c r="D17" s="12">
        <v>23239</v>
      </c>
      <c r="E17" s="12">
        <v>25971</v>
      </c>
    </row>
    <row r="18" spans="1:5" x14ac:dyDescent="0.2">
      <c r="A18" s="5" t="s">
        <v>3</v>
      </c>
      <c r="B18" s="5"/>
      <c r="C18" s="2"/>
      <c r="D18" s="2"/>
      <c r="E18" s="2"/>
    </row>
    <row r="19" spans="1:5" x14ac:dyDescent="0.2">
      <c r="A19" s="4" t="s">
        <v>13</v>
      </c>
      <c r="B19" s="3">
        <v>14406</v>
      </c>
      <c r="C19" s="2">
        <v>14904</v>
      </c>
      <c r="D19" s="2">
        <v>15878</v>
      </c>
      <c r="E19" s="2">
        <v>17547</v>
      </c>
    </row>
    <row r="20" spans="1:5" x14ac:dyDescent="0.2">
      <c r="A20" s="4" t="s">
        <v>12</v>
      </c>
      <c r="B20" s="3">
        <v>5166</v>
      </c>
      <c r="C20" s="2">
        <v>4713</v>
      </c>
      <c r="D20" s="2">
        <v>4591</v>
      </c>
      <c r="E20" s="2">
        <v>4943</v>
      </c>
    </row>
    <row r="21" spans="1:5" x14ac:dyDescent="0.2">
      <c r="A21" s="5" t="s">
        <v>11</v>
      </c>
      <c r="B21" s="3">
        <v>81356</v>
      </c>
      <c r="C21" s="2">
        <v>147708</v>
      </c>
      <c r="D21" s="2">
        <v>167924</v>
      </c>
      <c r="E21" s="2">
        <v>191445</v>
      </c>
    </row>
    <row r="22" spans="1:5" x14ac:dyDescent="0.2">
      <c r="A22" s="5" t="s">
        <v>10</v>
      </c>
      <c r="B22" s="3">
        <v>18152</v>
      </c>
      <c r="C22" s="2">
        <v>25188</v>
      </c>
      <c r="D22" s="2">
        <v>32197</v>
      </c>
      <c r="E22" s="2">
        <v>41743</v>
      </c>
    </row>
    <row r="23" spans="1:5" x14ac:dyDescent="0.2">
      <c r="A23" s="11"/>
      <c r="B23" s="10">
        <v>105388</v>
      </c>
      <c r="C23" s="9">
        <v>181525</v>
      </c>
      <c r="D23" s="9">
        <v>207764</v>
      </c>
      <c r="E23" s="9">
        <v>237953</v>
      </c>
    </row>
    <row r="24" spans="1:5" x14ac:dyDescent="0.2">
      <c r="A24" s="5" t="s">
        <v>9</v>
      </c>
      <c r="B24" s="3">
        <v>21086</v>
      </c>
      <c r="C24" s="2">
        <v>22612</v>
      </c>
      <c r="D24" s="2">
        <v>22935</v>
      </c>
      <c r="E24" s="2">
        <v>24681</v>
      </c>
    </row>
    <row r="25" spans="1:5" x14ac:dyDescent="0.2">
      <c r="A25" s="5" t="s">
        <v>3</v>
      </c>
      <c r="B25" s="5"/>
      <c r="C25" s="2"/>
    </row>
    <row r="26" spans="1:5" x14ac:dyDescent="0.2">
      <c r="A26" s="8" t="s">
        <v>8</v>
      </c>
      <c r="B26" s="7">
        <v>1678</v>
      </c>
      <c r="C26" s="6">
        <v>2424</v>
      </c>
      <c r="D26" s="6">
        <v>2464</v>
      </c>
      <c r="E26" s="6">
        <v>2215</v>
      </c>
    </row>
    <row r="27" spans="1:5" x14ac:dyDescent="0.2">
      <c r="A27" s="5" t="s">
        <v>7</v>
      </c>
      <c r="B27" s="3">
        <v>4278</v>
      </c>
      <c r="C27" s="2">
        <v>4972</v>
      </c>
      <c r="D27" s="2">
        <v>4745</v>
      </c>
      <c r="E27" s="2">
        <v>5428</v>
      </c>
    </row>
    <row r="28" spans="1:5" x14ac:dyDescent="0.2">
      <c r="A28" s="5" t="s">
        <v>3</v>
      </c>
      <c r="B28" s="5"/>
      <c r="C28" s="2"/>
    </row>
    <row r="29" spans="1:5" x14ac:dyDescent="0.2">
      <c r="A29" s="4" t="s">
        <v>6</v>
      </c>
      <c r="B29" s="3">
        <v>3428</v>
      </c>
      <c r="C29" s="2">
        <v>4002</v>
      </c>
      <c r="D29" s="2">
        <v>3796</v>
      </c>
      <c r="E29" s="2">
        <v>4337</v>
      </c>
    </row>
    <row r="30" spans="1:5" x14ac:dyDescent="0.2">
      <c r="A30" s="4" t="s">
        <v>5</v>
      </c>
      <c r="B30" s="5">
        <v>850</v>
      </c>
      <c r="C30" s="2">
        <v>970</v>
      </c>
      <c r="D30" s="2">
        <v>949</v>
      </c>
      <c r="E30" s="2">
        <v>1091</v>
      </c>
    </row>
    <row r="31" spans="1:5" x14ac:dyDescent="0.2">
      <c r="A31" s="5" t="s">
        <v>4</v>
      </c>
      <c r="B31" s="3">
        <v>32985</v>
      </c>
      <c r="C31" s="2">
        <v>33035</v>
      </c>
      <c r="D31" s="2">
        <v>35000</v>
      </c>
      <c r="E31" s="2">
        <v>34065</v>
      </c>
    </row>
    <row r="32" spans="1:5" x14ac:dyDescent="0.2">
      <c r="A32" s="5" t="s">
        <v>3</v>
      </c>
      <c r="B32" s="5"/>
      <c r="C32" s="2"/>
    </row>
    <row r="33" spans="1:5" x14ac:dyDescent="0.2">
      <c r="A33" s="4" t="s">
        <v>2</v>
      </c>
      <c r="B33" s="3">
        <v>3586</v>
      </c>
      <c r="C33" s="2">
        <v>2945</v>
      </c>
      <c r="D33" s="2">
        <v>3140</v>
      </c>
      <c r="E33" s="2">
        <v>2978</v>
      </c>
    </row>
    <row r="34" spans="1:5" x14ac:dyDescent="0.2">
      <c r="A34" s="4" t="s">
        <v>1</v>
      </c>
      <c r="B34" s="3">
        <v>19263</v>
      </c>
      <c r="C34" s="2">
        <v>19814</v>
      </c>
      <c r="D34" s="2">
        <v>19510</v>
      </c>
      <c r="E34" s="2">
        <v>18856</v>
      </c>
    </row>
    <row r="35" spans="1:5" x14ac:dyDescent="0.2">
      <c r="A35" s="4" t="s">
        <v>0</v>
      </c>
      <c r="B35" s="3">
        <v>10136</v>
      </c>
      <c r="C35" s="2">
        <v>10276</v>
      </c>
      <c r="D35" s="2">
        <v>10762</v>
      </c>
      <c r="E35" s="2">
        <v>10725</v>
      </c>
    </row>
  </sheetData>
  <pageMargins left="0.74803149606299213" right="0.74803149606299213" top="0.62992125984251968" bottom="0.86614173228346458" header="0.51181102362204722" footer="0.59055118110236227"/>
  <pageSetup paperSize="9" scale="96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7B1E9-7E4C-45DC-9E77-1CE252222512}">
  <sheetPr codeName="Munka2"/>
  <dimension ref="A1:E25"/>
  <sheetViews>
    <sheetView zoomScaleNormal="100" workbookViewId="0"/>
  </sheetViews>
  <sheetFormatPr defaultRowHeight="11.25" x14ac:dyDescent="0.2"/>
  <cols>
    <col min="1" max="1" width="34.140625" style="1" customWidth="1"/>
    <col min="2" max="5" width="13.7109375" style="1" customWidth="1"/>
    <col min="6" max="16384" width="9.140625" style="1"/>
  </cols>
  <sheetData>
    <row r="1" spans="1:5" ht="12" thickBot="1" x14ac:dyDescent="0.25">
      <c r="A1" s="23" t="s">
        <v>38</v>
      </c>
      <c r="B1" s="23"/>
      <c r="C1" s="23"/>
      <c r="D1" s="23"/>
      <c r="E1" s="23"/>
    </row>
    <row r="2" spans="1:5" ht="33.75" x14ac:dyDescent="0.2">
      <c r="A2" s="35" t="s">
        <v>37</v>
      </c>
      <c r="B2" s="33" t="s">
        <v>36</v>
      </c>
      <c r="C2" s="34" t="s">
        <v>35</v>
      </c>
      <c r="D2" s="33" t="s">
        <v>22</v>
      </c>
      <c r="E2" s="33" t="s">
        <v>34</v>
      </c>
    </row>
    <row r="3" spans="1:5" s="32" customFormat="1" x14ac:dyDescent="0.2">
      <c r="A3" s="75">
        <v>2000</v>
      </c>
      <c r="B3" s="75"/>
      <c r="C3" s="75"/>
      <c r="D3" s="75"/>
      <c r="E3" s="75"/>
    </row>
    <row r="4" spans="1:5" x14ac:dyDescent="0.2">
      <c r="A4" s="25" t="s">
        <v>32</v>
      </c>
      <c r="B4" s="24">
        <v>8204</v>
      </c>
      <c r="C4" s="28">
        <v>8859</v>
      </c>
      <c r="D4" s="28">
        <v>6471</v>
      </c>
      <c r="E4" s="28">
        <v>23534</v>
      </c>
    </row>
    <row r="5" spans="1:5" x14ac:dyDescent="0.2">
      <c r="A5" s="5" t="s">
        <v>3</v>
      </c>
      <c r="C5" s="5"/>
      <c r="D5" s="5"/>
      <c r="E5" s="5"/>
    </row>
    <row r="6" spans="1:5" x14ac:dyDescent="0.2">
      <c r="A6" s="18" t="s">
        <v>13</v>
      </c>
      <c r="B6" s="16">
        <v>4653</v>
      </c>
      <c r="C6" s="3">
        <v>5852</v>
      </c>
      <c r="D6" s="3">
        <v>3901</v>
      </c>
      <c r="E6" s="3">
        <v>14406</v>
      </c>
    </row>
    <row r="7" spans="1:5" x14ac:dyDescent="0.2">
      <c r="A7" s="18" t="s">
        <v>12</v>
      </c>
      <c r="B7" s="16">
        <v>2086</v>
      </c>
      <c r="C7" s="3">
        <v>1241</v>
      </c>
      <c r="D7" s="3">
        <v>1839</v>
      </c>
      <c r="E7" s="3">
        <v>5166</v>
      </c>
    </row>
    <row r="8" spans="1:5" ht="22.5" x14ac:dyDescent="0.2">
      <c r="A8" s="11" t="s">
        <v>31</v>
      </c>
      <c r="B8" s="30">
        <v>45</v>
      </c>
      <c r="C8" s="5">
        <v>21</v>
      </c>
      <c r="D8" s="5">
        <v>47</v>
      </c>
      <c r="E8" s="5">
        <v>36</v>
      </c>
    </row>
    <row r="9" spans="1:5" x14ac:dyDescent="0.2">
      <c r="A9" s="11" t="s">
        <v>11</v>
      </c>
      <c r="B9" s="16">
        <v>24472</v>
      </c>
      <c r="C9" s="3">
        <v>23124</v>
      </c>
      <c r="D9" s="3">
        <v>33760</v>
      </c>
      <c r="E9" s="3">
        <v>81356</v>
      </c>
    </row>
    <row r="10" spans="1:5" x14ac:dyDescent="0.2">
      <c r="A10" s="5" t="s">
        <v>30</v>
      </c>
      <c r="B10" s="30"/>
      <c r="C10" s="5"/>
      <c r="D10" s="5"/>
      <c r="E10" s="5"/>
    </row>
    <row r="11" spans="1:5" x14ac:dyDescent="0.2">
      <c r="A11" s="18" t="s">
        <v>29</v>
      </c>
      <c r="B11" s="30">
        <v>51.5</v>
      </c>
      <c r="C11" s="31">
        <v>65</v>
      </c>
      <c r="D11" s="31">
        <v>53</v>
      </c>
      <c r="E11" s="29">
        <v>56</v>
      </c>
    </row>
    <row r="12" spans="1:5" x14ac:dyDescent="0.2">
      <c r="A12" s="18" t="s">
        <v>33</v>
      </c>
      <c r="B12" s="30">
        <v>14.9</v>
      </c>
      <c r="C12" s="5">
        <v>26.2</v>
      </c>
      <c r="D12" s="5">
        <v>16.100000000000001</v>
      </c>
      <c r="E12" s="29">
        <v>18.600000000000001</v>
      </c>
    </row>
    <row r="13" spans="1:5" x14ac:dyDescent="0.2">
      <c r="A13" s="11" t="s">
        <v>10</v>
      </c>
      <c r="B13" s="16">
        <v>3022</v>
      </c>
      <c r="C13" s="16">
        <v>2187</v>
      </c>
      <c r="D13" s="16">
        <v>12943</v>
      </c>
      <c r="E13" s="3">
        <v>18152</v>
      </c>
    </row>
    <row r="14" spans="1:5" x14ac:dyDescent="0.2">
      <c r="A14" s="25" t="s">
        <v>28</v>
      </c>
      <c r="B14" s="24">
        <v>27494</v>
      </c>
      <c r="C14" s="28">
        <v>25310</v>
      </c>
      <c r="D14" s="28">
        <v>46704</v>
      </c>
      <c r="E14" s="24">
        <v>105388</v>
      </c>
    </row>
    <row r="15" spans="1:5" x14ac:dyDescent="0.2">
      <c r="A15" s="75">
        <v>2006</v>
      </c>
      <c r="B15" s="75"/>
      <c r="C15" s="75"/>
      <c r="D15" s="75"/>
      <c r="E15" s="75"/>
    </row>
    <row r="16" spans="1:5" x14ac:dyDescent="0.2">
      <c r="A16" s="25" t="s">
        <v>32</v>
      </c>
      <c r="B16" s="24">
        <v>8169</v>
      </c>
      <c r="C16" s="24">
        <v>8523</v>
      </c>
      <c r="D16" s="24">
        <v>9279</v>
      </c>
      <c r="E16" s="24">
        <v>25971</v>
      </c>
    </row>
    <row r="17" spans="1:5" x14ac:dyDescent="0.2">
      <c r="A17" s="5" t="s">
        <v>3</v>
      </c>
      <c r="C17" s="24"/>
      <c r="D17" s="24"/>
      <c r="E17" s="24"/>
    </row>
    <row r="18" spans="1:5" x14ac:dyDescent="0.2">
      <c r="A18" s="18" t="s">
        <v>13</v>
      </c>
      <c r="B18" s="16">
        <v>5226</v>
      </c>
      <c r="C18" s="16">
        <v>6073</v>
      </c>
      <c r="D18" s="16">
        <v>6248</v>
      </c>
      <c r="E18" s="16">
        <v>17547</v>
      </c>
    </row>
    <row r="19" spans="1:5" x14ac:dyDescent="0.2">
      <c r="A19" s="18" t="s">
        <v>12</v>
      </c>
      <c r="B19" s="16">
        <v>1597</v>
      </c>
      <c r="C19" s="16">
        <v>1195</v>
      </c>
      <c r="D19" s="16">
        <v>2151</v>
      </c>
      <c r="E19" s="16">
        <v>4943</v>
      </c>
    </row>
    <row r="20" spans="1:5" ht="22.5" x14ac:dyDescent="0.2">
      <c r="A20" s="11" t="s">
        <v>31</v>
      </c>
      <c r="B20" s="16">
        <v>31</v>
      </c>
      <c r="C20" s="16">
        <v>20</v>
      </c>
      <c r="D20" s="16">
        <v>34</v>
      </c>
      <c r="E20" s="16">
        <v>28</v>
      </c>
    </row>
    <row r="21" spans="1:5" x14ac:dyDescent="0.2">
      <c r="A21" s="11" t="s">
        <v>11</v>
      </c>
      <c r="B21" s="16">
        <v>55302</v>
      </c>
      <c r="C21" s="16">
        <v>51400</v>
      </c>
      <c r="D21" s="16">
        <v>84743</v>
      </c>
      <c r="E21" s="16">
        <v>191445</v>
      </c>
    </row>
    <row r="22" spans="1:5" x14ac:dyDescent="0.2">
      <c r="A22" s="5" t="s">
        <v>30</v>
      </c>
      <c r="B22" s="16"/>
      <c r="C22" s="16"/>
      <c r="D22" s="16"/>
      <c r="E22" s="27"/>
    </row>
    <row r="23" spans="1:5" x14ac:dyDescent="0.2">
      <c r="A23" s="18" t="s">
        <v>29</v>
      </c>
      <c r="B23" s="26">
        <v>58.5</v>
      </c>
      <c r="C23" s="5">
        <v>68.599999999999994</v>
      </c>
      <c r="D23" s="26">
        <v>52.5</v>
      </c>
      <c r="E23" s="1">
        <v>58.3</v>
      </c>
    </row>
    <row r="24" spans="1:5" x14ac:dyDescent="0.2">
      <c r="A24" s="11" t="s">
        <v>10</v>
      </c>
      <c r="B24" s="16">
        <v>5071</v>
      </c>
      <c r="C24" s="16">
        <v>6543</v>
      </c>
      <c r="D24" s="16">
        <v>30129</v>
      </c>
      <c r="E24" s="16">
        <v>41743</v>
      </c>
    </row>
    <row r="25" spans="1:5" x14ac:dyDescent="0.2">
      <c r="A25" s="25" t="s">
        <v>28</v>
      </c>
      <c r="B25" s="24">
        <v>60373</v>
      </c>
      <c r="C25" s="24">
        <v>57943</v>
      </c>
      <c r="D25" s="24">
        <v>114872</v>
      </c>
      <c r="E25" s="24">
        <v>237953</v>
      </c>
    </row>
  </sheetData>
  <mergeCells count="2">
    <mergeCell ref="A3:E3"/>
    <mergeCell ref="A15:E15"/>
  </mergeCells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300F4-EC1E-4033-A910-8F39F04929A0}">
  <sheetPr codeName="Munka3"/>
  <dimension ref="A1:F48"/>
  <sheetViews>
    <sheetView zoomScaleNormal="100" workbookViewId="0"/>
  </sheetViews>
  <sheetFormatPr defaultRowHeight="11.25" x14ac:dyDescent="0.2"/>
  <cols>
    <col min="1" max="1" width="22.28515625" style="1" customWidth="1"/>
    <col min="2" max="5" width="8.85546875" style="1" customWidth="1"/>
    <col min="6" max="6" width="9.42578125" style="1" customWidth="1"/>
    <col min="7" max="16384" width="9.140625" style="1"/>
  </cols>
  <sheetData>
    <row r="1" spans="1:6" ht="12" thickBot="1" x14ac:dyDescent="0.25">
      <c r="A1" s="23" t="s">
        <v>86</v>
      </c>
      <c r="B1" s="23"/>
      <c r="C1" s="23"/>
      <c r="D1" s="23"/>
      <c r="E1" s="23"/>
      <c r="F1" s="23"/>
    </row>
    <row r="2" spans="1:6" x14ac:dyDescent="0.2">
      <c r="A2" s="76" t="s">
        <v>85</v>
      </c>
      <c r="B2" s="82" t="s">
        <v>84</v>
      </c>
      <c r="C2" s="82" t="s">
        <v>83</v>
      </c>
      <c r="D2" s="80" t="s">
        <v>82</v>
      </c>
      <c r="E2" s="81"/>
      <c r="F2" s="78" t="s">
        <v>81</v>
      </c>
    </row>
    <row r="3" spans="1:6" ht="33.75" x14ac:dyDescent="0.2">
      <c r="A3" s="77"/>
      <c r="B3" s="83"/>
      <c r="C3" s="83"/>
      <c r="D3" s="43" t="s">
        <v>80</v>
      </c>
      <c r="E3" s="43" t="s">
        <v>79</v>
      </c>
      <c r="F3" s="79"/>
    </row>
    <row r="4" spans="1:6" x14ac:dyDescent="0.2">
      <c r="A4" s="19" t="s">
        <v>78</v>
      </c>
      <c r="B4" s="19">
        <v>314</v>
      </c>
      <c r="C4" s="7">
        <v>7213</v>
      </c>
      <c r="D4" s="7">
        <v>4714</v>
      </c>
      <c r="E4" s="40">
        <v>1335</v>
      </c>
      <c r="F4" s="7">
        <v>34797</v>
      </c>
    </row>
    <row r="5" spans="1:6" x14ac:dyDescent="0.2">
      <c r="A5" s="5" t="s">
        <v>3</v>
      </c>
      <c r="E5" s="5"/>
      <c r="F5" s="3"/>
    </row>
    <row r="6" spans="1:6" x14ac:dyDescent="0.2">
      <c r="A6" s="4" t="s">
        <v>77</v>
      </c>
      <c r="B6" s="5">
        <v>41</v>
      </c>
      <c r="C6" s="5">
        <v>801</v>
      </c>
      <c r="D6" s="5">
        <v>668</v>
      </c>
      <c r="E6" s="1">
        <v>160</v>
      </c>
      <c r="F6" s="3">
        <v>2226</v>
      </c>
    </row>
    <row r="7" spans="1:6" x14ac:dyDescent="0.2">
      <c r="A7" s="4" t="s">
        <v>76</v>
      </c>
      <c r="B7" s="5">
        <v>40</v>
      </c>
      <c r="C7" s="3">
        <v>1436</v>
      </c>
      <c r="D7" s="3">
        <v>936</v>
      </c>
      <c r="E7" s="1">
        <v>139</v>
      </c>
      <c r="F7" s="3">
        <v>9462</v>
      </c>
    </row>
    <row r="8" spans="1:6" x14ac:dyDescent="0.2">
      <c r="A8" s="4" t="s">
        <v>75</v>
      </c>
      <c r="B8" s="5">
        <v>49</v>
      </c>
      <c r="C8" s="3">
        <v>1094</v>
      </c>
      <c r="D8" s="3">
        <v>663</v>
      </c>
      <c r="E8" s="1">
        <v>242</v>
      </c>
      <c r="F8" s="42">
        <v>6512</v>
      </c>
    </row>
    <row r="9" spans="1:6" x14ac:dyDescent="0.2">
      <c r="A9" s="4" t="s">
        <v>74</v>
      </c>
      <c r="B9" s="5">
        <v>30</v>
      </c>
      <c r="C9" s="3">
        <v>643</v>
      </c>
      <c r="D9" s="3">
        <v>456</v>
      </c>
      <c r="E9" s="1">
        <v>110</v>
      </c>
      <c r="F9" s="3">
        <v>3445</v>
      </c>
    </row>
    <row r="10" spans="1:6" x14ac:dyDescent="0.2">
      <c r="A10" s="4" t="s">
        <v>73</v>
      </c>
      <c r="B10" s="5">
        <v>64</v>
      </c>
      <c r="C10" s="3">
        <v>1388</v>
      </c>
      <c r="D10" s="3">
        <v>799</v>
      </c>
      <c r="E10" s="1">
        <v>319</v>
      </c>
      <c r="F10" s="3">
        <v>7802</v>
      </c>
    </row>
    <row r="11" spans="1:6" x14ac:dyDescent="0.2">
      <c r="A11" s="5" t="s">
        <v>72</v>
      </c>
      <c r="B11" s="5">
        <v>919</v>
      </c>
      <c r="C11" s="40">
        <v>15227</v>
      </c>
      <c r="D11" s="40">
        <v>10475</v>
      </c>
      <c r="E11" s="3">
        <v>2082</v>
      </c>
      <c r="F11" s="3">
        <v>126032</v>
      </c>
    </row>
    <row r="12" spans="1:6" x14ac:dyDescent="0.2">
      <c r="A12" s="5" t="s">
        <v>3</v>
      </c>
      <c r="B12" s="5"/>
      <c r="D12" s="3"/>
      <c r="E12" s="3"/>
    </row>
    <row r="13" spans="1:6" x14ac:dyDescent="0.2">
      <c r="A13" s="4" t="s">
        <v>71</v>
      </c>
      <c r="B13" s="5">
        <v>38</v>
      </c>
      <c r="C13" s="3">
        <v>631</v>
      </c>
      <c r="D13" s="3">
        <v>409</v>
      </c>
      <c r="E13" s="3">
        <v>86</v>
      </c>
      <c r="F13" s="3">
        <v>1618</v>
      </c>
    </row>
    <row r="14" spans="1:6" x14ac:dyDescent="0.2">
      <c r="A14" s="4" t="s">
        <v>70</v>
      </c>
      <c r="B14" s="5">
        <v>45</v>
      </c>
      <c r="C14" s="5">
        <v>486</v>
      </c>
      <c r="D14" s="5">
        <v>338</v>
      </c>
      <c r="E14" s="5">
        <v>39</v>
      </c>
      <c r="F14" s="3">
        <v>2229</v>
      </c>
    </row>
    <row r="15" spans="1:6" ht="22.5" x14ac:dyDescent="0.2">
      <c r="A15" s="18" t="s">
        <v>69</v>
      </c>
      <c r="B15" s="19">
        <v>49</v>
      </c>
      <c r="C15" s="19">
        <v>776</v>
      </c>
      <c r="D15" s="19">
        <v>414</v>
      </c>
      <c r="E15" s="19">
        <v>58</v>
      </c>
      <c r="F15" s="7">
        <v>2967</v>
      </c>
    </row>
    <row r="16" spans="1:6" x14ac:dyDescent="0.2">
      <c r="A16" s="4" t="s">
        <v>68</v>
      </c>
      <c r="B16" s="3">
        <v>140</v>
      </c>
      <c r="C16" s="3">
        <v>1987</v>
      </c>
      <c r="D16" s="3">
        <v>1382</v>
      </c>
      <c r="E16" s="3">
        <v>146</v>
      </c>
      <c r="F16" s="3">
        <v>10549</v>
      </c>
    </row>
    <row r="17" spans="1:6" x14ac:dyDescent="0.2">
      <c r="A17" s="4" t="s">
        <v>67</v>
      </c>
      <c r="B17" s="3">
        <v>32</v>
      </c>
      <c r="C17" s="3">
        <v>848</v>
      </c>
      <c r="D17" s="3">
        <v>572</v>
      </c>
      <c r="E17" s="3">
        <v>63</v>
      </c>
      <c r="F17" s="3">
        <v>5964</v>
      </c>
    </row>
    <row r="18" spans="1:6" x14ac:dyDescent="0.2">
      <c r="A18" s="4" t="s">
        <v>66</v>
      </c>
      <c r="B18" s="3">
        <v>95</v>
      </c>
      <c r="C18" s="3">
        <v>2837</v>
      </c>
      <c r="D18" s="3">
        <v>1533</v>
      </c>
      <c r="E18" s="3">
        <v>726</v>
      </c>
      <c r="F18" s="3">
        <v>53817</v>
      </c>
    </row>
    <row r="19" spans="1:6" x14ac:dyDescent="0.2">
      <c r="A19" s="4" t="s">
        <v>65</v>
      </c>
      <c r="B19" s="3">
        <v>257</v>
      </c>
      <c r="C19" s="3">
        <v>5090</v>
      </c>
      <c r="D19" s="3">
        <v>4185</v>
      </c>
      <c r="E19" s="3">
        <v>498</v>
      </c>
      <c r="F19" s="3">
        <v>37751</v>
      </c>
    </row>
    <row r="20" spans="1:6" x14ac:dyDescent="0.2">
      <c r="A20" s="4" t="s">
        <v>64</v>
      </c>
      <c r="B20" s="3">
        <v>35</v>
      </c>
      <c r="C20" s="3">
        <v>307</v>
      </c>
      <c r="D20" s="3">
        <v>169</v>
      </c>
      <c r="E20" s="3">
        <v>17</v>
      </c>
      <c r="F20" s="3">
        <v>1185</v>
      </c>
    </row>
    <row r="21" spans="1:6" x14ac:dyDescent="0.2">
      <c r="A21" s="4" t="s">
        <v>63</v>
      </c>
      <c r="B21" s="3">
        <v>60</v>
      </c>
      <c r="C21" s="3">
        <v>503</v>
      </c>
      <c r="D21" s="3">
        <v>253</v>
      </c>
      <c r="E21" s="3">
        <v>124</v>
      </c>
      <c r="F21" s="3">
        <v>1988</v>
      </c>
    </row>
    <row r="22" spans="1:6" x14ac:dyDescent="0.2">
      <c r="A22" s="41" t="s">
        <v>62</v>
      </c>
      <c r="B22" s="5">
        <v>30</v>
      </c>
      <c r="C22" s="3">
        <v>302</v>
      </c>
      <c r="D22" s="3">
        <v>195</v>
      </c>
      <c r="E22" s="3">
        <v>71</v>
      </c>
      <c r="F22" s="3">
        <v>1538</v>
      </c>
    </row>
    <row r="23" spans="1:6" x14ac:dyDescent="0.2">
      <c r="A23" s="41" t="s">
        <v>61</v>
      </c>
      <c r="B23" s="5">
        <v>291</v>
      </c>
      <c r="C23" s="40">
        <v>8157</v>
      </c>
      <c r="D23" s="40">
        <v>4319</v>
      </c>
      <c r="E23" s="3">
        <v>1988</v>
      </c>
      <c r="F23" s="3">
        <v>20103</v>
      </c>
    </row>
    <row r="24" spans="1:6" x14ac:dyDescent="0.2">
      <c r="A24" s="41" t="s">
        <v>60</v>
      </c>
      <c r="B24" s="5">
        <v>269</v>
      </c>
      <c r="C24" s="40">
        <v>4461</v>
      </c>
      <c r="D24" s="40">
        <v>1916</v>
      </c>
      <c r="E24" s="3">
        <v>648</v>
      </c>
      <c r="F24" s="3">
        <v>18402</v>
      </c>
    </row>
    <row r="25" spans="1:6" x14ac:dyDescent="0.2">
      <c r="A25" s="5" t="s">
        <v>3</v>
      </c>
      <c r="B25" s="5"/>
      <c r="D25" s="3"/>
      <c r="E25" s="3"/>
      <c r="F25" s="3"/>
    </row>
    <row r="26" spans="1:6" x14ac:dyDescent="0.2">
      <c r="A26" s="4" t="s">
        <v>59</v>
      </c>
      <c r="B26" s="5">
        <v>124</v>
      </c>
      <c r="C26" s="3">
        <v>1991</v>
      </c>
      <c r="D26" s="3">
        <v>717</v>
      </c>
      <c r="E26" s="1">
        <v>245</v>
      </c>
      <c r="F26" s="3">
        <v>6644</v>
      </c>
    </row>
    <row r="27" spans="1:6" x14ac:dyDescent="0.2">
      <c r="A27" s="4" t="s">
        <v>58</v>
      </c>
      <c r="B27" s="5">
        <v>21</v>
      </c>
      <c r="C27" s="3">
        <v>557</v>
      </c>
      <c r="D27" s="3">
        <v>285</v>
      </c>
      <c r="E27" s="1">
        <v>109</v>
      </c>
      <c r="F27" s="3">
        <v>2912</v>
      </c>
    </row>
    <row r="28" spans="1:6" x14ac:dyDescent="0.2">
      <c r="A28" s="4" t="s">
        <v>57</v>
      </c>
      <c r="B28" s="5">
        <v>34</v>
      </c>
      <c r="C28" s="3">
        <v>529</v>
      </c>
      <c r="D28" s="3">
        <v>249</v>
      </c>
      <c r="E28" s="1">
        <v>69</v>
      </c>
      <c r="F28" s="3">
        <v>2973</v>
      </c>
    </row>
    <row r="29" spans="1:6" ht="22.5" x14ac:dyDescent="0.2">
      <c r="A29" s="18" t="s">
        <v>56</v>
      </c>
      <c r="B29" s="19">
        <v>51</v>
      </c>
      <c r="C29" s="19">
        <v>851</v>
      </c>
      <c r="D29" s="19">
        <v>425</v>
      </c>
      <c r="E29" s="19">
        <v>153</v>
      </c>
      <c r="F29" s="7">
        <v>3582</v>
      </c>
    </row>
    <row r="30" spans="1:6" x14ac:dyDescent="0.2">
      <c r="A30" s="5" t="s">
        <v>55</v>
      </c>
      <c r="B30" s="5">
        <v>449</v>
      </c>
      <c r="C30" s="40">
        <v>6683</v>
      </c>
      <c r="D30" s="40">
        <v>4899</v>
      </c>
      <c r="E30" s="3">
        <v>1803</v>
      </c>
      <c r="F30" s="3">
        <v>15804</v>
      </c>
    </row>
    <row r="31" spans="1:6" x14ac:dyDescent="0.2">
      <c r="A31" s="5" t="s">
        <v>3</v>
      </c>
      <c r="B31" s="5"/>
      <c r="D31" s="3"/>
      <c r="E31" s="3"/>
      <c r="F31" s="3"/>
    </row>
    <row r="32" spans="1:6" x14ac:dyDescent="0.2">
      <c r="A32" s="4" t="s">
        <v>54</v>
      </c>
      <c r="B32" s="5">
        <v>81</v>
      </c>
      <c r="C32" s="3">
        <v>1437</v>
      </c>
      <c r="D32" s="3">
        <v>1197</v>
      </c>
      <c r="E32" s="1">
        <v>566</v>
      </c>
      <c r="F32" s="3">
        <v>2011</v>
      </c>
    </row>
    <row r="33" spans="1:6" x14ac:dyDescent="0.2">
      <c r="A33" s="4" t="s">
        <v>53</v>
      </c>
      <c r="B33" s="5">
        <v>76</v>
      </c>
      <c r="C33" s="3">
        <v>1115</v>
      </c>
      <c r="D33" s="3">
        <v>891</v>
      </c>
      <c r="E33" s="1">
        <v>333</v>
      </c>
      <c r="F33" s="3">
        <v>3779</v>
      </c>
    </row>
    <row r="34" spans="1:6" x14ac:dyDescent="0.2">
      <c r="A34" s="4" t="s">
        <v>52</v>
      </c>
      <c r="B34" s="5">
        <v>90</v>
      </c>
      <c r="C34" s="3">
        <v>843</v>
      </c>
      <c r="D34" s="3">
        <v>699</v>
      </c>
      <c r="E34" s="1">
        <v>213</v>
      </c>
      <c r="F34" s="3">
        <v>1436</v>
      </c>
    </row>
    <row r="35" spans="1:6" x14ac:dyDescent="0.2">
      <c r="A35" s="4" t="s">
        <v>51</v>
      </c>
      <c r="B35" s="5">
        <v>22</v>
      </c>
      <c r="C35" s="3">
        <v>346</v>
      </c>
      <c r="D35" s="3">
        <v>279</v>
      </c>
      <c r="E35" s="1">
        <v>116</v>
      </c>
      <c r="F35" s="3">
        <v>1223</v>
      </c>
    </row>
    <row r="36" spans="1:6" x14ac:dyDescent="0.2">
      <c r="A36" s="4" t="s">
        <v>50</v>
      </c>
      <c r="B36" s="5">
        <v>16</v>
      </c>
      <c r="C36" s="3">
        <v>205</v>
      </c>
      <c r="D36" s="3">
        <v>148</v>
      </c>
      <c r="E36" s="3">
        <v>37</v>
      </c>
      <c r="F36" s="3">
        <v>508</v>
      </c>
    </row>
    <row r="37" spans="1:6" ht="22.5" x14ac:dyDescent="0.2">
      <c r="A37" s="18" t="s">
        <v>49</v>
      </c>
      <c r="B37" s="19">
        <v>123</v>
      </c>
      <c r="C37" s="7">
        <v>1525</v>
      </c>
      <c r="D37" s="7">
        <v>1068</v>
      </c>
      <c r="E37" s="19">
        <v>373</v>
      </c>
      <c r="F37" s="7">
        <v>4064</v>
      </c>
    </row>
    <row r="38" spans="1:6" x14ac:dyDescent="0.2">
      <c r="A38" s="5" t="s">
        <v>48</v>
      </c>
      <c r="B38" s="5">
        <v>545</v>
      </c>
      <c r="C38" s="40">
        <v>8670</v>
      </c>
      <c r="D38" s="40">
        <v>6463</v>
      </c>
      <c r="E38" s="3">
        <v>3117</v>
      </c>
      <c r="F38" s="3">
        <v>18050</v>
      </c>
    </row>
    <row r="39" spans="1:6" x14ac:dyDescent="0.2">
      <c r="A39" s="5" t="s">
        <v>3</v>
      </c>
      <c r="B39" s="5"/>
      <c r="D39" s="3"/>
      <c r="E39" s="3"/>
    </row>
    <row r="40" spans="1:6" x14ac:dyDescent="0.2">
      <c r="A40" s="4" t="s">
        <v>47</v>
      </c>
      <c r="B40" s="5">
        <v>78</v>
      </c>
      <c r="C40" s="3">
        <v>1245</v>
      </c>
      <c r="D40" s="3">
        <v>877</v>
      </c>
      <c r="E40" s="3">
        <v>295</v>
      </c>
      <c r="F40" s="3">
        <v>4483</v>
      </c>
    </row>
    <row r="41" spans="1:6" x14ac:dyDescent="0.2">
      <c r="A41" s="4" t="s">
        <v>46</v>
      </c>
      <c r="B41" s="5">
        <v>140</v>
      </c>
      <c r="C41" s="3">
        <v>1925</v>
      </c>
      <c r="D41" s="3">
        <v>1670</v>
      </c>
      <c r="E41" s="3">
        <v>940</v>
      </c>
      <c r="F41" s="3">
        <v>3918</v>
      </c>
    </row>
    <row r="42" spans="1:6" x14ac:dyDescent="0.2">
      <c r="A42" s="4" t="s">
        <v>45</v>
      </c>
      <c r="B42" s="5">
        <v>17</v>
      </c>
      <c r="C42" s="3">
        <v>175</v>
      </c>
      <c r="D42" s="3">
        <v>150</v>
      </c>
      <c r="E42" s="1">
        <v>31</v>
      </c>
      <c r="F42" s="3">
        <v>432</v>
      </c>
    </row>
    <row r="43" spans="1:6" x14ac:dyDescent="0.2">
      <c r="A43" s="4" t="s">
        <v>44</v>
      </c>
      <c r="B43" s="5">
        <v>114</v>
      </c>
      <c r="C43" s="3">
        <v>1763</v>
      </c>
      <c r="D43" s="3">
        <v>1351</v>
      </c>
      <c r="E43" s="1">
        <v>736</v>
      </c>
      <c r="F43" s="3">
        <v>2234</v>
      </c>
    </row>
    <row r="44" spans="1:6" x14ac:dyDescent="0.2">
      <c r="A44" s="4" t="s">
        <v>43</v>
      </c>
      <c r="B44" s="5">
        <v>14</v>
      </c>
      <c r="C44" s="3">
        <v>315</v>
      </c>
      <c r="D44" s="3">
        <v>258</v>
      </c>
      <c r="E44" s="1">
        <v>167</v>
      </c>
      <c r="F44" s="3">
        <v>998</v>
      </c>
    </row>
    <row r="45" spans="1:6" x14ac:dyDescent="0.2">
      <c r="A45" s="4" t="s">
        <v>42</v>
      </c>
      <c r="B45" s="5">
        <v>44</v>
      </c>
      <c r="C45" s="3">
        <v>859</v>
      </c>
      <c r="D45" s="3">
        <v>583</v>
      </c>
      <c r="E45" s="3">
        <v>268</v>
      </c>
      <c r="F45" s="3">
        <v>1537</v>
      </c>
    </row>
    <row r="46" spans="1:6" x14ac:dyDescent="0.2">
      <c r="A46" s="18" t="s">
        <v>41</v>
      </c>
      <c r="B46" s="19">
        <v>57</v>
      </c>
      <c r="C46" s="7">
        <v>1274</v>
      </c>
      <c r="D46" s="19">
        <v>697</v>
      </c>
      <c r="E46" s="19">
        <v>397</v>
      </c>
      <c r="F46" s="7">
        <v>2719</v>
      </c>
    </row>
    <row r="47" spans="1:6" x14ac:dyDescent="0.2">
      <c r="A47" s="17" t="s">
        <v>40</v>
      </c>
      <c r="B47" s="39" t="s">
        <v>39</v>
      </c>
      <c r="C47" s="39" t="s">
        <v>39</v>
      </c>
      <c r="D47" s="39" t="s">
        <v>39</v>
      </c>
      <c r="E47" s="39" t="s">
        <v>39</v>
      </c>
      <c r="F47" s="7">
        <v>4765</v>
      </c>
    </row>
    <row r="48" spans="1:6" x14ac:dyDescent="0.2">
      <c r="A48" s="38" t="s">
        <v>34</v>
      </c>
      <c r="B48" s="28">
        <v>2787</v>
      </c>
      <c r="C48" s="37">
        <v>50411</v>
      </c>
      <c r="D48" s="36">
        <v>32786</v>
      </c>
      <c r="E48" s="28">
        <v>10973</v>
      </c>
      <c r="F48" s="24">
        <v>237953</v>
      </c>
    </row>
  </sheetData>
  <mergeCells count="5">
    <mergeCell ref="A2:A3"/>
    <mergeCell ref="F2:F3"/>
    <mergeCell ref="D2:E2"/>
    <mergeCell ref="B2:B3"/>
    <mergeCell ref="C2:C3"/>
  </mergeCells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C1CB3-B38A-47B6-B23B-BB8E6C72E181}">
  <sheetPr codeName="Munka4"/>
  <dimension ref="A1:F11"/>
  <sheetViews>
    <sheetView zoomScaleNormal="100" workbookViewId="0"/>
  </sheetViews>
  <sheetFormatPr defaultRowHeight="11.25" x14ac:dyDescent="0.2"/>
  <cols>
    <col min="1" max="1" width="14.28515625" style="1" customWidth="1"/>
    <col min="2" max="6" width="14.7109375" style="1" customWidth="1"/>
    <col min="7" max="16384" width="9.140625" style="1"/>
  </cols>
  <sheetData>
    <row r="1" spans="1:6" ht="12" thickBot="1" x14ac:dyDescent="0.25">
      <c r="A1" s="23" t="s">
        <v>95</v>
      </c>
      <c r="B1" s="23"/>
      <c r="C1" s="23"/>
      <c r="D1" s="23"/>
      <c r="E1" s="23"/>
      <c r="F1" s="48"/>
    </row>
    <row r="2" spans="1:6" x14ac:dyDescent="0.2">
      <c r="A2" s="76" t="s">
        <v>94</v>
      </c>
      <c r="B2" s="78" t="s">
        <v>93</v>
      </c>
      <c r="C2" s="85"/>
      <c r="D2" s="85"/>
      <c r="E2" s="85"/>
      <c r="F2" s="78" t="s">
        <v>34</v>
      </c>
    </row>
    <row r="3" spans="1:6" ht="22.5" x14ac:dyDescent="0.2">
      <c r="A3" s="77"/>
      <c r="B3" s="43" t="s">
        <v>92</v>
      </c>
      <c r="C3" s="43" t="s">
        <v>91</v>
      </c>
      <c r="D3" s="43" t="s">
        <v>90</v>
      </c>
      <c r="E3" s="47" t="s">
        <v>89</v>
      </c>
      <c r="F3" s="79"/>
    </row>
    <row r="4" spans="1:6" x14ac:dyDescent="0.2">
      <c r="A4" s="84" t="s">
        <v>88</v>
      </c>
      <c r="B4" s="84"/>
      <c r="C4" s="84"/>
      <c r="D4" s="84"/>
      <c r="E4" s="84"/>
      <c r="F4" s="84"/>
    </row>
    <row r="5" spans="1:6" x14ac:dyDescent="0.2">
      <c r="A5" s="32">
        <v>2000</v>
      </c>
      <c r="B5" s="13">
        <v>39790</v>
      </c>
      <c r="C5" s="16">
        <v>52207</v>
      </c>
      <c r="D5" s="3">
        <v>2189</v>
      </c>
      <c r="E5" s="3">
        <v>11202</v>
      </c>
      <c r="F5" s="45">
        <v>105388</v>
      </c>
    </row>
    <row r="6" spans="1:6" x14ac:dyDescent="0.2">
      <c r="A6" s="32">
        <v>2005</v>
      </c>
      <c r="B6" s="13">
        <v>81954</v>
      </c>
      <c r="C6" s="16">
        <v>102665</v>
      </c>
      <c r="D6" s="3">
        <v>974</v>
      </c>
      <c r="E6" s="3">
        <v>22171</v>
      </c>
      <c r="F6" s="45">
        <v>207764</v>
      </c>
    </row>
    <row r="7" spans="1:6" x14ac:dyDescent="0.2">
      <c r="A7" s="46">
        <v>2006</v>
      </c>
      <c r="B7" s="3">
        <v>103040</v>
      </c>
      <c r="C7" s="3">
        <v>106538</v>
      </c>
      <c r="D7" s="16">
        <v>1498</v>
      </c>
      <c r="E7" s="3">
        <v>26877</v>
      </c>
      <c r="F7" s="45">
        <v>237953</v>
      </c>
    </row>
    <row r="8" spans="1:6" x14ac:dyDescent="0.2">
      <c r="A8" s="84" t="s">
        <v>87</v>
      </c>
      <c r="B8" s="84"/>
      <c r="C8" s="84"/>
      <c r="D8" s="84"/>
      <c r="E8" s="84"/>
      <c r="F8" s="84"/>
    </row>
    <row r="9" spans="1:6" x14ac:dyDescent="0.2">
      <c r="A9" s="32">
        <v>2000</v>
      </c>
      <c r="B9" s="13">
        <v>10901</v>
      </c>
      <c r="C9" s="3">
        <v>5301</v>
      </c>
      <c r="D9" s="5">
        <v>258</v>
      </c>
      <c r="E9" s="3">
        <v>1692</v>
      </c>
      <c r="F9" s="44">
        <f>SUM(B9:E9)</f>
        <v>18152</v>
      </c>
    </row>
    <row r="10" spans="1:6" x14ac:dyDescent="0.2">
      <c r="A10" s="32">
        <v>2005</v>
      </c>
      <c r="B10" s="13">
        <v>19533</v>
      </c>
      <c r="C10" s="3">
        <v>10404</v>
      </c>
      <c r="D10" s="3">
        <v>90</v>
      </c>
      <c r="E10" s="3">
        <v>2169.6999999999998</v>
      </c>
      <c r="F10" s="44">
        <f>SUM(B10:E10)</f>
        <v>32196.7</v>
      </c>
    </row>
    <row r="11" spans="1:6" x14ac:dyDescent="0.2">
      <c r="A11" s="32">
        <v>2006</v>
      </c>
      <c r="B11" s="13">
        <v>29129</v>
      </c>
      <c r="C11" s="13">
        <v>10264</v>
      </c>
      <c r="D11" s="1">
        <v>100</v>
      </c>
      <c r="E11" s="3">
        <v>2250</v>
      </c>
      <c r="F11" s="44">
        <v>41743</v>
      </c>
    </row>
  </sheetData>
  <mergeCells count="5">
    <mergeCell ref="A8:F8"/>
    <mergeCell ref="A2:A3"/>
    <mergeCell ref="F2:F3"/>
    <mergeCell ref="B2:E2"/>
    <mergeCell ref="A4:F4"/>
  </mergeCells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27FB3-02BF-4F29-BDF2-7F4B66D4BF94}">
  <sheetPr codeName="Munka5"/>
  <dimension ref="A1:E9"/>
  <sheetViews>
    <sheetView zoomScaleNormal="100" workbookViewId="0"/>
  </sheetViews>
  <sheetFormatPr defaultRowHeight="11.25" x14ac:dyDescent="0.2"/>
  <cols>
    <col min="1" max="1" width="23.42578125" style="1" customWidth="1"/>
    <col min="2" max="5" width="11.28515625" style="1" customWidth="1"/>
    <col min="6" max="16384" width="9.140625" style="1"/>
  </cols>
  <sheetData>
    <row r="1" spans="1:5" ht="12" thickBot="1" x14ac:dyDescent="0.25">
      <c r="A1" s="23" t="s">
        <v>103</v>
      </c>
      <c r="B1" s="23"/>
      <c r="C1" s="23"/>
      <c r="D1" s="23"/>
      <c r="E1" s="23"/>
    </row>
    <row r="2" spans="1:5" x14ac:dyDescent="0.2">
      <c r="A2" s="22" t="s">
        <v>102</v>
      </c>
      <c r="B2" s="21">
        <v>2000</v>
      </c>
      <c r="C2" s="20">
        <v>2004</v>
      </c>
      <c r="D2" s="20">
        <v>2005</v>
      </c>
      <c r="E2" s="20">
        <v>2006</v>
      </c>
    </row>
    <row r="3" spans="1:5" x14ac:dyDescent="0.2">
      <c r="A3" s="19" t="s">
        <v>101</v>
      </c>
      <c r="B3" s="7">
        <v>62961</v>
      </c>
      <c r="C3" s="7">
        <v>118693</v>
      </c>
      <c r="D3" s="7">
        <v>127201</v>
      </c>
      <c r="E3" s="7">
        <v>142673</v>
      </c>
    </row>
    <row r="4" spans="1:5" x14ac:dyDescent="0.2">
      <c r="A4" s="5" t="s">
        <v>3</v>
      </c>
      <c r="B4" s="5"/>
      <c r="D4" s="7"/>
      <c r="E4" s="7"/>
    </row>
    <row r="5" spans="1:5" x14ac:dyDescent="0.2">
      <c r="A5" s="4" t="s">
        <v>100</v>
      </c>
      <c r="B5" s="3">
        <v>30346</v>
      </c>
      <c r="C5" s="3">
        <v>62812</v>
      </c>
      <c r="D5" s="7">
        <v>57887</v>
      </c>
      <c r="E5" s="7">
        <v>57756</v>
      </c>
    </row>
    <row r="6" spans="1:5" x14ac:dyDescent="0.2">
      <c r="A6" s="4" t="s">
        <v>99</v>
      </c>
      <c r="B6" s="3">
        <v>32615</v>
      </c>
      <c r="C6" s="3">
        <v>55881</v>
      </c>
      <c r="D6" s="7">
        <v>69314</v>
      </c>
      <c r="E6" s="7">
        <v>84917</v>
      </c>
    </row>
    <row r="7" spans="1:5" x14ac:dyDescent="0.2">
      <c r="A7" s="5" t="s">
        <v>98</v>
      </c>
      <c r="B7" s="3">
        <v>42427</v>
      </c>
      <c r="C7" s="3">
        <v>62832</v>
      </c>
      <c r="D7" s="7">
        <v>80563</v>
      </c>
      <c r="E7" s="7">
        <v>95280</v>
      </c>
    </row>
    <row r="8" spans="1:5" x14ac:dyDescent="0.2">
      <c r="A8" s="50" t="s">
        <v>97</v>
      </c>
      <c r="B8" s="24">
        <v>105388</v>
      </c>
      <c r="C8" s="24">
        <v>181525</v>
      </c>
      <c r="D8" s="24">
        <v>207764</v>
      </c>
      <c r="E8" s="24">
        <v>237953</v>
      </c>
    </row>
    <row r="9" spans="1:5" ht="22.5" x14ac:dyDescent="0.2">
      <c r="A9" s="11" t="s">
        <v>96</v>
      </c>
      <c r="B9" s="19">
        <v>0.82</v>
      </c>
      <c r="C9" s="49">
        <v>0.89</v>
      </c>
      <c r="D9" s="49">
        <v>0.95</v>
      </c>
      <c r="E9" s="49">
        <v>1</v>
      </c>
    </row>
  </sheetData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A05D-A677-42E8-9E66-BA3788A5933B}">
  <sheetPr codeName="Munka6"/>
  <dimension ref="A1:G16"/>
  <sheetViews>
    <sheetView zoomScaleNormal="100" workbookViewId="0"/>
  </sheetViews>
  <sheetFormatPr defaultRowHeight="11.25" x14ac:dyDescent="0.2"/>
  <cols>
    <col min="1" max="1" width="5" style="1" customWidth="1"/>
    <col min="2" max="2" width="22.28515625" style="1" customWidth="1"/>
    <col min="3" max="7" width="9.85546875" style="1" customWidth="1"/>
    <col min="8" max="16384" width="9.140625" style="1"/>
  </cols>
  <sheetData>
    <row r="1" spans="1:7" ht="12" thickBot="1" x14ac:dyDescent="0.25">
      <c r="A1" s="23" t="s">
        <v>133</v>
      </c>
      <c r="B1" s="23"/>
      <c r="C1" s="23"/>
      <c r="D1" s="23"/>
      <c r="E1" s="23"/>
      <c r="F1" s="23"/>
      <c r="G1" s="23"/>
    </row>
    <row r="2" spans="1:7" ht="45" x14ac:dyDescent="0.2">
      <c r="A2" s="35" t="s">
        <v>132</v>
      </c>
      <c r="B2" s="53" t="s">
        <v>131</v>
      </c>
      <c r="C2" s="34" t="s">
        <v>84</v>
      </c>
      <c r="D2" s="35" t="s">
        <v>83</v>
      </c>
      <c r="E2" s="35" t="s">
        <v>130</v>
      </c>
      <c r="F2" s="35" t="s">
        <v>129</v>
      </c>
      <c r="G2" s="33" t="s">
        <v>9</v>
      </c>
    </row>
    <row r="3" spans="1:7" x14ac:dyDescent="0.2">
      <c r="A3" s="52"/>
      <c r="B3" s="50" t="s">
        <v>34</v>
      </c>
      <c r="C3" s="28">
        <v>2787</v>
      </c>
      <c r="D3" s="28">
        <v>50411</v>
      </c>
      <c r="E3" s="28">
        <v>32786</v>
      </c>
      <c r="F3" s="24">
        <v>237953</v>
      </c>
      <c r="G3" s="28">
        <v>24681</v>
      </c>
    </row>
    <row r="4" spans="1:7" x14ac:dyDescent="0.2">
      <c r="A4" s="52"/>
      <c r="B4" s="5" t="s">
        <v>128</v>
      </c>
      <c r="C4" s="3"/>
      <c r="D4" s="5"/>
      <c r="E4" s="5"/>
      <c r="G4" s="5"/>
    </row>
    <row r="5" spans="1:7" ht="22.5" x14ac:dyDescent="0.2">
      <c r="A5" s="51" t="s">
        <v>127</v>
      </c>
      <c r="B5" s="11" t="s">
        <v>126</v>
      </c>
      <c r="C5" s="13">
        <v>68</v>
      </c>
      <c r="D5" s="13">
        <v>531</v>
      </c>
      <c r="E5" s="13">
        <v>162</v>
      </c>
      <c r="F5" s="13">
        <v>1699</v>
      </c>
      <c r="G5" s="13">
        <v>177</v>
      </c>
    </row>
    <row r="6" spans="1:7" x14ac:dyDescent="0.2">
      <c r="A6" s="52" t="s">
        <v>125</v>
      </c>
      <c r="B6" s="5" t="s">
        <v>124</v>
      </c>
      <c r="C6" s="3">
        <v>5</v>
      </c>
      <c r="D6" s="3">
        <v>94</v>
      </c>
      <c r="E6" s="3">
        <v>11</v>
      </c>
      <c r="F6" s="3">
        <v>95</v>
      </c>
      <c r="G6" s="3">
        <v>13</v>
      </c>
    </row>
    <row r="7" spans="1:7" x14ac:dyDescent="0.2">
      <c r="A7" s="52" t="s">
        <v>123</v>
      </c>
      <c r="B7" s="5" t="s">
        <v>122</v>
      </c>
      <c r="C7" s="3">
        <v>330</v>
      </c>
      <c r="D7" s="3">
        <v>6584</v>
      </c>
      <c r="E7" s="3">
        <v>4069</v>
      </c>
      <c r="F7" s="3">
        <v>81345</v>
      </c>
      <c r="G7" s="3">
        <v>5873</v>
      </c>
    </row>
    <row r="8" spans="1:7" ht="22.5" x14ac:dyDescent="0.2">
      <c r="A8" s="51" t="s">
        <v>121</v>
      </c>
      <c r="B8" s="11" t="s">
        <v>120</v>
      </c>
      <c r="C8" s="13">
        <v>13</v>
      </c>
      <c r="D8" s="13">
        <v>98</v>
      </c>
      <c r="E8" s="13">
        <v>67</v>
      </c>
      <c r="F8" s="13">
        <v>297</v>
      </c>
      <c r="G8" s="13">
        <v>54</v>
      </c>
    </row>
    <row r="9" spans="1:7" x14ac:dyDescent="0.2">
      <c r="A9" s="52" t="s">
        <v>119</v>
      </c>
      <c r="B9" s="5" t="s">
        <v>118</v>
      </c>
      <c r="C9" s="3">
        <v>15</v>
      </c>
      <c r="D9" s="3">
        <v>89</v>
      </c>
      <c r="E9" s="3">
        <v>46</v>
      </c>
      <c r="F9" s="3">
        <v>406</v>
      </c>
      <c r="G9" s="3">
        <v>30</v>
      </c>
    </row>
    <row r="10" spans="1:7" ht="33.75" x14ac:dyDescent="0.2">
      <c r="A10" s="51" t="s">
        <v>117</v>
      </c>
      <c r="B10" s="11" t="s">
        <v>116</v>
      </c>
      <c r="C10" s="13">
        <v>57</v>
      </c>
      <c r="D10" s="13">
        <v>1034</v>
      </c>
      <c r="E10" s="13">
        <v>906</v>
      </c>
      <c r="F10" s="13">
        <v>13119</v>
      </c>
      <c r="G10" s="13">
        <v>186</v>
      </c>
    </row>
    <row r="11" spans="1:7" ht="22.5" x14ac:dyDescent="0.2">
      <c r="A11" s="51" t="s">
        <v>115</v>
      </c>
      <c r="B11" s="11" t="s">
        <v>114</v>
      </c>
      <c r="C11" s="13">
        <v>9</v>
      </c>
      <c r="D11" s="13">
        <v>205</v>
      </c>
      <c r="E11" s="13">
        <v>184</v>
      </c>
      <c r="F11" s="13">
        <v>596</v>
      </c>
      <c r="G11" s="13">
        <v>189</v>
      </c>
    </row>
    <row r="12" spans="1:7" ht="22.5" x14ac:dyDescent="0.2">
      <c r="A12" s="51" t="s">
        <v>113</v>
      </c>
      <c r="B12" s="11" t="s">
        <v>112</v>
      </c>
      <c r="C12" s="13">
        <v>599</v>
      </c>
      <c r="D12" s="13">
        <v>10625</v>
      </c>
      <c r="E12" s="13">
        <v>6418</v>
      </c>
      <c r="F12" s="13">
        <v>63575</v>
      </c>
      <c r="G12" s="13">
        <v>6069</v>
      </c>
    </row>
    <row r="13" spans="1:7" ht="22.5" x14ac:dyDescent="0.2">
      <c r="A13" s="51" t="s">
        <v>111</v>
      </c>
      <c r="B13" s="11" t="s">
        <v>110</v>
      </c>
      <c r="C13" s="13">
        <v>21</v>
      </c>
      <c r="D13" s="13">
        <v>326</v>
      </c>
      <c r="E13" s="13">
        <v>209</v>
      </c>
      <c r="F13" s="13">
        <v>3873</v>
      </c>
      <c r="G13" s="13">
        <v>217</v>
      </c>
    </row>
    <row r="14" spans="1:7" x14ac:dyDescent="0.2">
      <c r="A14" s="52" t="s">
        <v>109</v>
      </c>
      <c r="B14" s="5" t="s">
        <v>108</v>
      </c>
      <c r="C14" s="3">
        <v>1536</v>
      </c>
      <c r="D14" s="3">
        <v>27128</v>
      </c>
      <c r="E14" s="3">
        <v>18862</v>
      </c>
      <c r="F14" s="3">
        <v>58323</v>
      </c>
      <c r="G14" s="3">
        <v>10715</v>
      </c>
    </row>
    <row r="15" spans="1:7" x14ac:dyDescent="0.2">
      <c r="A15" s="51" t="s">
        <v>107</v>
      </c>
      <c r="B15" s="5" t="s">
        <v>106</v>
      </c>
      <c r="C15" s="13">
        <v>32</v>
      </c>
      <c r="D15" s="13">
        <v>1137</v>
      </c>
      <c r="E15" s="13">
        <v>544</v>
      </c>
      <c r="F15" s="13">
        <v>4261</v>
      </c>
      <c r="G15" s="13">
        <v>319</v>
      </c>
    </row>
    <row r="16" spans="1:7" ht="22.5" x14ac:dyDescent="0.2">
      <c r="A16" s="51" t="s">
        <v>105</v>
      </c>
      <c r="B16" s="11" t="s">
        <v>104</v>
      </c>
      <c r="C16" s="13">
        <v>97</v>
      </c>
      <c r="D16" s="13">
        <v>2514</v>
      </c>
      <c r="E16" s="13">
        <v>1270</v>
      </c>
      <c r="F16" s="13">
        <v>5188</v>
      </c>
      <c r="G16" s="13">
        <v>785</v>
      </c>
    </row>
  </sheetData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38F4-01E5-4F91-8758-2E269D77016A}">
  <sheetPr codeName="Munka7"/>
  <dimension ref="A1:E14"/>
  <sheetViews>
    <sheetView zoomScaleNormal="100" workbookViewId="0"/>
  </sheetViews>
  <sheetFormatPr defaultRowHeight="11.25" x14ac:dyDescent="0.2"/>
  <cols>
    <col min="1" max="1" width="26.7109375" style="1" customWidth="1"/>
    <col min="2" max="5" width="9.5703125" style="1" customWidth="1"/>
    <col min="6" max="16384" width="9.140625" style="1"/>
  </cols>
  <sheetData>
    <row r="1" spans="1:5" ht="12" thickBot="1" x14ac:dyDescent="0.25">
      <c r="A1" s="23" t="s">
        <v>145</v>
      </c>
      <c r="B1" s="23"/>
      <c r="C1" s="23"/>
      <c r="D1" s="23"/>
      <c r="E1" s="23"/>
    </row>
    <row r="2" spans="1:5" x14ac:dyDescent="0.2">
      <c r="A2" s="53" t="s">
        <v>144</v>
      </c>
      <c r="B2" s="21">
        <v>2000</v>
      </c>
      <c r="C2" s="56">
        <v>2004</v>
      </c>
      <c r="D2" s="56">
        <v>2005</v>
      </c>
      <c r="E2" s="56">
        <v>2006</v>
      </c>
    </row>
    <row r="3" spans="1:5" x14ac:dyDescent="0.2">
      <c r="A3" s="32" t="s">
        <v>143</v>
      </c>
      <c r="B3" s="19">
        <v>300</v>
      </c>
      <c r="C3" s="19">
        <v>351</v>
      </c>
      <c r="D3" s="19">
        <v>344</v>
      </c>
      <c r="E3" s="19">
        <v>337</v>
      </c>
    </row>
    <row r="4" spans="1:5" x14ac:dyDescent="0.2">
      <c r="A4" s="41" t="s">
        <v>136</v>
      </c>
    </row>
    <row r="5" spans="1:5" x14ac:dyDescent="0.2">
      <c r="A5" s="54" t="s">
        <v>142</v>
      </c>
      <c r="B5" s="5">
        <v>222</v>
      </c>
      <c r="C5" s="5">
        <v>259</v>
      </c>
      <c r="D5" s="5">
        <v>252</v>
      </c>
      <c r="E5" s="5">
        <v>246</v>
      </c>
    </row>
    <row r="6" spans="1:5" x14ac:dyDescent="0.2">
      <c r="A6" s="54" t="s">
        <v>141</v>
      </c>
      <c r="B6" s="5">
        <v>78</v>
      </c>
      <c r="C6" s="5">
        <v>92</v>
      </c>
      <c r="D6" s="5">
        <v>92</v>
      </c>
      <c r="E6" s="5">
        <v>91</v>
      </c>
    </row>
    <row r="7" spans="1:5" x14ac:dyDescent="0.2">
      <c r="A7" s="55" t="s">
        <v>140</v>
      </c>
      <c r="B7" s="19">
        <v>300</v>
      </c>
      <c r="C7" s="19">
        <v>383</v>
      </c>
      <c r="D7" s="19">
        <v>367</v>
      </c>
      <c r="E7" s="19">
        <v>359</v>
      </c>
    </row>
    <row r="8" spans="1:5" x14ac:dyDescent="0.2">
      <c r="A8" s="41" t="s">
        <v>136</v>
      </c>
    </row>
    <row r="9" spans="1:5" x14ac:dyDescent="0.2">
      <c r="A9" s="54" t="s">
        <v>139</v>
      </c>
      <c r="B9" s="5">
        <v>119</v>
      </c>
      <c r="C9" s="5">
        <v>165</v>
      </c>
      <c r="D9" s="5">
        <v>163</v>
      </c>
      <c r="E9" s="5">
        <v>160</v>
      </c>
    </row>
    <row r="10" spans="1:5" x14ac:dyDescent="0.2">
      <c r="A10" s="54" t="s">
        <v>138</v>
      </c>
      <c r="B10" s="5">
        <v>181</v>
      </c>
      <c r="C10" s="5">
        <v>218</v>
      </c>
      <c r="D10" s="5">
        <v>204</v>
      </c>
      <c r="E10" s="5">
        <v>199</v>
      </c>
    </row>
    <row r="11" spans="1:5" x14ac:dyDescent="0.2">
      <c r="A11" s="5" t="s">
        <v>137</v>
      </c>
      <c r="B11" s="3">
        <v>12570</v>
      </c>
      <c r="C11" s="3">
        <v>12232</v>
      </c>
      <c r="D11" s="3">
        <v>12209</v>
      </c>
      <c r="E11" s="3">
        <v>12158</v>
      </c>
    </row>
    <row r="12" spans="1:5" x14ac:dyDescent="0.2">
      <c r="A12" s="5" t="s">
        <v>136</v>
      </c>
    </row>
    <row r="13" spans="1:5" x14ac:dyDescent="0.2">
      <c r="A13" s="54" t="s">
        <v>135</v>
      </c>
      <c r="B13" s="3">
        <v>2351</v>
      </c>
      <c r="C13" s="3">
        <v>2514</v>
      </c>
      <c r="D13" s="3">
        <v>2598</v>
      </c>
      <c r="E13" s="3">
        <v>2650</v>
      </c>
    </row>
    <row r="14" spans="1:5" x14ac:dyDescent="0.2">
      <c r="A14" s="54" t="s">
        <v>134</v>
      </c>
      <c r="B14" s="3">
        <v>10219</v>
      </c>
      <c r="C14" s="3">
        <v>9718</v>
      </c>
      <c r="D14" s="3">
        <v>9611</v>
      </c>
      <c r="E14" s="3">
        <v>9508</v>
      </c>
    </row>
  </sheetData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A3E74-8DA3-4475-9927-6AB018B34DD3}">
  <sheetPr codeName="Munka8"/>
  <dimension ref="A1:E6"/>
  <sheetViews>
    <sheetView zoomScaleNormal="100" workbookViewId="0"/>
  </sheetViews>
  <sheetFormatPr defaultRowHeight="11.25" x14ac:dyDescent="0.2"/>
  <cols>
    <col min="1" max="1" width="40.85546875" style="1" customWidth="1"/>
    <col min="2" max="5" width="12.7109375" style="1" customWidth="1"/>
    <col min="6" max="16384" width="9.140625" style="1"/>
  </cols>
  <sheetData>
    <row r="1" spans="1:5" ht="12" thickBot="1" x14ac:dyDescent="0.25">
      <c r="A1" s="23" t="s">
        <v>150</v>
      </c>
      <c r="B1" s="23"/>
      <c r="C1" s="23"/>
      <c r="D1" s="23"/>
      <c r="E1" s="23"/>
    </row>
    <row r="2" spans="1:5" ht="22.5" x14ac:dyDescent="0.2">
      <c r="A2" s="53" t="s">
        <v>144</v>
      </c>
      <c r="B2" s="34" t="s">
        <v>149</v>
      </c>
      <c r="C2" s="34" t="s">
        <v>148</v>
      </c>
      <c r="D2" s="34" t="s">
        <v>147</v>
      </c>
      <c r="E2" s="33" t="s">
        <v>34</v>
      </c>
    </row>
    <row r="3" spans="1:5" x14ac:dyDescent="0.2">
      <c r="A3" s="57" t="s">
        <v>146</v>
      </c>
      <c r="B3" s="5">
        <v>3</v>
      </c>
      <c r="C3" s="5">
        <v>51</v>
      </c>
      <c r="D3" s="5">
        <v>283</v>
      </c>
      <c r="E3" s="5">
        <v>337</v>
      </c>
    </row>
    <row r="4" spans="1:5" x14ac:dyDescent="0.2">
      <c r="A4" s="11" t="s">
        <v>137</v>
      </c>
      <c r="B4" s="3">
        <v>1170</v>
      </c>
      <c r="C4" s="3">
        <v>2900</v>
      </c>
      <c r="D4" s="3">
        <v>8088</v>
      </c>
      <c r="E4" s="3">
        <v>12158</v>
      </c>
    </row>
    <row r="5" spans="1:5" x14ac:dyDescent="0.2">
      <c r="A5" s="18" t="s">
        <v>135</v>
      </c>
      <c r="B5" s="3">
        <v>192</v>
      </c>
      <c r="C5" s="3">
        <v>625</v>
      </c>
      <c r="D5" s="3">
        <v>1833</v>
      </c>
      <c r="E5" s="3">
        <v>2650</v>
      </c>
    </row>
    <row r="6" spans="1:5" x14ac:dyDescent="0.2">
      <c r="A6" s="18" t="s">
        <v>134</v>
      </c>
      <c r="B6" s="3">
        <v>978</v>
      </c>
      <c r="C6" s="3">
        <v>2275</v>
      </c>
      <c r="D6" s="3">
        <v>6255</v>
      </c>
      <c r="E6" s="3">
        <v>9508</v>
      </c>
    </row>
  </sheetData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D27B-98FC-46E3-862E-9D75B54FDE40}">
  <sheetPr codeName="Munka9"/>
  <dimension ref="A1:D6"/>
  <sheetViews>
    <sheetView zoomScaleNormal="100" workbookViewId="0"/>
  </sheetViews>
  <sheetFormatPr defaultRowHeight="11.25" x14ac:dyDescent="0.2"/>
  <cols>
    <col min="1" max="1" width="37.5703125" style="1" customWidth="1"/>
    <col min="2" max="3" width="18" style="1" customWidth="1"/>
    <col min="4" max="4" width="18.140625" style="1" customWidth="1"/>
    <col min="5" max="16384" width="9.140625" style="1"/>
  </cols>
  <sheetData>
    <row r="1" spans="1:4" s="60" customFormat="1" ht="12" thickBot="1" x14ac:dyDescent="0.25">
      <c r="A1" s="23" t="s">
        <v>154</v>
      </c>
      <c r="B1" s="61"/>
      <c r="C1" s="61"/>
      <c r="D1" s="61"/>
    </row>
    <row r="2" spans="1:4" ht="33.75" x14ac:dyDescent="0.2">
      <c r="A2" s="35" t="s">
        <v>153</v>
      </c>
      <c r="B2" s="34" t="s">
        <v>152</v>
      </c>
      <c r="C2" s="33" t="s">
        <v>151</v>
      </c>
      <c r="D2" s="33" t="s">
        <v>134</v>
      </c>
    </row>
    <row r="3" spans="1:4" x14ac:dyDescent="0.2">
      <c r="A3" s="57" t="s">
        <v>36</v>
      </c>
      <c r="B3" s="7">
        <v>114</v>
      </c>
      <c r="C3" s="7">
        <v>477</v>
      </c>
      <c r="D3" s="7">
        <v>2121</v>
      </c>
    </row>
    <row r="4" spans="1:4" x14ac:dyDescent="0.2">
      <c r="A4" s="11" t="s">
        <v>35</v>
      </c>
      <c r="B4" s="3">
        <v>205</v>
      </c>
      <c r="C4" s="3">
        <v>1334</v>
      </c>
      <c r="D4" s="3">
        <v>7554</v>
      </c>
    </row>
    <row r="5" spans="1:4" x14ac:dyDescent="0.2">
      <c r="A5" s="11" t="s">
        <v>22</v>
      </c>
      <c r="B5" s="3">
        <v>12</v>
      </c>
      <c r="C5" s="3">
        <v>92</v>
      </c>
      <c r="D5" s="3">
        <v>813</v>
      </c>
    </row>
    <row r="6" spans="1:4" s="58" customFormat="1" x14ac:dyDescent="0.2">
      <c r="A6" s="59" t="s">
        <v>34</v>
      </c>
      <c r="B6" s="28">
        <v>331</v>
      </c>
      <c r="C6" s="28">
        <v>1903</v>
      </c>
      <c r="D6" s="28">
        <v>10488</v>
      </c>
    </row>
  </sheetData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29613-8225-4871-9701-FF24F1FBCF6D}">
  <sheetPr codeName="Munka10"/>
  <dimension ref="A1:F10"/>
  <sheetViews>
    <sheetView zoomScaleNormal="100" workbookViewId="0"/>
  </sheetViews>
  <sheetFormatPr defaultRowHeight="11.25" x14ac:dyDescent="0.2"/>
  <cols>
    <col min="1" max="1" width="20.140625" style="1" customWidth="1"/>
    <col min="2" max="6" width="10.28515625" style="1" customWidth="1"/>
    <col min="7" max="16384" width="9.140625" style="1"/>
  </cols>
  <sheetData>
    <row r="1" spans="1:6" ht="12" thickBot="1" x14ac:dyDescent="0.25">
      <c r="A1" s="23" t="s">
        <v>166</v>
      </c>
      <c r="B1" s="23"/>
      <c r="C1" s="23"/>
      <c r="D1" s="23"/>
      <c r="E1" s="23"/>
      <c r="F1" s="23"/>
    </row>
    <row r="2" spans="1:6" ht="22.5" x14ac:dyDescent="0.2">
      <c r="A2" s="35" t="s">
        <v>165</v>
      </c>
      <c r="B2" s="34" t="s">
        <v>164</v>
      </c>
      <c r="C2" s="34" t="s">
        <v>163</v>
      </c>
      <c r="D2" s="34" t="s">
        <v>162</v>
      </c>
      <c r="E2" s="34" t="s">
        <v>34</v>
      </c>
      <c r="F2" s="53" t="s">
        <v>161</v>
      </c>
    </row>
    <row r="3" spans="1:6" x14ac:dyDescent="0.2">
      <c r="A3" s="19" t="s">
        <v>160</v>
      </c>
      <c r="B3" s="3">
        <v>32748</v>
      </c>
      <c r="C3" s="3">
        <v>2102</v>
      </c>
      <c r="D3" s="3">
        <v>2020</v>
      </c>
      <c r="E3" s="3">
        <v>36870</v>
      </c>
      <c r="F3" s="3">
        <v>13714</v>
      </c>
    </row>
    <row r="4" spans="1:6" x14ac:dyDescent="0.2">
      <c r="A4" s="5" t="s">
        <v>136</v>
      </c>
    </row>
    <row r="5" spans="1:6" x14ac:dyDescent="0.2">
      <c r="A5" s="4" t="s">
        <v>159</v>
      </c>
      <c r="B5" s="3">
        <v>11998</v>
      </c>
      <c r="C5" s="3">
        <v>75</v>
      </c>
      <c r="D5" s="3">
        <v>61</v>
      </c>
      <c r="E5" s="3">
        <v>12134</v>
      </c>
      <c r="F5" s="3">
        <v>3512</v>
      </c>
    </row>
    <row r="6" spans="1:6" x14ac:dyDescent="0.2">
      <c r="A6" s="41" t="s">
        <v>158</v>
      </c>
      <c r="B6" s="3">
        <v>36</v>
      </c>
      <c r="C6" s="3">
        <v>6049</v>
      </c>
      <c r="D6" s="3">
        <v>5140</v>
      </c>
      <c r="E6" s="3">
        <v>11225</v>
      </c>
      <c r="F6" s="3">
        <v>7366</v>
      </c>
    </row>
    <row r="7" spans="1:6" x14ac:dyDescent="0.2">
      <c r="A7" s="41" t="s">
        <v>157</v>
      </c>
      <c r="B7" s="3">
        <v>2</v>
      </c>
      <c r="C7" s="3">
        <v>290</v>
      </c>
      <c r="D7" s="3">
        <v>2024</v>
      </c>
      <c r="E7" s="3">
        <v>2316</v>
      </c>
      <c r="F7" s="3">
        <v>1343</v>
      </c>
    </row>
    <row r="8" spans="1:6" x14ac:dyDescent="0.2">
      <c r="A8" s="38" t="s">
        <v>34</v>
      </c>
      <c r="B8" s="28">
        <v>32786</v>
      </c>
      <c r="C8" s="28">
        <v>8441</v>
      </c>
      <c r="D8" s="28">
        <v>9184</v>
      </c>
      <c r="E8" s="28">
        <v>50411</v>
      </c>
      <c r="F8" s="28">
        <v>22423</v>
      </c>
    </row>
    <row r="9" spans="1:6" x14ac:dyDescent="0.2">
      <c r="A9" s="41" t="s">
        <v>136</v>
      </c>
    </row>
    <row r="10" spans="1:6" x14ac:dyDescent="0.2">
      <c r="A10" s="4" t="s">
        <v>156</v>
      </c>
      <c r="B10" s="3">
        <v>10973</v>
      </c>
      <c r="C10" s="3">
        <v>5377</v>
      </c>
      <c r="D10" s="3">
        <v>6073</v>
      </c>
      <c r="E10" s="3">
        <v>22423</v>
      </c>
      <c r="F10" s="16" t="s">
        <v>155</v>
      </c>
    </row>
  </sheetData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B38FC-2074-4BF3-99FB-FAFA13D923D0}">
  <sheetPr codeName="Munka11"/>
  <dimension ref="A1:E12"/>
  <sheetViews>
    <sheetView zoomScaleNormal="100" workbookViewId="0"/>
  </sheetViews>
  <sheetFormatPr defaultRowHeight="11.25" x14ac:dyDescent="0.2"/>
  <cols>
    <col min="1" max="1" width="54" style="1" customWidth="1"/>
    <col min="2" max="5" width="9.42578125" style="1" customWidth="1"/>
    <col min="6" max="16384" width="9.140625" style="1"/>
  </cols>
  <sheetData>
    <row r="1" spans="1:5" ht="12" thickBot="1" x14ac:dyDescent="0.25">
      <c r="A1" s="23" t="s">
        <v>177</v>
      </c>
      <c r="B1" s="48"/>
      <c r="C1" s="48"/>
      <c r="D1" s="48"/>
      <c r="E1" s="48"/>
    </row>
    <row r="2" spans="1:5" x14ac:dyDescent="0.2">
      <c r="A2" s="53" t="s">
        <v>176</v>
      </c>
      <c r="B2" s="20">
        <v>2000</v>
      </c>
      <c r="C2" s="20">
        <v>2004</v>
      </c>
      <c r="D2" s="20">
        <v>2005</v>
      </c>
      <c r="E2" s="20">
        <v>2006</v>
      </c>
    </row>
    <row r="3" spans="1:5" s="58" customFormat="1" x14ac:dyDescent="0.2">
      <c r="A3" s="68" t="s">
        <v>175</v>
      </c>
      <c r="B3" s="67">
        <v>4883</v>
      </c>
      <c r="C3" s="67">
        <v>2657</v>
      </c>
      <c r="D3" s="67">
        <v>1275</v>
      </c>
      <c r="E3" s="67">
        <v>924</v>
      </c>
    </row>
    <row r="4" spans="1:5" x14ac:dyDescent="0.2">
      <c r="A4" s="63" t="s">
        <v>3</v>
      </c>
      <c r="E4" s="62"/>
    </row>
    <row r="5" spans="1:5" x14ac:dyDescent="0.2">
      <c r="A5" s="65" t="s">
        <v>174</v>
      </c>
      <c r="B5" s="1">
        <v>810</v>
      </c>
      <c r="C5" s="62">
        <v>738</v>
      </c>
      <c r="D5" s="62">
        <v>699</v>
      </c>
      <c r="E5" s="62">
        <v>715</v>
      </c>
    </row>
    <row r="6" spans="1:5" x14ac:dyDescent="0.2">
      <c r="A6" s="64" t="s">
        <v>173</v>
      </c>
      <c r="B6" s="62">
        <v>631</v>
      </c>
      <c r="C6" s="62">
        <v>553</v>
      </c>
      <c r="D6" s="62">
        <v>518</v>
      </c>
      <c r="E6" s="62">
        <v>517</v>
      </c>
    </row>
    <row r="7" spans="1:5" x14ac:dyDescent="0.2">
      <c r="A7" s="64" t="s">
        <v>172</v>
      </c>
      <c r="B7" s="66">
        <v>179</v>
      </c>
      <c r="C7" s="62">
        <v>185</v>
      </c>
      <c r="D7" s="62">
        <v>181</v>
      </c>
      <c r="E7" s="62">
        <v>198</v>
      </c>
    </row>
    <row r="8" spans="1:5" x14ac:dyDescent="0.2">
      <c r="A8" s="65" t="s">
        <v>171</v>
      </c>
      <c r="B8" s="62">
        <v>4073</v>
      </c>
      <c r="C8" s="62">
        <v>1919</v>
      </c>
      <c r="D8" s="62">
        <v>576</v>
      </c>
      <c r="E8" s="62">
        <v>209</v>
      </c>
    </row>
    <row r="9" spans="1:5" x14ac:dyDescent="0.2">
      <c r="A9" s="64" t="s">
        <v>170</v>
      </c>
      <c r="B9" s="62">
        <v>734</v>
      </c>
      <c r="C9" s="62">
        <v>63</v>
      </c>
      <c r="D9" s="62">
        <v>57</v>
      </c>
      <c r="E9" s="62">
        <v>32</v>
      </c>
    </row>
    <row r="10" spans="1:5" ht="22.5" x14ac:dyDescent="0.2">
      <c r="A10" s="64" t="s">
        <v>169</v>
      </c>
      <c r="B10" s="62">
        <v>3339</v>
      </c>
      <c r="C10" s="62">
        <v>1856</v>
      </c>
      <c r="D10" s="62">
        <v>519</v>
      </c>
      <c r="E10" s="62">
        <v>177</v>
      </c>
    </row>
    <row r="11" spans="1:5" x14ac:dyDescent="0.2">
      <c r="A11" s="63" t="s">
        <v>168</v>
      </c>
      <c r="B11" s="62">
        <v>1627</v>
      </c>
      <c r="C11" s="62">
        <v>977</v>
      </c>
      <c r="D11" s="62">
        <v>1126</v>
      </c>
      <c r="E11" s="62">
        <v>1089</v>
      </c>
    </row>
    <row r="12" spans="1:5" x14ac:dyDescent="0.2">
      <c r="A12" s="63" t="s">
        <v>167</v>
      </c>
      <c r="B12" s="62">
        <v>11084</v>
      </c>
      <c r="C12" s="62">
        <v>9513</v>
      </c>
      <c r="D12" s="62">
        <v>9125</v>
      </c>
      <c r="E12" s="62">
        <v>8408</v>
      </c>
    </row>
  </sheetData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0E33-EF6E-486A-88C9-8BAA1E6BB10C}">
  <sheetPr codeName="Munka12"/>
  <dimension ref="A1:E18"/>
  <sheetViews>
    <sheetView zoomScaleNormal="100" workbookViewId="0"/>
  </sheetViews>
  <sheetFormatPr defaultRowHeight="11.25" x14ac:dyDescent="0.2"/>
  <cols>
    <col min="1" max="1" width="26.42578125" style="27" customWidth="1"/>
    <col min="2" max="5" width="9.7109375" style="27" customWidth="1"/>
    <col min="6" max="16384" width="9.140625" style="1"/>
  </cols>
  <sheetData>
    <row r="1" spans="1:5" ht="12" thickBot="1" x14ac:dyDescent="0.25">
      <c r="A1" s="23" t="s">
        <v>194</v>
      </c>
      <c r="B1" s="23"/>
      <c r="C1" s="23"/>
      <c r="D1" s="23"/>
      <c r="E1" s="23"/>
    </row>
    <row r="2" spans="1:5" x14ac:dyDescent="0.2">
      <c r="A2" s="71" t="s">
        <v>193</v>
      </c>
      <c r="B2" s="20">
        <v>2000</v>
      </c>
      <c r="C2" s="20">
        <v>2004</v>
      </c>
      <c r="D2" s="20">
        <v>2005</v>
      </c>
      <c r="E2" s="20">
        <v>2006</v>
      </c>
    </row>
    <row r="3" spans="1:5" x14ac:dyDescent="0.2">
      <c r="A3" s="1" t="s">
        <v>192</v>
      </c>
      <c r="B3" s="62">
        <v>1974</v>
      </c>
      <c r="C3" s="62">
        <v>1191</v>
      </c>
      <c r="D3" s="70">
        <v>313</v>
      </c>
      <c r="E3" s="70">
        <v>188</v>
      </c>
    </row>
    <row r="4" spans="1:5" x14ac:dyDescent="0.2">
      <c r="A4" s="1" t="s">
        <v>191</v>
      </c>
      <c r="B4" s="1">
        <v>441</v>
      </c>
      <c r="C4" s="62">
        <v>219</v>
      </c>
      <c r="D4" s="70">
        <v>127</v>
      </c>
      <c r="E4" s="70">
        <v>140</v>
      </c>
    </row>
    <row r="5" spans="1:5" x14ac:dyDescent="0.2">
      <c r="A5" s="1" t="s">
        <v>190</v>
      </c>
      <c r="B5" s="1">
        <v>505</v>
      </c>
      <c r="C5" s="62">
        <v>189</v>
      </c>
      <c r="D5" s="70">
        <v>75</v>
      </c>
      <c r="E5" s="70">
        <v>56</v>
      </c>
    </row>
    <row r="6" spans="1:5" x14ac:dyDescent="0.2">
      <c r="A6" s="1" t="s">
        <v>189</v>
      </c>
      <c r="B6" s="1">
        <v>367</v>
      </c>
      <c r="C6" s="62">
        <v>214</v>
      </c>
      <c r="D6" s="70">
        <v>132</v>
      </c>
      <c r="E6" s="70">
        <v>99</v>
      </c>
    </row>
    <row r="7" spans="1:5" x14ac:dyDescent="0.2">
      <c r="A7" s="1" t="s">
        <v>188</v>
      </c>
      <c r="B7" s="62">
        <v>280</v>
      </c>
      <c r="C7" s="62">
        <v>132</v>
      </c>
      <c r="D7" s="70">
        <v>81</v>
      </c>
      <c r="E7" s="70">
        <v>73</v>
      </c>
    </row>
    <row r="8" spans="1:5" x14ac:dyDescent="0.2">
      <c r="A8" s="1" t="s">
        <v>187</v>
      </c>
      <c r="B8" s="1">
        <v>230</v>
      </c>
      <c r="C8" s="62">
        <v>89</v>
      </c>
      <c r="D8" s="70">
        <v>68</v>
      </c>
      <c r="E8" s="70">
        <v>46</v>
      </c>
    </row>
    <row r="9" spans="1:5" x14ac:dyDescent="0.2">
      <c r="A9" s="1" t="s">
        <v>186</v>
      </c>
      <c r="B9" s="66">
        <v>211</v>
      </c>
      <c r="C9" s="62">
        <v>71</v>
      </c>
      <c r="D9" s="70">
        <v>40</v>
      </c>
      <c r="E9" s="70">
        <v>27</v>
      </c>
    </row>
    <row r="10" spans="1:5" x14ac:dyDescent="0.2">
      <c r="A10" s="1" t="s">
        <v>185</v>
      </c>
      <c r="B10" s="1">
        <v>159</v>
      </c>
      <c r="C10" s="62">
        <v>69</v>
      </c>
      <c r="D10" s="70">
        <v>75</v>
      </c>
      <c r="E10" s="70">
        <v>71</v>
      </c>
    </row>
    <row r="11" spans="1:5" x14ac:dyDescent="0.2">
      <c r="A11" s="1" t="s">
        <v>184</v>
      </c>
      <c r="B11" s="1">
        <v>127</v>
      </c>
      <c r="C11" s="62">
        <v>78</v>
      </c>
      <c r="D11" s="70">
        <v>50</v>
      </c>
      <c r="E11" s="70">
        <v>41</v>
      </c>
    </row>
    <row r="12" spans="1:5" x14ac:dyDescent="0.2">
      <c r="A12" s="1" t="s">
        <v>183</v>
      </c>
      <c r="B12" s="62">
        <v>112</v>
      </c>
      <c r="C12" s="66">
        <v>30</v>
      </c>
      <c r="D12" s="70">
        <v>28</v>
      </c>
      <c r="E12" s="70">
        <v>20</v>
      </c>
    </row>
    <row r="13" spans="1:5" x14ac:dyDescent="0.2">
      <c r="A13" s="1" t="s">
        <v>182</v>
      </c>
      <c r="B13" s="62">
        <v>111</v>
      </c>
      <c r="C13" s="62">
        <v>39</v>
      </c>
      <c r="D13" s="69">
        <v>26</v>
      </c>
      <c r="E13" s="70">
        <v>18</v>
      </c>
    </row>
    <row r="14" spans="1:5" x14ac:dyDescent="0.2">
      <c r="A14" s="1" t="s">
        <v>181</v>
      </c>
      <c r="B14" s="62">
        <v>58</v>
      </c>
      <c r="C14" s="66">
        <v>29</v>
      </c>
      <c r="D14" s="69" t="s">
        <v>39</v>
      </c>
      <c r="E14" s="69" t="s">
        <v>39</v>
      </c>
    </row>
    <row r="15" spans="1:5" x14ac:dyDescent="0.2">
      <c r="A15" s="1" t="s">
        <v>180</v>
      </c>
      <c r="B15" s="62">
        <v>122</v>
      </c>
      <c r="C15" s="62">
        <v>72</v>
      </c>
      <c r="D15" s="69" t="s">
        <v>39</v>
      </c>
      <c r="E15" s="70">
        <v>19</v>
      </c>
    </row>
    <row r="16" spans="1:5" x14ac:dyDescent="0.2">
      <c r="A16" s="1" t="s">
        <v>179</v>
      </c>
      <c r="B16" s="66">
        <v>75</v>
      </c>
      <c r="C16" s="62">
        <v>39</v>
      </c>
      <c r="D16" s="69">
        <v>31</v>
      </c>
      <c r="E16" s="70">
        <v>16</v>
      </c>
    </row>
    <row r="17" spans="1:5" x14ac:dyDescent="0.2">
      <c r="A17" s="1" t="s">
        <v>118</v>
      </c>
      <c r="B17" s="62">
        <v>58</v>
      </c>
      <c r="C17" s="66">
        <v>28</v>
      </c>
      <c r="D17" s="69" t="s">
        <v>39</v>
      </c>
      <c r="E17" s="70">
        <v>44</v>
      </c>
    </row>
    <row r="18" spans="1:5" x14ac:dyDescent="0.2">
      <c r="A18" s="1" t="s">
        <v>178</v>
      </c>
      <c r="B18" s="62">
        <v>53</v>
      </c>
      <c r="C18" s="62">
        <v>39</v>
      </c>
      <c r="D18" s="69" t="s">
        <v>39</v>
      </c>
      <c r="E18" s="69" t="s">
        <v>39</v>
      </c>
    </row>
  </sheetData>
  <pageMargins left="0.74803149606299213" right="0.74803149606299213" top="0.62992125984251968" bottom="0.86614173228346458" header="0.51181102362204722" footer="0.59055118110236227"/>
  <pageSetup paperSize="9" scale="96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Table of Contents</vt:lpstr>
      <vt:lpstr>4.4.1.</vt:lpstr>
      <vt:lpstr>4.4.2.</vt:lpstr>
      <vt:lpstr>4.4.3.</vt:lpstr>
      <vt:lpstr>4.4.4.</vt:lpstr>
      <vt:lpstr>4.4.5.</vt:lpstr>
      <vt:lpstr>4.4.6.</vt:lpstr>
      <vt:lpstr>4.4.7.</vt:lpstr>
      <vt:lpstr>4.4.8.</vt:lpstr>
      <vt:lpstr>4.4.9.</vt:lpstr>
      <vt:lpstr>4.4.10.</vt:lpstr>
      <vt:lpstr>4.4.11.</vt:lpstr>
      <vt:lpstr>4.4.12.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2025-03-20T16:09:35Z</dcterms:created>
  <dcterms:modified xsi:type="dcterms:W3CDTF">2025-03-20T16:09:35Z</dcterms:modified>
</cp:coreProperties>
</file>