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B96160AF-C0C8-4016-B1F1-2DAC5FE8AA33}" xr6:coauthVersionLast="36" xr6:coauthVersionMax="36" xr10:uidLastSave="{00000000-0000-0000-0000-000000000000}"/>
  <bookViews>
    <workbookView xWindow="0" yWindow="0" windowWidth="28800" windowHeight="13425" xr2:uid="{2F388D5A-1AB3-4DB4-A5D3-4343B27241B9}"/>
  </bookViews>
  <sheets>
    <sheet name="Table of Contents" sheetId="8" r:id="rId1"/>
    <sheet name="4.8.1." sheetId="2" r:id="rId2"/>
    <sheet name="4.8.2." sheetId="3" r:id="rId3"/>
    <sheet name="4.8.3." sheetId="4" r:id="rId4"/>
    <sheet name="4.8.4." sheetId="5" r:id="rId5"/>
    <sheet name="4.8.5." sheetId="6" r:id="rId6"/>
    <sheet name="4.8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7" l="1"/>
  <c r="E6" i="7"/>
  <c r="D8" i="7"/>
  <c r="D13" i="7" s="1"/>
  <c r="E8" i="7"/>
  <c r="E13" i="7" s="1"/>
  <c r="D15" i="7"/>
  <c r="D21" i="7" s="1"/>
  <c r="E15" i="7"/>
  <c r="E21" i="7" s="1"/>
  <c r="H4" i="4"/>
  <c r="C18" i="4" s="1"/>
  <c r="B18" i="4"/>
  <c r="B35" i="4"/>
  <c r="C35" i="4"/>
  <c r="D35" i="4"/>
  <c r="E35" i="4"/>
  <c r="F35" i="4"/>
  <c r="G35" i="4"/>
  <c r="D7" i="2"/>
  <c r="D4" i="2" s="1"/>
  <c r="E7" i="2"/>
  <c r="E4" i="2" s="1"/>
  <c r="D16" i="2"/>
  <c r="E16" i="2"/>
  <c r="H35" i="4" l="1"/>
  <c r="F18" i="4"/>
  <c r="E18" i="4"/>
  <c r="D24" i="2"/>
  <c r="D27" i="2" s="1"/>
  <c r="D32" i="2"/>
  <c r="D30" i="2"/>
  <c r="E32" i="2"/>
  <c r="E33" i="2"/>
  <c r="E24" i="2"/>
  <c r="E27" i="2" s="1"/>
  <c r="E31" i="2"/>
  <c r="E29" i="2"/>
  <c r="E34" i="2" s="1"/>
  <c r="D33" i="2"/>
  <c r="D31" i="2"/>
  <c r="D29" i="2"/>
  <c r="D34" i="2" s="1"/>
  <c r="D18" i="4"/>
  <c r="E3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0E1A98A-C07D-4ED7-90E7-EB502E55B27C}">
      <text>
        <r>
          <rPr>
            <sz val="8"/>
            <color indexed="81"/>
            <rFont val="Tahoma"/>
            <family val="2"/>
            <charset val="238"/>
          </rPr>
          <t>Source: ”ENERGY CENTRE”.</t>
        </r>
      </text>
    </comment>
    <comment ref="A15" authorId="0" shapeId="0" xr:uid="{B42D4380-E17B-458E-B1D3-781E3106220A}">
      <text>
        <r>
          <rPr>
            <sz val="8"/>
            <color indexed="81"/>
            <rFont val="Tahoma"/>
            <family val="2"/>
            <charset val="238"/>
          </rPr>
          <t>Firewood and other primary fuels together.</t>
        </r>
      </text>
    </comment>
    <comment ref="A20" authorId="0" shapeId="0" xr:uid="{00A827E6-ACC2-42C4-A587-6EB489DC84C7}">
      <text>
        <r>
          <rPr>
            <sz val="8"/>
            <color indexed="81"/>
            <rFont val="Tahoma"/>
            <family val="2"/>
            <charset val="238"/>
          </rPr>
          <t>Including PB-gas and natural gasoline.</t>
        </r>
      </text>
    </comment>
    <comment ref="A23" authorId="0" shapeId="0" xr:uid="{6D68C50D-4D12-4DF9-A0C3-279DD16A5D9E}">
      <text>
        <r>
          <rPr>
            <sz val="8"/>
            <color indexed="81"/>
            <rFont val="Tahoma"/>
            <family val="2"/>
            <charset val="238"/>
          </rPr>
          <t>Firewood and other primary fuels together.</t>
        </r>
      </text>
    </comment>
    <comment ref="A33" authorId="0" shapeId="0" xr:uid="{13F1FC9F-BF71-4A54-B2E6-B7C53C781F67}">
      <text>
        <r>
          <rPr>
            <sz val="8"/>
            <color indexed="81"/>
            <rFont val="Tahoma"/>
            <family val="2"/>
            <charset val="238"/>
          </rPr>
          <t>Firewood and other primary fuels together.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8EE045-4D9D-4B38-973A-97BE3BF2F770}">
      <text>
        <r>
          <rPr>
            <sz val="8"/>
            <color indexed="81"/>
            <rFont val="Tahoma"/>
            <family val="2"/>
            <charset val="238"/>
          </rPr>
          <t>Production and import together, on basis of calorific value. Source: ”ENERGY CENTRE”.</t>
        </r>
      </text>
    </comment>
    <comment ref="A6" authorId="0" shapeId="0" xr:uid="{CD741FCC-0935-48FE-8D19-9E7AC668A882}">
      <text>
        <r>
          <rPr>
            <sz val="8"/>
            <color indexed="81"/>
            <rFont val="Tahoma"/>
            <family val="2"/>
            <charset val="238"/>
          </rPr>
          <t>Including PB gas and natural gasoline.</t>
        </r>
      </text>
    </comment>
    <comment ref="A10" authorId="0" shapeId="0" xr:uid="{326DAEBB-92B7-4E0F-80BB-0EEC6AF43D75}">
      <text>
        <r>
          <rPr>
            <sz val="8"/>
            <color indexed="81"/>
            <rFont val="Tahoma"/>
            <family val="2"/>
            <charset val="238"/>
          </rPr>
          <t>Firewood, charcoal hydroenergy,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6A2F167-1F3C-4CA7-A112-E3254FD7171E}">
      <text>
        <r>
          <rPr>
            <sz val="8"/>
            <color indexed="81"/>
            <rFont val="Tahoma"/>
            <family val="2"/>
            <charset val="238"/>
          </rPr>
          <t>Source: ”ENERGY CENTRE”.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BC0E1DF-76F2-4C16-B72A-9A6AD05EC65C}">
      <text>
        <r>
          <rPr>
            <sz val="8"/>
            <color indexed="81"/>
            <rFont val="Arial"/>
            <family val="2"/>
            <charset val="238"/>
          </rPr>
          <t xml:space="preserve">Source: „ENERGY CENTRE”.
</t>
        </r>
      </text>
    </comment>
    <comment ref="A11" authorId="0" shapeId="0" xr:uid="{CD2D3CF7-7A91-4453-8701-30DD9AD48F63}">
      <text>
        <r>
          <rPr>
            <sz val="8"/>
            <color indexed="81"/>
            <rFont val="Tahoma"/>
            <family val="2"/>
            <charset val="238"/>
          </rPr>
          <t>Including self-consumption of power stations, as well as network losses.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9EDB5A1-1658-44B4-B6CD-528B68CA3CE4}">
      <text>
        <r>
          <rPr>
            <sz val="8"/>
            <color indexed="81"/>
            <rFont val="Arial"/>
            <family val="2"/>
            <charset val="238"/>
          </rPr>
          <t>Source: „ENERGY CENTRE”.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BC9F897-6CE2-4E21-9644-DF00F284A253}">
      <text>
        <r>
          <rPr>
            <sz val="8"/>
            <color indexed="81"/>
            <rFont val="Arial Hu"/>
            <family val="2"/>
            <charset val="238"/>
          </rPr>
          <t xml:space="preserve">Source: „ENERGY CENTRE”.
</t>
        </r>
      </text>
    </comment>
    <comment ref="A19" authorId="0" shapeId="0" xr:uid="{FD8B905C-D352-4994-98D2-4556E0ADB702}">
      <text>
        <r>
          <rPr>
            <sz val="8"/>
            <color indexed="81"/>
            <rFont val="Tahoma"/>
            <family val="2"/>
            <charset val="238"/>
          </rPr>
          <t>Excluding self-consumption of power stations, as well as network and transformer losses.</t>
        </r>
      </text>
    </comment>
  </commentList>
</comments>
</file>

<file path=xl/sharedStrings.xml><?xml version="1.0" encoding="utf-8"?>
<sst xmlns="http://schemas.openxmlformats.org/spreadsheetml/2006/main" count="201" uniqueCount="124">
  <si>
    <t>Total</t>
  </si>
  <si>
    <t>Firewood</t>
  </si>
  <si>
    <t>Electricity generated by hydroelectric power station</t>
  </si>
  <si>
    <t>Electricity generated by nuclear power station</t>
  </si>
  <si>
    <t>Hydrocarbons</t>
  </si>
  <si>
    <t>Coal</t>
  </si>
  <si>
    <t>Percentage distribution of the production of primary fuels</t>
  </si>
  <si>
    <t>Energy consumption</t>
  </si>
  <si>
    <t>Change in stocks (–)</t>
  </si>
  <si>
    <t>Exports</t>
  </si>
  <si>
    <t>Sources, total</t>
  </si>
  <si>
    <t>-</t>
  </si>
  <si>
    <t>Firewood and other Biomass</t>
  </si>
  <si>
    <t>Electricity</t>
  </si>
  <si>
    <t>Natural gas</t>
  </si>
  <si>
    <t>Crude oil products</t>
  </si>
  <si>
    <t>Crude oil</t>
  </si>
  <si>
    <t>Of which:</t>
  </si>
  <si>
    <t>Imports</t>
  </si>
  <si>
    <t>natural gasoline</t>
  </si>
  <si>
    <t>natural gas</t>
  </si>
  <si>
    <t>PB gas from mining</t>
  </si>
  <si>
    <t>crude oil</t>
  </si>
  <si>
    <t>within it:</t>
  </si>
  <si>
    <t>Production</t>
  </si>
  <si>
    <t>Terajoule</t>
  </si>
  <si>
    <t>Denomination</t>
  </si>
  <si>
    <t>4.8.1. Balance of energy</t>
  </si>
  <si>
    <t>Of which: ratio of imports, per cent</t>
  </si>
  <si>
    <t>Other fuels</t>
  </si>
  <si>
    <t>Imported electricity</t>
  </si>
  <si>
    <t>crude oil and crude oil products</t>
  </si>
  <si>
    <t>All kinds of coal</t>
  </si>
  <si>
    <t>4.8.2. Structure of energy sources  [%]</t>
  </si>
  <si>
    <t>Previous year = 100.0</t>
  </si>
  <si>
    <t>1990 = 100,0</t>
  </si>
  <si>
    <t>Percentage distribution</t>
  </si>
  <si>
    <t>Petajoule</t>
  </si>
  <si>
    <t>Communal and other non-material branches</t>
  </si>
  <si>
    <t>Households</t>
  </si>
  <si>
    <t>Transport, storage and communication</t>
  </si>
  <si>
    <t>Agriculture, hunting and forestry, fishing</t>
  </si>
  <si>
    <t>Construction</t>
  </si>
  <si>
    <t>Mining, manufacturing, electricity</t>
  </si>
  <si>
    <t>Year</t>
  </si>
  <si>
    <t>4.8.3. Energy consumption</t>
  </si>
  <si>
    <t>Fuel oil (heavy)</t>
  </si>
  <si>
    <t>Gas- and heating oil (light)</t>
  </si>
  <si>
    <t>Petroleum</t>
  </si>
  <si>
    <t>Petrol</t>
  </si>
  <si>
    <t>Propane-butane gas mixture</t>
  </si>
  <si>
    <t>Hard coal coke</t>
  </si>
  <si>
    <t>Electricity, million kWh</t>
  </si>
  <si>
    <t>Coal- and semi-coke briquettes</t>
  </si>
  <si>
    <t>Natural gas, million m³</t>
  </si>
  <si>
    <t>Hard coal, anthracite</t>
  </si>
  <si>
    <t>Brown coal</t>
  </si>
  <si>
    <t>Lignite</t>
  </si>
  <si>
    <t>households</t>
  </si>
  <si>
    <t>transport, storage and communication</t>
  </si>
  <si>
    <t>agriculture, hunting and forestry, fishing</t>
  </si>
  <si>
    <t>construction</t>
  </si>
  <si>
    <t>mining, manufacturing, electricity</t>
  </si>
  <si>
    <t>Of which</t>
  </si>
  <si>
    <t>4.8.4. Consumption of principal fuels, 2006 [thousand tons]</t>
  </si>
  <si>
    <t>Electricity, gas and water supply</t>
  </si>
  <si>
    <t>E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</si>
  <si>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</si>
  <si>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</si>
  <si>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</si>
  <si>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</si>
  <si>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</si>
  <si>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</si>
  <si>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</si>
  <si>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</si>
  <si>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metal products</t>
  </si>
  <si>
    <t>DJ</t>
  </si>
  <si>
    <t>Manufacture of other non-metallic mineral products</t>
  </si>
  <si>
    <t>DI</t>
  </si>
  <si>
    <t>Manufacture of rubber and plastic products</t>
  </si>
  <si>
    <t>DH</t>
  </si>
  <si>
    <t>Manufacture of chemicals, chemical products and man-made fibres</t>
  </si>
  <si>
    <t>DG</t>
  </si>
  <si>
    <t>Manufacture of coke, refined petroleum products and nuclear fuel</t>
  </si>
  <si>
    <t>DF</t>
  </si>
  <si>
    <t>Manufacture of pulp, paper and paper products; publishing and printing</t>
  </si>
  <si>
    <t>Manufacture of wood and wood products</t>
  </si>
  <si>
    <t>DD</t>
  </si>
  <si>
    <t>Manufacture of leather and leather products</t>
  </si>
  <si>
    <t>DC</t>
  </si>
  <si>
    <t>Manufacture of textiles and textile products</t>
  </si>
  <si>
    <t>DB</t>
  </si>
  <si>
    <t>Manufacture of food products; beverages and tobacco</t>
  </si>
  <si>
    <t>DA</t>
  </si>
  <si>
    <t>Manufacturing</t>
  </si>
  <si>
    <t>D</t>
  </si>
  <si>
    <t>Mining and quarrying</t>
  </si>
  <si>
    <t>C</t>
  </si>
  <si>
    <t xml:space="preserve">
natural gas</t>
  </si>
  <si>
    <t>fuel oil (heavy)</t>
  </si>
  <si>
    <t>gas- and heating oil (light)</t>
  </si>
  <si>
    <t xml:space="preserve">
petrol</t>
  </si>
  <si>
    <t xml:space="preserve">
coke</t>
  </si>
  <si>
    <t>coal and briquett</t>
  </si>
  <si>
    <t>Year, branch</t>
  </si>
  <si>
    <t>Code</t>
  </si>
  <si>
    <t>4.8.5. Final consumption of fuel in the industry [terajoule]</t>
  </si>
  <si>
    <t>Domestic consumption</t>
  </si>
  <si>
    <t>Network and transformer losses</t>
  </si>
  <si>
    <t>in other power stations</t>
  </si>
  <si>
    <t>in public power stations</t>
  </si>
  <si>
    <t>Self-consumption of power stations</t>
  </si>
  <si>
    <t>Consumption</t>
  </si>
  <si>
    <t>in nuclear power stations</t>
  </si>
  <si>
    <t>in thermal power stations</t>
  </si>
  <si>
    <t>Electricity generated by domestic power stations, total</t>
  </si>
  <si>
    <t>Electricity generated by other power stations</t>
  </si>
  <si>
    <t>Electricity generated in the industry, total</t>
  </si>
  <si>
    <t>Electricity generated by other industrial power stations</t>
  </si>
  <si>
    <t>Electricity generated by public power stations</t>
  </si>
  <si>
    <t>Sources</t>
  </si>
  <si>
    <t>4.8.6. Balance of electricity [million KWh]</t>
  </si>
  <si>
    <t>4.8.2. Structure of energy sources [%]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</si>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</sst>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2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Arial Hu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Alignment="1"/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Fill="1" applyBorder="1"/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/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165" fontId="1" fillId="0" borderId="0" xfId="0" applyNumberFormat="1" applyFont="1" applyAlignment="1"/>
    <xf numFmtId="165" fontId="2" fillId="0" borderId="0" xfId="0" applyNumberFormat="1" applyFont="1" applyAlignment="1"/>
    <xf numFmtId="165" fontId="1" fillId="0" borderId="0" xfId="0" applyNumberFormat="1" applyFont="1" applyFill="1" applyAlignment="1"/>
    <xf numFmtId="165" fontId="1" fillId="0" borderId="0" xfId="0" applyNumberFormat="1" applyFont="1" applyFill="1" applyAlignment="1">
      <alignment vertical="top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top" wrapText="1" indent="1"/>
    </xf>
    <xf numFmtId="0" fontId="2" fillId="0" borderId="4" xfId="0" applyFont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164" fontId="1" fillId="0" borderId="0" xfId="0" applyNumberFormat="1" applyFont="1" applyFill="1" applyAlignme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wrapText="1"/>
    </xf>
    <xf numFmtId="3" fontId="1" fillId="0" borderId="0" xfId="0" quotePrefix="1" applyNumberFormat="1" applyFont="1" applyAlignment="1">
      <alignment horizontal="right" vertical="top"/>
    </xf>
    <xf numFmtId="3" fontId="1" fillId="0" borderId="0" xfId="0" applyNumberFormat="1" applyFont="1" applyAlignment="1"/>
    <xf numFmtId="0" fontId="1" fillId="0" borderId="11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wrapText="1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C11F5-E00D-4811-B53C-6C154CFBE2FC}">
  <sheetPr codeName="Munka7"/>
  <dimension ref="A1:A7"/>
  <sheetViews>
    <sheetView tabSelected="1" zoomScaleNormal="100" workbookViewId="0"/>
  </sheetViews>
  <sheetFormatPr defaultRowHeight="12.75"/>
  <cols>
    <col min="1" max="1" width="51" style="65" bestFit="1" customWidth="1"/>
    <col min="2" max="16384" width="9.140625" style="65"/>
  </cols>
  <sheetData>
    <row r="1" spans="1:1">
      <c r="A1" s="64" t="s">
        <v>123</v>
      </c>
    </row>
    <row r="2" spans="1:1">
      <c r="A2" s="66" t="s">
        <v>27</v>
      </c>
    </row>
    <row r="3" spans="1:1">
      <c r="A3" s="66" t="s">
        <v>122</v>
      </c>
    </row>
    <row r="4" spans="1:1">
      <c r="A4" s="66" t="s">
        <v>45</v>
      </c>
    </row>
    <row r="5" spans="1:1">
      <c r="A5" s="66" t="s">
        <v>64</v>
      </c>
    </row>
    <row r="6" spans="1:1">
      <c r="A6" s="66" t="s">
        <v>106</v>
      </c>
    </row>
    <row r="7" spans="1:1">
      <c r="A7" s="66" t="s">
        <v>121</v>
      </c>
    </row>
  </sheetData>
  <hyperlinks>
    <hyperlink ref="A2" location="4.8.1.!A1" display="4.8.1. Balance of energy" xr:uid="{51CF6F82-F2CD-4DCF-9EA6-FFB46FEC378C}"/>
    <hyperlink ref="A3" location="4.8.2.!A1" display="4.8.2. Structure of energy sources [%]" xr:uid="{02A93D73-CF90-40B8-9CC8-57458F2CFDC0}"/>
    <hyperlink ref="A4" location="4.8.3.!A1" display="4.8.3. Energy consumption" xr:uid="{FCCE91D9-923C-41E7-B4EA-34C9E052BEE6}"/>
    <hyperlink ref="A5" location="4.8.4.!A1" display="4.8.4. Consumption of principal fuels, 2006 [thousand tons]" xr:uid="{2B87F60D-14BC-4B3F-AB2C-250B46446F5C}"/>
    <hyperlink ref="A6" location="4.8.5.!A1" display="4.8.5. Final consumption of fuel in the industry [terajoule]" xr:uid="{F879AADD-11D9-4275-BBFA-D47D6937878F}"/>
    <hyperlink ref="A7" location="4.8.6.!A1" display="4.8.6. Balance of electricity [million KWh]" xr:uid="{451468EC-F9DC-405A-8187-D561F0B615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503A-49C1-4DAB-8D9F-4D9537882CC6}">
  <sheetPr codeName="Munka1"/>
  <dimension ref="A1:E34"/>
  <sheetViews>
    <sheetView zoomScaleNormal="100" workbookViewId="0"/>
  </sheetViews>
  <sheetFormatPr defaultRowHeight="11.25"/>
  <cols>
    <col min="1" max="1" width="26.7109375" style="2" customWidth="1"/>
    <col min="2" max="5" width="9.7109375" style="2" customWidth="1"/>
    <col min="6" max="16384" width="9.140625" style="1"/>
  </cols>
  <sheetData>
    <row r="1" spans="1:5" ht="12" thickBot="1">
      <c r="A1" s="28" t="s">
        <v>27</v>
      </c>
      <c r="B1" s="28"/>
      <c r="C1" s="28"/>
      <c r="D1" s="28"/>
      <c r="E1" s="28"/>
    </row>
    <row r="2" spans="1:5">
      <c r="A2" s="27" t="s">
        <v>26</v>
      </c>
      <c r="B2" s="26">
        <v>2000</v>
      </c>
      <c r="C2" s="25">
        <v>2004</v>
      </c>
      <c r="D2" s="25">
        <v>2005</v>
      </c>
      <c r="E2" s="25">
        <v>2006</v>
      </c>
    </row>
    <row r="3" spans="1:5">
      <c r="A3" s="67" t="s">
        <v>25</v>
      </c>
      <c r="B3" s="67"/>
      <c r="C3" s="67"/>
      <c r="D3" s="67"/>
      <c r="E3" s="67"/>
    </row>
    <row r="4" spans="1:5" s="3" customFormat="1">
      <c r="A4" s="3" t="s">
        <v>24</v>
      </c>
      <c r="B4" s="14">
        <v>485227</v>
      </c>
      <c r="C4" s="14">
        <v>424952</v>
      </c>
      <c r="D4" s="14">
        <f>D6+D7+D13+D14+D15</f>
        <v>427983.93569999997</v>
      </c>
      <c r="E4" s="14">
        <f>E6+E7+E13+E14+E15</f>
        <v>428794.9</v>
      </c>
    </row>
    <row r="5" spans="1:5">
      <c r="A5" s="2" t="s">
        <v>17</v>
      </c>
      <c r="B5" s="14"/>
      <c r="C5" s="14"/>
      <c r="D5" s="17"/>
      <c r="E5" s="17"/>
    </row>
    <row r="6" spans="1:5">
      <c r="A6" s="24" t="s">
        <v>5</v>
      </c>
      <c r="B6" s="20">
        <v>121120</v>
      </c>
      <c r="C6" s="20">
        <v>91360</v>
      </c>
      <c r="D6" s="20">
        <v>73185</v>
      </c>
      <c r="E6" s="20">
        <v>73554</v>
      </c>
    </row>
    <row r="7" spans="1:5">
      <c r="A7" s="24" t="s">
        <v>4</v>
      </c>
      <c r="B7" s="20">
        <v>173443</v>
      </c>
      <c r="C7" s="20">
        <v>163278</v>
      </c>
      <c r="D7" s="20">
        <f>D9+D10+D11+D12</f>
        <v>157155.93569999997</v>
      </c>
      <c r="E7" s="20">
        <f>E9+E10+E11+E12</f>
        <v>156516</v>
      </c>
    </row>
    <row r="8" spans="1:5">
      <c r="A8" s="23" t="s">
        <v>23</v>
      </c>
      <c r="B8" s="20"/>
      <c r="C8" s="20"/>
      <c r="D8" s="20"/>
      <c r="E8" s="20"/>
    </row>
    <row r="9" spans="1:5">
      <c r="A9" s="22" t="s">
        <v>22</v>
      </c>
      <c r="B9" s="20">
        <v>47485</v>
      </c>
      <c r="C9" s="20">
        <v>45012</v>
      </c>
      <c r="D9" s="20">
        <v>39607.255599999997</v>
      </c>
      <c r="E9" s="20">
        <v>37050</v>
      </c>
    </row>
    <row r="10" spans="1:5">
      <c r="A10" s="22" t="s">
        <v>21</v>
      </c>
      <c r="B10" s="20">
        <v>10152</v>
      </c>
      <c r="C10" s="20">
        <v>10105</v>
      </c>
      <c r="D10" s="20">
        <v>10216.7441</v>
      </c>
      <c r="E10" s="20">
        <v>10332</v>
      </c>
    </row>
    <row r="11" spans="1:5">
      <c r="A11" s="22" t="s">
        <v>20</v>
      </c>
      <c r="B11" s="20">
        <v>103629</v>
      </c>
      <c r="C11" s="20">
        <v>99090</v>
      </c>
      <c r="D11" s="20">
        <v>97580</v>
      </c>
      <c r="E11" s="20">
        <v>99734</v>
      </c>
    </row>
    <row r="12" spans="1:5">
      <c r="A12" s="22" t="s">
        <v>19</v>
      </c>
      <c r="B12" s="20">
        <v>12177</v>
      </c>
      <c r="C12" s="20">
        <v>9071</v>
      </c>
      <c r="D12" s="20">
        <v>9751.9359999999997</v>
      </c>
      <c r="E12" s="21">
        <v>9400</v>
      </c>
    </row>
    <row r="13" spans="1:5" ht="22.5">
      <c r="A13" s="8" t="s">
        <v>3</v>
      </c>
      <c r="B13" s="20">
        <v>154562</v>
      </c>
      <c r="C13" s="20">
        <v>129874</v>
      </c>
      <c r="D13" s="20">
        <v>150791</v>
      </c>
      <c r="E13" s="20">
        <v>146724.9</v>
      </c>
    </row>
    <row r="14" spans="1:5" ht="22.5">
      <c r="A14" s="8" t="s">
        <v>2</v>
      </c>
      <c r="B14" s="19">
        <v>641</v>
      </c>
      <c r="C14" s="19">
        <v>756</v>
      </c>
      <c r="D14" s="19">
        <v>752</v>
      </c>
      <c r="E14" s="19">
        <v>670</v>
      </c>
    </row>
    <row r="15" spans="1:5">
      <c r="A15" s="3" t="s">
        <v>1</v>
      </c>
      <c r="B15" s="14">
        <v>35461</v>
      </c>
      <c r="C15" s="14">
        <v>39684</v>
      </c>
      <c r="D15" s="17">
        <v>46100</v>
      </c>
      <c r="E15" s="17">
        <v>51330</v>
      </c>
    </row>
    <row r="16" spans="1:5">
      <c r="A16" s="3" t="s">
        <v>18</v>
      </c>
      <c r="B16" s="14">
        <v>665410</v>
      </c>
      <c r="C16" s="14">
        <v>784711</v>
      </c>
      <c r="D16" s="17">
        <f>D18+D19+D20+D21+D22</f>
        <v>873571.06779999984</v>
      </c>
      <c r="E16" s="17">
        <f>E18+E19+E20+E21+E22+E23</f>
        <v>887859.99175299995</v>
      </c>
    </row>
    <row r="17" spans="1:5">
      <c r="A17" s="3" t="s">
        <v>17</v>
      </c>
      <c r="B17" s="14"/>
      <c r="C17" s="14"/>
      <c r="D17" s="17"/>
      <c r="E17" s="17"/>
    </row>
    <row r="18" spans="1:5">
      <c r="A18" s="3" t="s">
        <v>5</v>
      </c>
      <c r="B18" s="14">
        <v>53719</v>
      </c>
      <c r="C18" s="14">
        <v>51247</v>
      </c>
      <c r="D18" s="17">
        <v>61318</v>
      </c>
      <c r="E18" s="17">
        <v>65609</v>
      </c>
    </row>
    <row r="19" spans="1:5">
      <c r="A19" s="3" t="s">
        <v>16</v>
      </c>
      <c r="B19" s="14">
        <v>242440</v>
      </c>
      <c r="C19" s="14">
        <v>229190</v>
      </c>
      <c r="D19" s="17">
        <v>269633.86779999995</v>
      </c>
      <c r="E19" s="17">
        <v>289043.23799999995</v>
      </c>
    </row>
    <row r="20" spans="1:5" s="18" customFormat="1">
      <c r="A20" s="3" t="s">
        <v>15</v>
      </c>
      <c r="B20" s="14">
        <v>49254</v>
      </c>
      <c r="C20" s="14">
        <v>88919</v>
      </c>
      <c r="D20" s="17">
        <v>109582</v>
      </c>
      <c r="E20" s="16">
        <v>103194</v>
      </c>
    </row>
    <row r="21" spans="1:5">
      <c r="A21" s="3" t="s">
        <v>14</v>
      </c>
      <c r="B21" s="14">
        <v>307613</v>
      </c>
      <c r="C21" s="14">
        <v>388456</v>
      </c>
      <c r="D21" s="17">
        <v>410620</v>
      </c>
      <c r="E21" s="16">
        <v>399080</v>
      </c>
    </row>
    <row r="22" spans="1:5">
      <c r="A22" s="3" t="s">
        <v>13</v>
      </c>
      <c r="B22" s="14">
        <v>12384</v>
      </c>
      <c r="C22" s="14">
        <v>26899</v>
      </c>
      <c r="D22" s="17">
        <v>22417.200000000001</v>
      </c>
      <c r="E22" s="16">
        <v>25948.799999999999</v>
      </c>
    </row>
    <row r="23" spans="1:5">
      <c r="A23" s="3" t="s">
        <v>12</v>
      </c>
      <c r="B23" s="14" t="s">
        <v>11</v>
      </c>
      <c r="C23" s="14" t="s">
        <v>11</v>
      </c>
      <c r="D23" s="14" t="s">
        <v>11</v>
      </c>
      <c r="E23" s="16">
        <v>4984.9537529999998</v>
      </c>
    </row>
    <row r="24" spans="1:5" s="3" customFormat="1">
      <c r="A24" s="5" t="s">
        <v>10</v>
      </c>
      <c r="B24" s="12">
        <v>1150637</v>
      </c>
      <c r="C24" s="12">
        <v>1209663</v>
      </c>
      <c r="D24" s="12">
        <f>D4+D16</f>
        <v>1301555.0034999999</v>
      </c>
      <c r="E24" s="11">
        <f>E4+E16</f>
        <v>1316654.891753</v>
      </c>
    </row>
    <row r="25" spans="1:5" s="3" customFormat="1">
      <c r="A25" s="3" t="s">
        <v>9</v>
      </c>
      <c r="B25" s="14">
        <v>82830</v>
      </c>
      <c r="C25" s="14">
        <v>120481</v>
      </c>
      <c r="D25" s="14">
        <v>140812</v>
      </c>
      <c r="E25" s="15">
        <v>162327</v>
      </c>
    </row>
    <row r="26" spans="1:5" s="3" customFormat="1">
      <c r="A26" s="3" t="s">
        <v>8</v>
      </c>
      <c r="B26" s="14">
        <v>12719</v>
      </c>
      <c r="C26" s="14">
        <v>1101</v>
      </c>
      <c r="D26" s="14">
        <v>7504</v>
      </c>
      <c r="E26" s="13">
        <v>2294</v>
      </c>
    </row>
    <row r="27" spans="1:5" s="3" customFormat="1">
      <c r="A27" s="5" t="s">
        <v>7</v>
      </c>
      <c r="B27" s="12">
        <v>1055088</v>
      </c>
      <c r="C27" s="12">
        <v>1088081</v>
      </c>
      <c r="D27" s="12">
        <f>D24-D25-D26</f>
        <v>1153239.0034999999</v>
      </c>
      <c r="E27" s="11">
        <f>E24-E25-E26</f>
        <v>1152033.891753</v>
      </c>
    </row>
    <row r="28" spans="1:5">
      <c r="A28" s="68" t="s">
        <v>6</v>
      </c>
      <c r="B28" s="68"/>
      <c r="C28" s="68"/>
      <c r="D28" s="68"/>
      <c r="E28" s="68"/>
    </row>
    <row r="29" spans="1:5">
      <c r="A29" s="3" t="s">
        <v>5</v>
      </c>
      <c r="B29" s="9">
        <v>24.961512858929943</v>
      </c>
      <c r="C29" s="9">
        <v>21.498898699147198</v>
      </c>
      <c r="D29" s="6">
        <f>D6/D4*100</f>
        <v>17.099940884533531</v>
      </c>
      <c r="E29" s="10">
        <f>E6/E4*100</f>
        <v>17.153655512227406</v>
      </c>
    </row>
    <row r="30" spans="1:5">
      <c r="A30" s="3" t="s">
        <v>4</v>
      </c>
      <c r="B30" s="9">
        <v>35.744713299136279</v>
      </c>
      <c r="C30" s="9">
        <v>38.422692445264403</v>
      </c>
      <c r="D30" s="6">
        <f>D7/D4*100</f>
        <v>36.720054794336988</v>
      </c>
      <c r="E30" s="6">
        <f>E7/E4*100</f>
        <v>36.50136697054932</v>
      </c>
    </row>
    <row r="31" spans="1:5" ht="22.5">
      <c r="A31" s="8" t="s">
        <v>3</v>
      </c>
      <c r="B31" s="7">
        <v>31.853544835716068</v>
      </c>
      <c r="C31" s="7">
        <v>30.562039948041193</v>
      </c>
      <c r="D31" s="7">
        <f>D13/D4*100</f>
        <v>35.232864465665038</v>
      </c>
      <c r="E31" s="7">
        <f>E13/E4*100</f>
        <v>34.217967611088653</v>
      </c>
    </row>
    <row r="32" spans="1:5" ht="22.5">
      <c r="A32" s="8" t="s">
        <v>2</v>
      </c>
      <c r="B32" s="7">
        <v>0.13210311874648362</v>
      </c>
      <c r="C32" s="7">
        <v>0.17911890557400975</v>
      </c>
      <c r="D32" s="7">
        <f>D14/D4*100</f>
        <v>0.1757075294823969</v>
      </c>
      <c r="E32" s="7">
        <f>E14/E4*100</f>
        <v>0.15625185840596517</v>
      </c>
    </row>
    <row r="33" spans="1:5">
      <c r="A33" s="3" t="s">
        <v>1</v>
      </c>
      <c r="B33" s="6">
        <v>7.308125887471224</v>
      </c>
      <c r="C33" s="6">
        <v>9.3000000000000007</v>
      </c>
      <c r="D33" s="6">
        <f>D15/D4*100</f>
        <v>10.771432325982042</v>
      </c>
      <c r="E33" s="6">
        <f>E15/E4*100</f>
        <v>11.970758047728646</v>
      </c>
    </row>
    <row r="34" spans="1:5" s="3" customFormat="1">
      <c r="A34" s="5" t="s">
        <v>0</v>
      </c>
      <c r="B34" s="4">
        <v>100</v>
      </c>
      <c r="C34" s="4">
        <v>100</v>
      </c>
      <c r="D34" s="4">
        <f>D29+D30+D31+D32+D33</f>
        <v>100</v>
      </c>
      <c r="E34" s="4">
        <f>E29+E30+E31+E32+E33</f>
        <v>100</v>
      </c>
    </row>
  </sheetData>
  <mergeCells count="2">
    <mergeCell ref="A3:E3"/>
    <mergeCell ref="A28:E28"/>
  </mergeCells>
  <pageMargins left="0.74803149606299213" right="0.27" top="0.62992125984251968" bottom="0.86614173228346458" header="0.51181102362204722" footer="0.62992125984251968"/>
  <pageSetup paperSize="9" orientation="portrait" horizont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E1A2F-BF6C-4B00-BC2E-C34768957A2E}">
  <sheetPr codeName="Munka2"/>
  <dimension ref="A1:E12"/>
  <sheetViews>
    <sheetView zoomScaleNormal="100" workbookViewId="0"/>
  </sheetViews>
  <sheetFormatPr defaultRowHeight="11.25"/>
  <cols>
    <col min="1" max="1" width="26.7109375" style="2" customWidth="1"/>
    <col min="2" max="5" width="9.7109375" style="2" customWidth="1"/>
    <col min="6" max="16384" width="9.140625" style="1"/>
  </cols>
  <sheetData>
    <row r="1" spans="1:5" ht="12" thickBot="1">
      <c r="A1" s="39" t="s">
        <v>33</v>
      </c>
      <c r="B1" s="39"/>
      <c r="C1" s="39"/>
      <c r="D1" s="39"/>
      <c r="E1" s="39"/>
    </row>
    <row r="2" spans="1:5">
      <c r="A2" s="27" t="s">
        <v>26</v>
      </c>
      <c r="B2" s="26">
        <v>2000</v>
      </c>
      <c r="C2" s="25">
        <v>2004</v>
      </c>
      <c r="D2" s="25">
        <v>2005</v>
      </c>
      <c r="E2" s="25">
        <v>2006</v>
      </c>
    </row>
    <row r="3" spans="1:5">
      <c r="A3" s="3" t="s">
        <v>32</v>
      </c>
      <c r="B3" s="29">
        <v>15.194974609716184</v>
      </c>
      <c r="C3" s="29">
        <v>11.8</v>
      </c>
      <c r="D3" s="29">
        <v>10.334023505599777</v>
      </c>
      <c r="E3" s="31">
        <v>10.569436294329018</v>
      </c>
    </row>
    <row r="4" spans="1:5">
      <c r="A4" s="2" t="s">
        <v>4</v>
      </c>
      <c r="B4" s="36">
        <v>67.158452231242336</v>
      </c>
      <c r="C4" s="36">
        <v>71.819422721927651</v>
      </c>
      <c r="D4" s="36">
        <v>72.8</v>
      </c>
      <c r="E4" s="35">
        <v>71.987978318149175</v>
      </c>
    </row>
    <row r="5" spans="1:5">
      <c r="A5" s="2" t="s">
        <v>17</v>
      </c>
      <c r="B5" s="36"/>
      <c r="C5" s="36"/>
      <c r="D5" s="36"/>
      <c r="E5" s="35"/>
    </row>
    <row r="6" spans="1:5">
      <c r="A6" s="38" t="s">
        <v>31</v>
      </c>
      <c r="B6" s="33">
        <v>31.41807537911609</v>
      </c>
      <c r="C6" s="33">
        <v>31.661643996928348</v>
      </c>
      <c r="D6" s="33">
        <v>33.712889760328906</v>
      </c>
      <c r="E6" s="32">
        <v>34.103031919182243</v>
      </c>
    </row>
    <row r="7" spans="1:5">
      <c r="A7" s="37" t="s">
        <v>20</v>
      </c>
      <c r="B7" s="36">
        <v>35.740376852126253</v>
      </c>
      <c r="C7" s="36">
        <v>40.157778724999297</v>
      </c>
      <c r="D7" s="36">
        <v>39.045603038934502</v>
      </c>
      <c r="E7" s="35">
        <v>37.884946398966925</v>
      </c>
    </row>
    <row r="8" spans="1:5" ht="22.5">
      <c r="A8" s="34" t="s">
        <v>3</v>
      </c>
      <c r="B8" s="33">
        <v>13.432733346833103</v>
      </c>
      <c r="C8" s="33">
        <v>10.770185078607406</v>
      </c>
      <c r="D8" s="33">
        <v>11.585449680920842</v>
      </c>
      <c r="E8" s="32">
        <v>11.143762949503786</v>
      </c>
    </row>
    <row r="9" spans="1:5">
      <c r="A9" s="3" t="s">
        <v>30</v>
      </c>
      <c r="B9" s="29">
        <v>1.076273403340932</v>
      </c>
      <c r="C9" s="29">
        <v>2.230679030671733</v>
      </c>
      <c r="D9" s="29">
        <v>1.7223398119724569</v>
      </c>
      <c r="E9" s="31">
        <v>1.9708125616312151</v>
      </c>
    </row>
    <row r="10" spans="1:5">
      <c r="A10" s="3" t="s">
        <v>29</v>
      </c>
      <c r="B10" s="29">
        <v>3.0818581359716402</v>
      </c>
      <c r="C10" s="29">
        <v>3.4</v>
      </c>
      <c r="D10" s="29">
        <v>3.6</v>
      </c>
      <c r="E10" s="31">
        <v>4.3280098763868171</v>
      </c>
    </row>
    <row r="11" spans="1:5" s="3" customFormat="1">
      <c r="A11" s="5" t="s">
        <v>0</v>
      </c>
      <c r="B11" s="30">
        <v>100</v>
      </c>
      <c r="C11" s="30">
        <v>100</v>
      </c>
      <c r="D11" s="30">
        <v>100.04181299849307</v>
      </c>
      <c r="E11" s="30">
        <v>100</v>
      </c>
    </row>
    <row r="12" spans="1:5" s="3" customFormat="1">
      <c r="A12" s="3" t="s">
        <v>28</v>
      </c>
      <c r="B12" s="29">
        <v>57.829706501702972</v>
      </c>
      <c r="C12" s="29">
        <v>64.998930229395299</v>
      </c>
      <c r="D12" s="29">
        <v>67.117491419946745</v>
      </c>
      <c r="E12" s="29">
        <v>67.433007488461868</v>
      </c>
    </row>
  </sheetData>
  <pageMargins left="0.74803149606299213" right="0.27" top="0.62992125984251968" bottom="0.86614173228346458" header="0.51181102362204722" footer="0.62992125984251968"/>
  <pageSetup paperSize="9" orientation="portrait" horizont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1BADF-CF23-4109-A82E-93782886C197}">
  <sheetPr codeName="Munka3"/>
  <dimension ref="A1:H52"/>
  <sheetViews>
    <sheetView zoomScaleNormal="100" workbookViewId="0"/>
  </sheetViews>
  <sheetFormatPr defaultRowHeight="11.25"/>
  <cols>
    <col min="1" max="1" width="8.140625" style="2" customWidth="1"/>
    <col min="2" max="3" width="11.28515625" style="2" customWidth="1"/>
    <col min="4" max="4" width="11.5703125" style="2" customWidth="1"/>
    <col min="5" max="5" width="11.85546875" style="2" customWidth="1"/>
    <col min="6" max="8" width="11.28515625" style="2" customWidth="1"/>
    <col min="9" max="16384" width="9.140625" style="1"/>
  </cols>
  <sheetData>
    <row r="1" spans="1:8" ht="12" thickBot="1">
      <c r="A1" s="28" t="s">
        <v>45</v>
      </c>
      <c r="B1" s="28"/>
      <c r="C1" s="28"/>
      <c r="D1" s="28"/>
      <c r="E1" s="28"/>
      <c r="F1" s="28"/>
      <c r="G1" s="28"/>
      <c r="H1" s="28"/>
    </row>
    <row r="2" spans="1:8" ht="45">
      <c r="A2" s="47" t="s">
        <v>44</v>
      </c>
      <c r="B2" s="46" t="s">
        <v>43</v>
      </c>
      <c r="C2" s="46" t="s">
        <v>42</v>
      </c>
      <c r="D2" s="46" t="s">
        <v>41</v>
      </c>
      <c r="E2" s="46" t="s">
        <v>40</v>
      </c>
      <c r="F2" s="46" t="s">
        <v>39</v>
      </c>
      <c r="G2" s="46" t="s">
        <v>38</v>
      </c>
      <c r="H2" s="45" t="s">
        <v>0</v>
      </c>
    </row>
    <row r="3" spans="1:8">
      <c r="A3" s="67" t="s">
        <v>37</v>
      </c>
      <c r="B3" s="67"/>
      <c r="C3" s="67"/>
      <c r="D3" s="67"/>
      <c r="E3" s="67"/>
      <c r="F3" s="67"/>
      <c r="G3" s="67"/>
      <c r="H3" s="67"/>
    </row>
    <row r="4" spans="1:8" s="3" customFormat="1">
      <c r="A4" s="44">
        <v>2006</v>
      </c>
      <c r="B4" s="29">
        <v>421.3</v>
      </c>
      <c r="C4" s="29">
        <v>10.7</v>
      </c>
      <c r="D4" s="29">
        <v>35.9</v>
      </c>
      <c r="E4" s="29">
        <v>50.3</v>
      </c>
      <c r="F4" s="31">
        <v>415.8</v>
      </c>
      <c r="G4" s="31">
        <v>218</v>
      </c>
      <c r="H4" s="31">
        <f>SUM(B4:G4)</f>
        <v>1152</v>
      </c>
    </row>
    <row r="5" spans="1:8">
      <c r="A5" s="69" t="s">
        <v>36</v>
      </c>
      <c r="B5" s="69"/>
      <c r="C5" s="69"/>
      <c r="D5" s="69"/>
      <c r="E5" s="69"/>
      <c r="F5" s="69"/>
      <c r="G5" s="69"/>
      <c r="H5" s="69"/>
    </row>
    <row r="6" spans="1:8" s="3" customFormat="1">
      <c r="A6" s="43">
        <v>1990</v>
      </c>
      <c r="B6" s="29">
        <v>42.5</v>
      </c>
      <c r="C6" s="29">
        <v>1.5</v>
      </c>
      <c r="D6" s="29">
        <v>5.8</v>
      </c>
      <c r="E6" s="29">
        <v>5.0999999999999996</v>
      </c>
      <c r="F6" s="29">
        <v>33.9</v>
      </c>
      <c r="G6" s="29">
        <v>11</v>
      </c>
      <c r="H6" s="29">
        <v>100</v>
      </c>
    </row>
    <row r="7" spans="1:8">
      <c r="A7" s="43">
        <v>1995</v>
      </c>
      <c r="B7" s="29">
        <v>35</v>
      </c>
      <c r="C7" s="29">
        <v>0.9</v>
      </c>
      <c r="D7" s="29">
        <v>3.6</v>
      </c>
      <c r="E7" s="29">
        <v>4.5999999999999996</v>
      </c>
      <c r="F7" s="29">
        <v>38.5</v>
      </c>
      <c r="G7" s="29">
        <v>17.5</v>
      </c>
      <c r="H7" s="29">
        <v>100</v>
      </c>
    </row>
    <row r="8" spans="1:8">
      <c r="A8" s="43">
        <v>1996</v>
      </c>
      <c r="B8" s="29">
        <v>33.4</v>
      </c>
      <c r="C8" s="29">
        <v>1</v>
      </c>
      <c r="D8" s="29">
        <v>3.8</v>
      </c>
      <c r="E8" s="29">
        <v>4.7</v>
      </c>
      <c r="F8" s="29">
        <v>38.700000000000003</v>
      </c>
      <c r="G8" s="29">
        <v>18.399999999999999</v>
      </c>
      <c r="H8" s="29">
        <v>100</v>
      </c>
    </row>
    <row r="9" spans="1:8">
      <c r="A9" s="43">
        <v>1997</v>
      </c>
      <c r="B9" s="29">
        <v>33.5</v>
      </c>
      <c r="C9" s="29">
        <v>0.7</v>
      </c>
      <c r="D9" s="29">
        <v>3.9</v>
      </c>
      <c r="E9" s="29">
        <v>4.5</v>
      </c>
      <c r="F9" s="29">
        <v>38.9</v>
      </c>
      <c r="G9" s="29">
        <v>18.399999999999999</v>
      </c>
      <c r="H9" s="29">
        <v>100</v>
      </c>
    </row>
    <row r="10" spans="1:8">
      <c r="A10" s="43">
        <v>1998</v>
      </c>
      <c r="B10" s="29">
        <v>34.1</v>
      </c>
      <c r="C10" s="29">
        <v>0.8</v>
      </c>
      <c r="D10" s="29">
        <v>3.8</v>
      </c>
      <c r="E10" s="29">
        <v>4.5999999999999996</v>
      </c>
      <c r="F10" s="29">
        <v>38.5</v>
      </c>
      <c r="G10" s="29">
        <v>18.399999999999999</v>
      </c>
      <c r="H10" s="29">
        <v>100</v>
      </c>
    </row>
    <row r="11" spans="1:8">
      <c r="A11" s="43">
        <v>1999</v>
      </c>
      <c r="B11" s="29">
        <v>34.1</v>
      </c>
      <c r="C11" s="29">
        <v>0.8</v>
      </c>
      <c r="D11" s="29">
        <v>3.8</v>
      </c>
      <c r="E11" s="29">
        <v>4.5</v>
      </c>
      <c r="F11" s="29">
        <v>38.4</v>
      </c>
      <c r="G11" s="29">
        <v>18.3</v>
      </c>
      <c r="H11" s="29">
        <v>100</v>
      </c>
    </row>
    <row r="12" spans="1:8">
      <c r="A12" s="43">
        <v>2000</v>
      </c>
      <c r="B12" s="29">
        <v>34.9</v>
      </c>
      <c r="C12" s="29">
        <v>0.8</v>
      </c>
      <c r="D12" s="29">
        <v>3.7</v>
      </c>
      <c r="E12" s="29">
        <v>4.5999999999999996</v>
      </c>
      <c r="F12" s="29">
        <v>38</v>
      </c>
      <c r="G12" s="29">
        <v>18.100000000000001</v>
      </c>
      <c r="H12" s="29">
        <v>100</v>
      </c>
    </row>
    <row r="13" spans="1:8">
      <c r="A13" s="43">
        <v>2001</v>
      </c>
      <c r="B13" s="29">
        <v>34.299999999999997</v>
      </c>
      <c r="C13" s="29">
        <v>0.9</v>
      </c>
      <c r="D13" s="29">
        <v>3.6</v>
      </c>
      <c r="E13" s="29">
        <v>4.5</v>
      </c>
      <c r="F13" s="29">
        <v>38.299999999999997</v>
      </c>
      <c r="G13" s="29">
        <v>18.399999999999999</v>
      </c>
      <c r="H13" s="29">
        <v>100</v>
      </c>
    </row>
    <row r="14" spans="1:8">
      <c r="A14" s="43">
        <v>2002</v>
      </c>
      <c r="B14" s="29">
        <v>34.6</v>
      </c>
      <c r="C14" s="29">
        <v>0.9</v>
      </c>
      <c r="D14" s="29">
        <v>3.6</v>
      </c>
      <c r="E14" s="29">
        <v>4.5999999999999996</v>
      </c>
      <c r="F14" s="29">
        <v>37.700000000000003</v>
      </c>
      <c r="G14" s="29">
        <v>18.600000000000001</v>
      </c>
      <c r="H14" s="29">
        <v>100</v>
      </c>
    </row>
    <row r="15" spans="1:8">
      <c r="A15" s="43">
        <v>2003</v>
      </c>
      <c r="B15" s="29">
        <v>33.9</v>
      </c>
      <c r="C15" s="29">
        <v>0.9</v>
      </c>
      <c r="D15" s="29">
        <v>3.5</v>
      </c>
      <c r="E15" s="29">
        <v>4.4000000000000004</v>
      </c>
      <c r="F15" s="29">
        <v>38.4</v>
      </c>
      <c r="G15" s="29">
        <v>18.899999999999999</v>
      </c>
      <c r="H15" s="29">
        <v>100</v>
      </c>
    </row>
    <row r="16" spans="1:8">
      <c r="A16" s="41">
        <v>2004</v>
      </c>
      <c r="B16" s="31">
        <v>34.233985846889077</v>
      </c>
      <c r="C16" s="31">
        <v>0.8822718500137855</v>
      </c>
      <c r="D16" s="31">
        <v>3.4923260729712342</v>
      </c>
      <c r="E16" s="31">
        <v>4.4297399136108817</v>
      </c>
      <c r="F16" s="31">
        <v>37.707931256318354</v>
      </c>
      <c r="G16" s="31">
        <v>19.253745060196675</v>
      </c>
      <c r="H16" s="31">
        <v>100</v>
      </c>
    </row>
    <row r="17" spans="1:8">
      <c r="A17" s="41">
        <v>2005</v>
      </c>
      <c r="B17" s="31">
        <v>35.901136928444508</v>
      </c>
      <c r="C17" s="31">
        <v>0.91567500335574081</v>
      </c>
      <c r="D17" s="31">
        <v>3.1432972416331064</v>
      </c>
      <c r="E17" s="31">
        <v>4.2756299687942123</v>
      </c>
      <c r="F17" s="31">
        <v>36.887135078364786</v>
      </c>
      <c r="G17" s="31">
        <v>18.877125779407649</v>
      </c>
      <c r="H17" s="31">
        <v>100</v>
      </c>
    </row>
    <row r="18" spans="1:8">
      <c r="A18" s="40">
        <v>2006</v>
      </c>
      <c r="B18" s="31">
        <f>B4/H4*100</f>
        <v>36.571180555555557</v>
      </c>
      <c r="C18" s="31">
        <f>C4/H4*100</f>
        <v>0.92881944444444442</v>
      </c>
      <c r="D18" s="31">
        <f>D4/H4*100</f>
        <v>3.1163194444444446</v>
      </c>
      <c r="E18" s="31">
        <f>E4/H4*100</f>
        <v>4.3663194444444446</v>
      </c>
      <c r="F18" s="31">
        <f>F4/H4*100</f>
        <v>36.09375</v>
      </c>
      <c r="G18" s="31">
        <v>18.8</v>
      </c>
      <c r="H18" s="31">
        <v>100</v>
      </c>
    </row>
    <row r="19" spans="1:8">
      <c r="A19" s="70" t="s">
        <v>35</v>
      </c>
      <c r="B19" s="70"/>
      <c r="C19" s="70"/>
      <c r="D19" s="70"/>
      <c r="E19" s="70"/>
      <c r="F19" s="70"/>
      <c r="G19" s="70"/>
      <c r="H19" s="70"/>
    </row>
    <row r="20" spans="1:8" s="3" customFormat="1">
      <c r="A20" s="41">
        <v>1991</v>
      </c>
      <c r="B20" s="42">
        <v>87</v>
      </c>
      <c r="C20" s="42">
        <v>65.900000000000006</v>
      </c>
      <c r="D20" s="42">
        <v>89.5</v>
      </c>
      <c r="E20" s="42">
        <v>89</v>
      </c>
      <c r="F20" s="42">
        <v>104.6</v>
      </c>
      <c r="G20" s="42">
        <v>121.3</v>
      </c>
      <c r="H20" s="42">
        <v>96.7</v>
      </c>
    </row>
    <row r="21" spans="1:8">
      <c r="A21" s="41">
        <v>1992</v>
      </c>
      <c r="B21" s="42">
        <v>77</v>
      </c>
      <c r="C21" s="42">
        <v>47.3</v>
      </c>
      <c r="D21" s="42">
        <v>61.5</v>
      </c>
      <c r="E21" s="42">
        <v>78.8</v>
      </c>
      <c r="F21" s="42">
        <v>100</v>
      </c>
      <c r="G21" s="42">
        <v>117.5</v>
      </c>
      <c r="H21" s="42">
        <v>88</v>
      </c>
    </row>
    <row r="22" spans="1:8">
      <c r="A22" s="41">
        <v>1993</v>
      </c>
      <c r="B22" s="42">
        <v>76.2</v>
      </c>
      <c r="C22" s="42">
        <v>48.4</v>
      </c>
      <c r="D22" s="42">
        <v>56.7</v>
      </c>
      <c r="E22" s="42">
        <v>77.5</v>
      </c>
      <c r="F22" s="42">
        <v>101.5</v>
      </c>
      <c r="G22" s="42">
        <v>131.4</v>
      </c>
      <c r="H22" s="42">
        <v>89.4</v>
      </c>
    </row>
    <row r="23" spans="1:8">
      <c r="A23" s="41">
        <v>1994</v>
      </c>
      <c r="B23" s="42">
        <v>73.3</v>
      </c>
      <c r="C23" s="42">
        <v>52.7</v>
      </c>
      <c r="D23" s="42">
        <v>56</v>
      </c>
      <c r="E23" s="42">
        <v>80.099999999999994</v>
      </c>
      <c r="F23" s="42">
        <v>100.4</v>
      </c>
      <c r="G23" s="42">
        <v>138.69999999999999</v>
      </c>
      <c r="H23" s="42">
        <v>88.7</v>
      </c>
    </row>
    <row r="24" spans="1:8">
      <c r="A24" s="41">
        <v>1995</v>
      </c>
      <c r="B24" s="42">
        <v>74.3</v>
      </c>
      <c r="C24" s="42">
        <v>51.1</v>
      </c>
      <c r="D24" s="42">
        <v>54.8</v>
      </c>
      <c r="E24" s="42">
        <v>80.3</v>
      </c>
      <c r="F24" s="42">
        <v>102.2</v>
      </c>
      <c r="G24" s="42">
        <v>142.69999999999999</v>
      </c>
      <c r="H24" s="42">
        <v>90.1</v>
      </c>
    </row>
    <row r="25" spans="1:8">
      <c r="A25" s="41">
        <v>1996</v>
      </c>
      <c r="B25" s="42">
        <v>72.5</v>
      </c>
      <c r="C25" s="42">
        <v>58.8</v>
      </c>
      <c r="D25" s="42">
        <v>59.4</v>
      </c>
      <c r="E25" s="42">
        <v>85.3</v>
      </c>
      <c r="F25" s="42">
        <v>105.4</v>
      </c>
      <c r="G25" s="42">
        <v>154.4</v>
      </c>
      <c r="H25" s="42">
        <v>92.4</v>
      </c>
    </row>
    <row r="26" spans="1:8">
      <c r="A26" s="41">
        <v>1997</v>
      </c>
      <c r="B26" s="42">
        <v>71.099999999999994</v>
      </c>
      <c r="C26" s="42">
        <v>44.4</v>
      </c>
      <c r="D26" s="42">
        <v>60.5</v>
      </c>
      <c r="E26" s="42">
        <v>79.7</v>
      </c>
      <c r="F26" s="42">
        <v>103.4</v>
      </c>
      <c r="G26" s="42">
        <v>151</v>
      </c>
      <c r="H26" s="42">
        <v>90.3</v>
      </c>
    </row>
    <row r="27" spans="1:8">
      <c r="A27" s="41">
        <v>1998</v>
      </c>
      <c r="B27" s="42">
        <v>72.099999999999994</v>
      </c>
      <c r="C27" s="42">
        <v>46.7</v>
      </c>
      <c r="D27" s="42">
        <v>58.4</v>
      </c>
      <c r="E27" s="42">
        <v>79.8</v>
      </c>
      <c r="F27" s="42">
        <v>102</v>
      </c>
      <c r="G27" s="42">
        <v>149.69999999999999</v>
      </c>
      <c r="H27" s="42">
        <v>90</v>
      </c>
    </row>
    <row r="28" spans="1:8">
      <c r="A28" s="41">
        <v>1999</v>
      </c>
      <c r="B28" s="42">
        <v>71.900000000000006</v>
      </c>
      <c r="C28" s="42">
        <v>47.8</v>
      </c>
      <c r="D28" s="42">
        <v>58.5</v>
      </c>
      <c r="E28" s="42">
        <v>78.8</v>
      </c>
      <c r="F28" s="42">
        <v>101.4</v>
      </c>
      <c r="G28" s="42">
        <v>148.1</v>
      </c>
      <c r="H28" s="42">
        <v>89.5</v>
      </c>
    </row>
    <row r="29" spans="1:8">
      <c r="A29" s="41">
        <v>2000</v>
      </c>
      <c r="B29" s="42">
        <v>71.900000000000006</v>
      </c>
      <c r="C29" s="42">
        <v>48.4</v>
      </c>
      <c r="D29" s="42">
        <v>55</v>
      </c>
      <c r="E29" s="42">
        <v>78</v>
      </c>
      <c r="F29" s="42">
        <v>98.1</v>
      </c>
      <c r="G29" s="42">
        <v>143.6</v>
      </c>
      <c r="H29" s="42">
        <v>87.7</v>
      </c>
    </row>
    <row r="30" spans="1:8">
      <c r="A30" s="41">
        <v>2001</v>
      </c>
      <c r="B30" s="42">
        <v>72.900000000000006</v>
      </c>
      <c r="C30" s="42">
        <v>51.6</v>
      </c>
      <c r="D30" s="42">
        <v>55.7</v>
      </c>
      <c r="E30" s="42">
        <v>79</v>
      </c>
      <c r="F30" s="42">
        <v>101.8</v>
      </c>
      <c r="G30" s="42">
        <v>150.9</v>
      </c>
      <c r="H30" s="42">
        <v>90.3</v>
      </c>
    </row>
    <row r="31" spans="1:8">
      <c r="A31" s="41">
        <v>2002</v>
      </c>
      <c r="B31" s="42">
        <v>72.2</v>
      </c>
      <c r="C31" s="42">
        <v>51.6</v>
      </c>
      <c r="D31" s="42">
        <v>54</v>
      </c>
      <c r="E31" s="42">
        <v>78.5</v>
      </c>
      <c r="F31" s="42">
        <v>98.5</v>
      </c>
      <c r="G31" s="42">
        <v>149.80000000000001</v>
      </c>
      <c r="H31" s="42">
        <v>88.6</v>
      </c>
    </row>
    <row r="32" spans="1:8">
      <c r="A32" s="41">
        <v>2003</v>
      </c>
      <c r="B32" s="42">
        <v>72.400000000000006</v>
      </c>
      <c r="C32" s="42">
        <v>52.2</v>
      </c>
      <c r="D32" s="42">
        <v>53.7</v>
      </c>
      <c r="E32" s="42">
        <v>77.7</v>
      </c>
      <c r="F32" s="42">
        <v>102.7</v>
      </c>
      <c r="G32" s="42">
        <v>155.4</v>
      </c>
      <c r="H32" s="42">
        <v>90.7</v>
      </c>
    </row>
    <row r="33" spans="1:8">
      <c r="A33" s="41">
        <v>2004</v>
      </c>
      <c r="B33" s="42">
        <v>72.768118773197884</v>
      </c>
      <c r="C33" s="42">
        <v>52.747252747252752</v>
      </c>
      <c r="D33" s="42">
        <v>53.97727272727272</v>
      </c>
      <c r="E33" s="42">
        <v>77.86752827140549</v>
      </c>
      <c r="F33" s="42">
        <v>100.44063647490819</v>
      </c>
      <c r="G33" s="42">
        <v>157.75602409638554</v>
      </c>
      <c r="H33" s="42">
        <v>90.396278142394266</v>
      </c>
    </row>
    <row r="34" spans="1:8">
      <c r="A34" s="41">
        <v>2005</v>
      </c>
      <c r="B34" s="42">
        <v>80.880836100800934</v>
      </c>
      <c r="C34" s="42">
        <v>58.021978021978029</v>
      </c>
      <c r="D34" s="42">
        <v>51.491477272727273</v>
      </c>
      <c r="E34" s="42">
        <v>79.658481421647821</v>
      </c>
      <c r="F34" s="42">
        <v>104.13708690330476</v>
      </c>
      <c r="G34" s="42">
        <v>163.93072289156626</v>
      </c>
      <c r="H34" s="42">
        <v>95.808556949405983</v>
      </c>
    </row>
    <row r="35" spans="1:8">
      <c r="A35" s="40">
        <v>2006</v>
      </c>
      <c r="B35" s="42">
        <f>B4/511.9*100</f>
        <v>82.301230709122891</v>
      </c>
      <c r="C35" s="42">
        <f>C4/18.2*100</f>
        <v>58.791208791208796</v>
      </c>
      <c r="D35" s="42">
        <f>D4/70.4*100</f>
        <v>50.99431818181818</v>
      </c>
      <c r="E35" s="42">
        <f>E4/61.9*100</f>
        <v>81.260096930533109</v>
      </c>
      <c r="F35" s="42">
        <f>F4/408.5*100</f>
        <v>101.78702570379437</v>
      </c>
      <c r="G35" s="42">
        <f>G4/132.8*100</f>
        <v>164.15662650602408</v>
      </c>
      <c r="H35" s="42">
        <f>H4/1203.7*100</f>
        <v>95.704909861261115</v>
      </c>
    </row>
    <row r="36" spans="1:8" s="3" customFormat="1">
      <c r="A36" s="70" t="s">
        <v>34</v>
      </c>
      <c r="B36" s="70"/>
      <c r="C36" s="70"/>
      <c r="D36" s="70"/>
      <c r="E36" s="70"/>
      <c r="F36" s="70"/>
      <c r="G36" s="70"/>
      <c r="H36" s="70"/>
    </row>
    <row r="37" spans="1:8" s="3" customFormat="1">
      <c r="A37" s="41">
        <v>1991</v>
      </c>
      <c r="B37" s="31">
        <v>87</v>
      </c>
      <c r="C37" s="31">
        <v>65.900000000000006</v>
      </c>
      <c r="D37" s="31">
        <v>89.5</v>
      </c>
      <c r="E37" s="31">
        <v>89</v>
      </c>
      <c r="F37" s="31">
        <v>104.6</v>
      </c>
      <c r="G37" s="31">
        <v>121.32</v>
      </c>
      <c r="H37" s="31">
        <v>96.7</v>
      </c>
    </row>
    <row r="38" spans="1:8" s="3" customFormat="1">
      <c r="A38" s="41">
        <v>1992</v>
      </c>
      <c r="B38" s="31">
        <v>88.5</v>
      </c>
      <c r="C38" s="31">
        <v>71.7</v>
      </c>
      <c r="D38" s="31">
        <v>68.7</v>
      </c>
      <c r="E38" s="31">
        <v>88.6</v>
      </c>
      <c r="F38" s="31">
        <v>95.6</v>
      </c>
      <c r="G38" s="31">
        <v>96.8</v>
      </c>
      <c r="H38" s="31">
        <v>91</v>
      </c>
    </row>
    <row r="39" spans="1:8" s="3" customFormat="1">
      <c r="A39" s="41">
        <v>1993</v>
      </c>
      <c r="B39" s="31">
        <v>99</v>
      </c>
      <c r="C39" s="31">
        <v>102.3</v>
      </c>
      <c r="D39" s="31">
        <v>92.1</v>
      </c>
      <c r="E39" s="31">
        <v>98.4</v>
      </c>
      <c r="F39" s="31">
        <v>101.5</v>
      </c>
      <c r="G39" s="31">
        <v>111.9</v>
      </c>
      <c r="H39" s="31">
        <v>101.5</v>
      </c>
    </row>
    <row r="40" spans="1:8" s="3" customFormat="1">
      <c r="A40" s="41">
        <v>1994</v>
      </c>
      <c r="B40" s="31">
        <v>96.2</v>
      </c>
      <c r="C40" s="31">
        <v>109.1</v>
      </c>
      <c r="D40" s="31">
        <v>98.7</v>
      </c>
      <c r="E40" s="31">
        <v>103.3</v>
      </c>
      <c r="F40" s="31">
        <v>99</v>
      </c>
      <c r="G40" s="31">
        <v>105.6</v>
      </c>
      <c r="H40" s="31">
        <v>99.3</v>
      </c>
    </row>
    <row r="41" spans="1:8" s="3" customFormat="1">
      <c r="A41" s="41">
        <v>1995</v>
      </c>
      <c r="B41" s="31">
        <v>101.3</v>
      </c>
      <c r="C41" s="31">
        <v>96.9</v>
      </c>
      <c r="D41" s="31">
        <v>98</v>
      </c>
      <c r="E41" s="31">
        <v>100.2</v>
      </c>
      <c r="F41" s="31">
        <v>101.7</v>
      </c>
      <c r="G41" s="31">
        <v>102.9</v>
      </c>
      <c r="H41" s="31">
        <v>101.5</v>
      </c>
    </row>
    <row r="42" spans="1:8" s="3" customFormat="1">
      <c r="A42" s="41">
        <v>1996</v>
      </c>
      <c r="B42" s="31">
        <v>97.6</v>
      </c>
      <c r="C42" s="31">
        <v>115.1</v>
      </c>
      <c r="D42" s="31">
        <v>108.3</v>
      </c>
      <c r="E42" s="31">
        <v>106.2</v>
      </c>
      <c r="F42" s="31">
        <v>103.1</v>
      </c>
      <c r="G42" s="31">
        <v>108.2</v>
      </c>
      <c r="H42" s="31">
        <v>102.5</v>
      </c>
    </row>
    <row r="43" spans="1:8" s="3" customFormat="1">
      <c r="A43" s="41">
        <v>1997</v>
      </c>
      <c r="B43" s="31">
        <v>98</v>
      </c>
      <c r="C43" s="31">
        <v>75.5</v>
      </c>
      <c r="D43" s="31">
        <v>101.9</v>
      </c>
      <c r="E43" s="31">
        <v>93.4</v>
      </c>
      <c r="F43" s="31">
        <v>98.2</v>
      </c>
      <c r="G43" s="31">
        <v>97.8</v>
      </c>
      <c r="H43" s="31">
        <v>97.7</v>
      </c>
    </row>
    <row r="44" spans="1:8" s="3" customFormat="1">
      <c r="A44" s="41">
        <v>1998</v>
      </c>
      <c r="B44" s="31">
        <v>101.4</v>
      </c>
      <c r="C44" s="31">
        <v>105.3</v>
      </c>
      <c r="D44" s="31">
        <v>96.5</v>
      </c>
      <c r="E44" s="31">
        <v>100.1</v>
      </c>
      <c r="F44" s="31">
        <v>98.6</v>
      </c>
      <c r="G44" s="31">
        <v>99.2</v>
      </c>
      <c r="H44" s="31">
        <v>99.7</v>
      </c>
    </row>
    <row r="45" spans="1:8" s="3" customFormat="1">
      <c r="A45" s="41">
        <v>1999</v>
      </c>
      <c r="B45" s="31">
        <v>99.7</v>
      </c>
      <c r="C45" s="31">
        <v>102.4</v>
      </c>
      <c r="D45" s="31">
        <v>100.2</v>
      </c>
      <c r="E45" s="31">
        <v>98.8</v>
      </c>
      <c r="F45" s="31">
        <v>99.4</v>
      </c>
      <c r="G45" s="31">
        <v>98.9</v>
      </c>
      <c r="H45" s="31">
        <v>99.5</v>
      </c>
    </row>
    <row r="46" spans="1:8" s="3" customFormat="1">
      <c r="A46" s="41">
        <v>2000</v>
      </c>
      <c r="B46" s="31">
        <v>100</v>
      </c>
      <c r="C46" s="31">
        <v>101.1</v>
      </c>
      <c r="D46" s="31">
        <v>93.9</v>
      </c>
      <c r="E46" s="31">
        <v>99</v>
      </c>
      <c r="F46" s="31">
        <v>96.7</v>
      </c>
      <c r="G46" s="31">
        <v>96.9</v>
      </c>
      <c r="H46" s="31">
        <v>97.9</v>
      </c>
    </row>
    <row r="47" spans="1:8" s="3" customFormat="1">
      <c r="A47" s="41">
        <v>2001</v>
      </c>
      <c r="B47" s="31">
        <v>101.4</v>
      </c>
      <c r="C47" s="31">
        <v>106.8</v>
      </c>
      <c r="D47" s="31">
        <v>101.3</v>
      </c>
      <c r="E47" s="31">
        <v>101.2</v>
      </c>
      <c r="F47" s="31">
        <v>103.8</v>
      </c>
      <c r="G47" s="31">
        <v>105.1</v>
      </c>
      <c r="H47" s="31">
        <v>103</v>
      </c>
    </row>
    <row r="48" spans="1:8" s="3" customFormat="1">
      <c r="A48" s="41">
        <v>2002</v>
      </c>
      <c r="B48" s="31">
        <v>99</v>
      </c>
      <c r="C48" s="31">
        <v>100</v>
      </c>
      <c r="D48" s="31">
        <v>96.9</v>
      </c>
      <c r="E48" s="31">
        <v>99.4</v>
      </c>
      <c r="F48" s="31">
        <v>96.7</v>
      </c>
      <c r="G48" s="31">
        <v>99.3</v>
      </c>
      <c r="H48" s="31">
        <v>98.1</v>
      </c>
    </row>
    <row r="49" spans="1:8" s="3" customFormat="1">
      <c r="A49" s="41">
        <v>2003</v>
      </c>
      <c r="B49" s="31">
        <v>100.2</v>
      </c>
      <c r="C49" s="31">
        <v>101.1</v>
      </c>
      <c r="D49" s="31">
        <v>99.5</v>
      </c>
      <c r="E49" s="31">
        <v>99</v>
      </c>
      <c r="F49" s="31">
        <v>104.3</v>
      </c>
      <c r="G49" s="31">
        <v>103.8</v>
      </c>
      <c r="H49" s="31">
        <v>102.3</v>
      </c>
    </row>
    <row r="50" spans="1:8" s="3" customFormat="1">
      <c r="A50" s="41">
        <v>2004</v>
      </c>
      <c r="B50" s="31">
        <v>100.56695464362852</v>
      </c>
      <c r="C50" s="31">
        <v>101.05263157894737</v>
      </c>
      <c r="D50" s="31">
        <v>100.52910052910053</v>
      </c>
      <c r="E50" s="31">
        <v>100.2079002079002</v>
      </c>
      <c r="F50" s="31">
        <v>97.830233667143546</v>
      </c>
      <c r="G50" s="31">
        <v>101.50193798449614</v>
      </c>
      <c r="H50" s="31">
        <v>99.679369732502749</v>
      </c>
    </row>
    <row r="51" spans="1:8" s="3" customFormat="1">
      <c r="A51" s="41">
        <v>2005</v>
      </c>
      <c r="B51" s="31">
        <v>111.14872483221477</v>
      </c>
      <c r="C51" s="31">
        <v>110</v>
      </c>
      <c r="D51" s="31">
        <v>95.39473684210526</v>
      </c>
      <c r="E51" s="31">
        <v>102.3</v>
      </c>
      <c r="F51" s="31">
        <v>103.68023397514013</v>
      </c>
      <c r="G51" s="31">
        <v>103.91408114558472</v>
      </c>
      <c r="H51" s="31">
        <v>105.98728058082898</v>
      </c>
    </row>
    <row r="52" spans="1:8" s="3" customFormat="1">
      <c r="A52" s="40">
        <v>2006</v>
      </c>
      <c r="B52" s="31">
        <v>101.7632850241546</v>
      </c>
      <c r="C52" s="31">
        <v>100.94339622641509</v>
      </c>
      <c r="D52" s="31">
        <v>98.898071625344357</v>
      </c>
      <c r="E52" s="31">
        <v>102.02839756592293</v>
      </c>
      <c r="F52" s="31">
        <v>97.743300423131174</v>
      </c>
      <c r="G52" s="31">
        <v>100.13780431786863</v>
      </c>
      <c r="H52" s="31">
        <v>99.895941727367315</v>
      </c>
    </row>
  </sheetData>
  <mergeCells count="4">
    <mergeCell ref="A3:H3"/>
    <mergeCell ref="A5:H5"/>
    <mergeCell ref="A19:H19"/>
    <mergeCell ref="A36:H36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6D27F-9A07-4DA6-A8A3-A8F9E8B6BE56}">
  <sheetPr codeName="Munka4"/>
  <dimension ref="A1:G18"/>
  <sheetViews>
    <sheetView zoomScaleNormal="100" workbookViewId="0"/>
  </sheetViews>
  <sheetFormatPr defaultRowHeight="11.25"/>
  <cols>
    <col min="1" max="1" width="22.42578125" style="2" customWidth="1"/>
    <col min="2" max="2" width="9.85546875" style="2" customWidth="1"/>
    <col min="3" max="3" width="11.28515625" style="2" customWidth="1"/>
    <col min="4" max="4" width="10" style="2" customWidth="1"/>
    <col min="5" max="5" width="12.140625" style="2" customWidth="1"/>
    <col min="6" max="6" width="12.28515625" style="2" customWidth="1"/>
    <col min="7" max="7" width="10.140625" style="2" customWidth="1"/>
    <col min="8" max="16384" width="9.140625" style="1"/>
  </cols>
  <sheetData>
    <row r="1" spans="1:7" ht="12" thickBot="1">
      <c r="A1" s="28" t="s">
        <v>64</v>
      </c>
      <c r="B1" s="53"/>
      <c r="C1" s="53"/>
      <c r="D1" s="53"/>
      <c r="E1" s="53"/>
      <c r="F1" s="53"/>
      <c r="G1" s="53"/>
    </row>
    <row r="2" spans="1:7">
      <c r="A2" s="73" t="s">
        <v>26</v>
      </c>
      <c r="B2" s="75" t="s">
        <v>0</v>
      </c>
      <c r="C2" s="71" t="s">
        <v>63</v>
      </c>
      <c r="D2" s="72"/>
      <c r="E2" s="72"/>
      <c r="F2" s="72"/>
      <c r="G2" s="72"/>
    </row>
    <row r="3" spans="1:7" ht="33.75">
      <c r="A3" s="74"/>
      <c r="B3" s="76"/>
      <c r="C3" s="52" t="s">
        <v>62</v>
      </c>
      <c r="D3" s="52" t="s">
        <v>61</v>
      </c>
      <c r="E3" s="52" t="s">
        <v>60</v>
      </c>
      <c r="F3" s="52" t="s">
        <v>59</v>
      </c>
      <c r="G3" s="51" t="s">
        <v>58</v>
      </c>
    </row>
    <row r="4" spans="1:7" s="3" customFormat="1">
      <c r="A4" s="48" t="s">
        <v>5</v>
      </c>
      <c r="B4" s="20">
        <v>12032</v>
      </c>
      <c r="C4" s="20">
        <v>11512</v>
      </c>
      <c r="D4" s="20">
        <v>2</v>
      </c>
      <c r="E4" s="20">
        <v>4</v>
      </c>
      <c r="F4" s="20">
        <v>3</v>
      </c>
      <c r="G4" s="20">
        <v>510</v>
      </c>
    </row>
    <row r="5" spans="1:7">
      <c r="A5" s="48" t="s">
        <v>57</v>
      </c>
      <c r="B5" s="20">
        <v>8043</v>
      </c>
      <c r="C5" s="20">
        <v>7998</v>
      </c>
      <c r="D5" s="20" t="s">
        <v>11</v>
      </c>
      <c r="E5" s="20" t="s">
        <v>11</v>
      </c>
      <c r="F5" s="20" t="s">
        <v>11</v>
      </c>
      <c r="G5" s="20">
        <v>45</v>
      </c>
    </row>
    <row r="6" spans="1:7">
      <c r="A6" s="48" t="s">
        <v>56</v>
      </c>
      <c r="B6" s="20">
        <v>2138</v>
      </c>
      <c r="C6" s="20">
        <v>1753</v>
      </c>
      <c r="D6" s="20">
        <v>2</v>
      </c>
      <c r="E6" s="20">
        <v>4</v>
      </c>
      <c r="F6" s="20">
        <v>3</v>
      </c>
      <c r="G6" s="20">
        <v>375</v>
      </c>
    </row>
    <row r="7" spans="1:7">
      <c r="A7" s="48" t="s">
        <v>55</v>
      </c>
      <c r="B7" s="20">
        <v>1851</v>
      </c>
      <c r="C7" s="20">
        <v>1761</v>
      </c>
      <c r="D7" s="20" t="s">
        <v>11</v>
      </c>
      <c r="E7" s="20" t="s">
        <v>11</v>
      </c>
      <c r="F7" s="20" t="s">
        <v>11</v>
      </c>
      <c r="G7" s="20">
        <v>90</v>
      </c>
    </row>
    <row r="8" spans="1:7">
      <c r="A8" s="48" t="s">
        <v>16</v>
      </c>
      <c r="B8" s="20">
        <v>6914</v>
      </c>
      <c r="C8" s="20">
        <v>6914</v>
      </c>
      <c r="D8" s="20" t="s">
        <v>11</v>
      </c>
      <c r="E8" s="20" t="s">
        <v>11</v>
      </c>
      <c r="F8" s="20" t="s">
        <v>11</v>
      </c>
      <c r="G8" s="20" t="s">
        <v>11</v>
      </c>
    </row>
    <row r="9" spans="1:7">
      <c r="A9" s="48" t="s">
        <v>54</v>
      </c>
      <c r="B9" s="20">
        <v>14202</v>
      </c>
      <c r="C9" s="20">
        <v>6198</v>
      </c>
      <c r="D9" s="20">
        <v>26</v>
      </c>
      <c r="E9" s="20">
        <v>237</v>
      </c>
      <c r="F9" s="20">
        <v>205</v>
      </c>
      <c r="G9" s="20">
        <v>4585</v>
      </c>
    </row>
    <row r="10" spans="1:7" ht="22.5">
      <c r="A10" s="49" t="s">
        <v>53</v>
      </c>
      <c r="B10" s="20">
        <v>39</v>
      </c>
      <c r="C10" s="20">
        <v>2</v>
      </c>
      <c r="D10" s="20" t="s">
        <v>11</v>
      </c>
      <c r="E10" s="20">
        <v>4</v>
      </c>
      <c r="F10" s="20">
        <v>6</v>
      </c>
      <c r="G10" s="20">
        <v>27</v>
      </c>
    </row>
    <row r="11" spans="1:7">
      <c r="A11" s="50" t="s">
        <v>52</v>
      </c>
      <c r="B11" s="20">
        <v>43066</v>
      </c>
      <c r="C11" s="20">
        <v>19643</v>
      </c>
      <c r="D11" s="20">
        <v>213</v>
      </c>
      <c r="E11" s="20">
        <v>896</v>
      </c>
      <c r="F11" s="20">
        <v>2059</v>
      </c>
      <c r="G11" s="20">
        <v>11451</v>
      </c>
    </row>
    <row r="12" spans="1:7">
      <c r="A12" s="49" t="s">
        <v>51</v>
      </c>
      <c r="B12" s="20">
        <v>736</v>
      </c>
      <c r="C12" s="20">
        <v>736</v>
      </c>
      <c r="D12" s="20" t="s">
        <v>11</v>
      </c>
      <c r="E12" s="20" t="s">
        <v>11</v>
      </c>
      <c r="F12" s="20" t="s">
        <v>11</v>
      </c>
      <c r="G12" s="20" t="s">
        <v>11</v>
      </c>
    </row>
    <row r="13" spans="1:7">
      <c r="A13" s="48" t="s">
        <v>50</v>
      </c>
      <c r="B13" s="20">
        <v>353</v>
      </c>
      <c r="C13" s="20">
        <v>142</v>
      </c>
      <c r="D13" s="20">
        <v>5</v>
      </c>
      <c r="E13" s="20">
        <v>7</v>
      </c>
      <c r="F13" s="20" t="s">
        <v>11</v>
      </c>
      <c r="G13" s="20">
        <v>170</v>
      </c>
    </row>
    <row r="14" spans="1:7">
      <c r="A14" s="48" t="s">
        <v>49</v>
      </c>
      <c r="B14" s="20">
        <v>2589</v>
      </c>
      <c r="C14" s="20">
        <v>1006</v>
      </c>
      <c r="D14" s="20">
        <v>5</v>
      </c>
      <c r="E14" s="20">
        <v>23</v>
      </c>
      <c r="F14" s="20">
        <v>8</v>
      </c>
      <c r="G14" s="20">
        <v>1183</v>
      </c>
    </row>
    <row r="15" spans="1:7">
      <c r="A15" s="48" t="s">
        <v>48</v>
      </c>
      <c r="B15" s="20">
        <v>220</v>
      </c>
      <c r="C15" s="20" t="s">
        <v>11</v>
      </c>
      <c r="D15" s="20" t="s">
        <v>11</v>
      </c>
      <c r="E15" s="20" t="s">
        <v>11</v>
      </c>
      <c r="F15" s="20">
        <v>220</v>
      </c>
      <c r="G15" s="20" t="s">
        <v>11</v>
      </c>
    </row>
    <row r="16" spans="1:7">
      <c r="A16" s="48" t="s">
        <v>47</v>
      </c>
      <c r="B16" s="20">
        <v>2857</v>
      </c>
      <c r="C16" s="20">
        <v>238</v>
      </c>
      <c r="D16" s="20">
        <v>35</v>
      </c>
      <c r="E16" s="20">
        <v>279</v>
      </c>
      <c r="F16" s="20">
        <v>540</v>
      </c>
      <c r="G16" s="20">
        <v>1352</v>
      </c>
    </row>
    <row r="17" spans="1:7">
      <c r="A17" s="48" t="s">
        <v>46</v>
      </c>
      <c r="B17" s="20">
        <v>439</v>
      </c>
      <c r="C17" s="20">
        <v>430</v>
      </c>
      <c r="D17" s="20">
        <v>3</v>
      </c>
      <c r="E17" s="20">
        <v>6</v>
      </c>
      <c r="F17" s="20" t="s">
        <v>11</v>
      </c>
      <c r="G17" s="20" t="s">
        <v>11</v>
      </c>
    </row>
    <row r="18" spans="1:7">
      <c r="A18" s="48" t="s">
        <v>1</v>
      </c>
      <c r="B18" s="20">
        <v>2329</v>
      </c>
      <c r="C18" s="20" t="s">
        <v>11</v>
      </c>
      <c r="D18" s="20" t="s">
        <v>11</v>
      </c>
      <c r="E18" s="20">
        <v>95</v>
      </c>
      <c r="F18" s="20">
        <v>2</v>
      </c>
      <c r="G18" s="20">
        <v>2230</v>
      </c>
    </row>
  </sheetData>
  <mergeCells count="3">
    <mergeCell ref="C2:G2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853DC-AC07-4BAE-A7D7-37C9ED3D328C}">
  <sheetPr codeName="Munka5"/>
  <dimension ref="A1:I28"/>
  <sheetViews>
    <sheetView zoomScaleNormal="100" zoomScaleSheetLayoutView="100" workbookViewId="0"/>
  </sheetViews>
  <sheetFormatPr defaultRowHeight="11.25"/>
  <cols>
    <col min="1" max="1" width="4.85546875" style="2" customWidth="1"/>
    <col min="2" max="2" width="27.28515625" style="2" customWidth="1"/>
    <col min="3" max="9" width="8" style="2" customWidth="1"/>
    <col min="10" max="16384" width="9.140625" style="1"/>
  </cols>
  <sheetData>
    <row r="1" spans="1:9" ht="12" thickBot="1">
      <c r="A1" s="28" t="s">
        <v>106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10.5" customHeight="1">
      <c r="A2" s="73" t="s">
        <v>105</v>
      </c>
      <c r="B2" s="75" t="s">
        <v>104</v>
      </c>
      <c r="C2" s="75" t="s">
        <v>0</v>
      </c>
      <c r="D2" s="71" t="s">
        <v>63</v>
      </c>
      <c r="E2" s="72"/>
      <c r="F2" s="72"/>
      <c r="G2" s="72"/>
      <c r="H2" s="72"/>
      <c r="I2" s="72"/>
    </row>
    <row r="3" spans="1:9" s="2" customFormat="1" ht="33.75">
      <c r="A3" s="77"/>
      <c r="B3" s="76"/>
      <c r="C3" s="76"/>
      <c r="D3" s="57" t="s">
        <v>103</v>
      </c>
      <c r="E3" s="57" t="s">
        <v>102</v>
      </c>
      <c r="F3" s="57" t="s">
        <v>101</v>
      </c>
      <c r="G3" s="57" t="s">
        <v>100</v>
      </c>
      <c r="H3" s="57" t="s">
        <v>99</v>
      </c>
      <c r="I3" s="51" t="s">
        <v>98</v>
      </c>
    </row>
    <row r="4" spans="1:9" s="3" customFormat="1">
      <c r="B4" s="43">
        <v>2000</v>
      </c>
      <c r="C4" s="56">
        <v>270811</v>
      </c>
      <c r="D4" s="56">
        <v>3804</v>
      </c>
      <c r="E4" s="56">
        <v>21982</v>
      </c>
      <c r="F4" s="56">
        <v>30663</v>
      </c>
      <c r="G4" s="56">
        <v>10565</v>
      </c>
      <c r="H4" s="56">
        <v>9834</v>
      </c>
      <c r="I4" s="56">
        <v>90014</v>
      </c>
    </row>
    <row r="5" spans="1:9" s="3" customFormat="1">
      <c r="B5" s="43">
        <v>2001</v>
      </c>
      <c r="C5" s="56">
        <v>275895</v>
      </c>
      <c r="D5" s="56">
        <v>4191</v>
      </c>
      <c r="E5" s="56">
        <v>20678</v>
      </c>
      <c r="F5" s="56">
        <v>32445</v>
      </c>
      <c r="G5" s="56">
        <v>7323</v>
      </c>
      <c r="H5" s="56">
        <v>7534</v>
      </c>
      <c r="I5" s="56">
        <v>99054</v>
      </c>
    </row>
    <row r="6" spans="1:9" s="3" customFormat="1">
      <c r="B6" s="43">
        <v>2002</v>
      </c>
      <c r="C6" s="56">
        <v>269994</v>
      </c>
      <c r="D6" s="56">
        <v>3291</v>
      </c>
      <c r="E6" s="56">
        <v>22007</v>
      </c>
      <c r="F6" s="56">
        <v>31540</v>
      </c>
      <c r="G6" s="56">
        <v>7837</v>
      </c>
      <c r="H6" s="56">
        <v>8466</v>
      </c>
      <c r="I6" s="56">
        <v>92664</v>
      </c>
    </row>
    <row r="7" spans="1:9" s="3" customFormat="1">
      <c r="B7" s="43">
        <v>2003</v>
      </c>
      <c r="C7" s="56">
        <v>269602</v>
      </c>
      <c r="D7" s="56">
        <v>2150</v>
      </c>
      <c r="E7" s="56">
        <v>21692</v>
      </c>
      <c r="F7" s="56">
        <v>29979</v>
      </c>
      <c r="G7" s="56">
        <v>6480</v>
      </c>
      <c r="H7" s="56">
        <v>8395</v>
      </c>
      <c r="I7" s="56">
        <v>92840</v>
      </c>
    </row>
    <row r="8" spans="1:9" s="3" customFormat="1">
      <c r="B8" s="43">
        <v>2004</v>
      </c>
      <c r="C8" s="56">
        <v>270827</v>
      </c>
      <c r="D8" s="56">
        <v>3437</v>
      </c>
      <c r="E8" s="56">
        <v>22582</v>
      </c>
      <c r="F8" s="56">
        <v>32431</v>
      </c>
      <c r="G8" s="56">
        <v>8111</v>
      </c>
      <c r="H8" s="56">
        <v>7583</v>
      </c>
      <c r="I8" s="56">
        <v>85187</v>
      </c>
    </row>
    <row r="9" spans="1:9" s="3" customFormat="1">
      <c r="B9" s="43">
        <v>2005</v>
      </c>
      <c r="C9" s="56">
        <v>298756</v>
      </c>
      <c r="D9" s="56">
        <v>4619</v>
      </c>
      <c r="E9" s="56">
        <v>21770</v>
      </c>
      <c r="F9" s="56">
        <v>36646</v>
      </c>
      <c r="G9" s="56">
        <v>17661</v>
      </c>
      <c r="H9" s="56">
        <v>4044</v>
      </c>
      <c r="I9" s="56">
        <v>93204</v>
      </c>
    </row>
    <row r="10" spans="1:9" s="3" customFormat="1">
      <c r="B10" s="44">
        <v>2006</v>
      </c>
      <c r="C10" s="56">
        <v>292514</v>
      </c>
      <c r="D10" s="56">
        <v>4933</v>
      </c>
      <c r="E10" s="56">
        <v>21609</v>
      </c>
      <c r="F10" s="56">
        <v>42142</v>
      </c>
      <c r="G10" s="56">
        <v>9094</v>
      </c>
      <c r="H10" s="56">
        <v>4445</v>
      </c>
      <c r="I10" s="56">
        <v>83640</v>
      </c>
    </row>
    <row r="11" spans="1:9">
      <c r="A11" s="3"/>
      <c r="B11" s="3" t="s">
        <v>17</v>
      </c>
      <c r="C11" s="56"/>
      <c r="D11" s="56"/>
      <c r="E11" s="56"/>
      <c r="F11" s="56"/>
      <c r="G11" s="56"/>
      <c r="H11" s="56"/>
      <c r="I11" s="56"/>
    </row>
    <row r="12" spans="1:9">
      <c r="A12" s="43" t="s">
        <v>97</v>
      </c>
      <c r="B12" s="48" t="s">
        <v>96</v>
      </c>
      <c r="C12" s="20">
        <v>896</v>
      </c>
      <c r="D12" s="20">
        <v>23</v>
      </c>
      <c r="E12" s="20" t="s">
        <v>11</v>
      </c>
      <c r="F12" s="20">
        <v>6</v>
      </c>
      <c r="G12" s="20">
        <v>497</v>
      </c>
      <c r="H12" s="20">
        <v>12</v>
      </c>
      <c r="I12" s="20">
        <v>79</v>
      </c>
    </row>
    <row r="13" spans="1:9">
      <c r="A13" s="43" t="s">
        <v>95</v>
      </c>
      <c r="B13" s="48" t="s">
        <v>94</v>
      </c>
      <c r="C13" s="20">
        <v>258309</v>
      </c>
      <c r="D13" s="20">
        <v>4908</v>
      </c>
      <c r="E13" s="20">
        <v>21609</v>
      </c>
      <c r="F13" s="20">
        <v>42082</v>
      </c>
      <c r="G13" s="20">
        <v>8253</v>
      </c>
      <c r="H13" s="20">
        <v>4431</v>
      </c>
      <c r="I13" s="20">
        <v>74540</v>
      </c>
    </row>
    <row r="14" spans="1:9" ht="22.5">
      <c r="A14" s="43" t="s">
        <v>93</v>
      </c>
      <c r="B14" s="48" t="s">
        <v>92</v>
      </c>
      <c r="C14" s="20">
        <v>19361</v>
      </c>
      <c r="D14" s="20">
        <v>51</v>
      </c>
      <c r="E14" s="20">
        <v>96</v>
      </c>
      <c r="F14" s="20">
        <v>198</v>
      </c>
      <c r="G14" s="20">
        <v>727</v>
      </c>
      <c r="H14" s="20">
        <v>399</v>
      </c>
      <c r="I14" s="20">
        <v>9061</v>
      </c>
    </row>
    <row r="15" spans="1:9" ht="22.5">
      <c r="A15" s="43" t="s">
        <v>91</v>
      </c>
      <c r="B15" s="48" t="s">
        <v>90</v>
      </c>
      <c r="C15" s="20">
        <v>1183</v>
      </c>
      <c r="D15" s="20">
        <v>1</v>
      </c>
      <c r="E15" s="20" t="s">
        <v>11</v>
      </c>
      <c r="F15" s="20">
        <v>8</v>
      </c>
      <c r="G15" s="20">
        <v>26</v>
      </c>
      <c r="H15" s="20">
        <v>3</v>
      </c>
      <c r="I15" s="20">
        <v>565</v>
      </c>
    </row>
    <row r="16" spans="1:9" ht="22.5">
      <c r="A16" s="43" t="s">
        <v>89</v>
      </c>
      <c r="B16" s="48" t="s">
        <v>88</v>
      </c>
      <c r="C16" s="20">
        <v>167</v>
      </c>
      <c r="D16" s="20" t="s">
        <v>11</v>
      </c>
      <c r="E16" s="20" t="s">
        <v>11</v>
      </c>
      <c r="F16" s="20">
        <v>1</v>
      </c>
      <c r="G16" s="20">
        <v>7</v>
      </c>
      <c r="H16" s="20">
        <v>3</v>
      </c>
      <c r="I16" s="20">
        <v>79</v>
      </c>
    </row>
    <row r="17" spans="1:9" ht="22.5">
      <c r="A17" s="43" t="s">
        <v>87</v>
      </c>
      <c r="B17" s="48" t="s">
        <v>86</v>
      </c>
      <c r="C17" s="20">
        <v>4734</v>
      </c>
      <c r="D17" s="20" t="s">
        <v>11</v>
      </c>
      <c r="E17" s="20" t="s">
        <v>11</v>
      </c>
      <c r="F17" s="20">
        <v>4</v>
      </c>
      <c r="G17" s="20">
        <v>44</v>
      </c>
      <c r="H17" s="55" t="s">
        <v>11</v>
      </c>
      <c r="I17" s="20">
        <v>475</v>
      </c>
    </row>
    <row r="18" spans="1:9" ht="33.75">
      <c r="A18" s="54"/>
      <c r="B18" s="48" t="s">
        <v>85</v>
      </c>
      <c r="C18" s="20">
        <v>7130</v>
      </c>
      <c r="D18" s="20">
        <v>3</v>
      </c>
      <c r="E18" s="20" t="s">
        <v>11</v>
      </c>
      <c r="F18" s="20">
        <v>26</v>
      </c>
      <c r="G18" s="20">
        <v>38</v>
      </c>
      <c r="H18" s="20">
        <v>227</v>
      </c>
      <c r="I18" s="20">
        <v>1587</v>
      </c>
    </row>
    <row r="19" spans="1:9" ht="22.5">
      <c r="A19" s="43" t="s">
        <v>84</v>
      </c>
      <c r="B19" s="48" t="s">
        <v>83</v>
      </c>
      <c r="C19" s="20">
        <v>25758</v>
      </c>
      <c r="D19" s="20">
        <v>17</v>
      </c>
      <c r="E19" s="20" t="s">
        <v>11</v>
      </c>
      <c r="F19" s="20">
        <v>0</v>
      </c>
      <c r="G19" s="20">
        <v>3</v>
      </c>
      <c r="H19" s="20">
        <v>2740</v>
      </c>
      <c r="I19" s="20">
        <v>8906</v>
      </c>
    </row>
    <row r="20" spans="1:9" ht="22.5">
      <c r="A20" s="43" t="s">
        <v>82</v>
      </c>
      <c r="B20" s="48" t="s">
        <v>81</v>
      </c>
      <c r="C20" s="20">
        <v>104524</v>
      </c>
      <c r="D20" s="20" t="s">
        <v>11</v>
      </c>
      <c r="E20" s="20">
        <v>0</v>
      </c>
      <c r="F20" s="20">
        <v>41633</v>
      </c>
      <c r="G20" s="20">
        <v>6622</v>
      </c>
      <c r="H20" s="20">
        <v>994</v>
      </c>
      <c r="I20" s="20">
        <v>24774</v>
      </c>
    </row>
    <row r="21" spans="1:9" ht="22.5">
      <c r="A21" s="43" t="s">
        <v>80</v>
      </c>
      <c r="B21" s="48" t="s">
        <v>79</v>
      </c>
      <c r="C21" s="20">
        <v>2818</v>
      </c>
      <c r="D21" s="20" t="s">
        <v>11</v>
      </c>
      <c r="E21" s="20" t="s">
        <v>11</v>
      </c>
      <c r="F21" s="20">
        <v>7</v>
      </c>
      <c r="G21" s="20">
        <v>18</v>
      </c>
      <c r="H21" s="20">
        <v>7</v>
      </c>
      <c r="I21" s="20">
        <v>1075</v>
      </c>
    </row>
    <row r="22" spans="1:9" ht="22.5">
      <c r="A22" s="43" t="s">
        <v>78</v>
      </c>
      <c r="B22" s="48" t="s">
        <v>77</v>
      </c>
      <c r="C22" s="20">
        <v>25961</v>
      </c>
      <c r="D22" s="20">
        <v>4801</v>
      </c>
      <c r="E22" s="20">
        <v>406</v>
      </c>
      <c r="F22" s="20">
        <v>29</v>
      </c>
      <c r="G22" s="20">
        <v>289</v>
      </c>
      <c r="H22" s="20">
        <v>25</v>
      </c>
      <c r="I22" s="20">
        <v>10259</v>
      </c>
    </row>
    <row r="23" spans="1:9" ht="22.5">
      <c r="A23" s="43" t="s">
        <v>76</v>
      </c>
      <c r="B23" s="48" t="s">
        <v>75</v>
      </c>
      <c r="C23" s="20">
        <v>49646</v>
      </c>
      <c r="D23" s="20">
        <v>23</v>
      </c>
      <c r="E23" s="20">
        <v>20988</v>
      </c>
      <c r="F23" s="20">
        <v>27</v>
      </c>
      <c r="G23" s="20">
        <v>178</v>
      </c>
      <c r="H23" s="20">
        <v>6</v>
      </c>
      <c r="I23" s="20">
        <v>9777</v>
      </c>
    </row>
    <row r="24" spans="1:9" ht="22.5">
      <c r="A24" s="43" t="s">
        <v>74</v>
      </c>
      <c r="B24" s="48" t="s">
        <v>73</v>
      </c>
      <c r="C24" s="20">
        <v>3708</v>
      </c>
      <c r="D24" s="20" t="s">
        <v>11</v>
      </c>
      <c r="E24" s="20">
        <v>52</v>
      </c>
      <c r="F24" s="20">
        <v>42</v>
      </c>
      <c r="G24" s="20">
        <v>132</v>
      </c>
      <c r="H24" s="20">
        <v>13</v>
      </c>
      <c r="I24" s="20">
        <v>1946</v>
      </c>
    </row>
    <row r="25" spans="1:9" ht="22.5">
      <c r="A25" s="43" t="s">
        <v>72</v>
      </c>
      <c r="B25" s="48" t="s">
        <v>71</v>
      </c>
      <c r="C25" s="20">
        <v>6427</v>
      </c>
      <c r="D25" s="20">
        <v>12</v>
      </c>
      <c r="E25" s="20" t="s">
        <v>11</v>
      </c>
      <c r="F25" s="20">
        <v>74</v>
      </c>
      <c r="G25" s="20">
        <v>88</v>
      </c>
      <c r="H25" s="20">
        <v>2</v>
      </c>
      <c r="I25" s="20">
        <v>3389</v>
      </c>
    </row>
    <row r="26" spans="1:9">
      <c r="A26" s="43" t="s">
        <v>70</v>
      </c>
      <c r="B26" s="48" t="s">
        <v>69</v>
      </c>
      <c r="C26" s="20">
        <v>6509</v>
      </c>
      <c r="D26" s="20" t="s">
        <v>11</v>
      </c>
      <c r="E26" s="20">
        <v>67</v>
      </c>
      <c r="F26" s="20">
        <v>28</v>
      </c>
      <c r="G26" s="20">
        <v>69</v>
      </c>
      <c r="H26" s="20">
        <v>3</v>
      </c>
      <c r="I26" s="20">
        <v>2533</v>
      </c>
    </row>
    <row r="27" spans="1:9">
      <c r="A27" s="43" t="s">
        <v>68</v>
      </c>
      <c r="B27" s="48" t="s">
        <v>67</v>
      </c>
      <c r="C27" s="20">
        <v>383</v>
      </c>
      <c r="D27" s="20" t="s">
        <v>11</v>
      </c>
      <c r="E27" s="20" t="s">
        <v>11</v>
      </c>
      <c r="F27" s="20">
        <v>5</v>
      </c>
      <c r="G27" s="20">
        <v>12</v>
      </c>
      <c r="H27" s="20">
        <v>9</v>
      </c>
      <c r="I27" s="20">
        <v>114</v>
      </c>
    </row>
    <row r="28" spans="1:9">
      <c r="A28" s="43" t="s">
        <v>66</v>
      </c>
      <c r="B28" s="48" t="s">
        <v>65</v>
      </c>
      <c r="C28" s="20">
        <v>33309</v>
      </c>
      <c r="D28" s="20">
        <v>2</v>
      </c>
      <c r="E28" s="20" t="s">
        <v>11</v>
      </c>
      <c r="F28" s="20">
        <v>53</v>
      </c>
      <c r="G28" s="20">
        <v>344</v>
      </c>
      <c r="H28" s="20">
        <v>2</v>
      </c>
      <c r="I28" s="20">
        <v>9021</v>
      </c>
    </row>
  </sheetData>
  <mergeCells count="4">
    <mergeCell ref="D2:I2"/>
    <mergeCell ref="A2:A3"/>
    <mergeCell ref="B2:B3"/>
    <mergeCell ref="C2:C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E6104-8A06-4ADE-8370-7655E93FC032}">
  <sheetPr codeName="Munka6"/>
  <dimension ref="A1:E21"/>
  <sheetViews>
    <sheetView zoomScaleNormal="100" workbookViewId="0"/>
  </sheetViews>
  <sheetFormatPr defaultRowHeight="11.25"/>
  <cols>
    <col min="1" max="1" width="41" style="2" customWidth="1"/>
    <col min="2" max="5" width="11.7109375" style="2" customWidth="1"/>
    <col min="6" max="16384" width="9.140625" style="1"/>
  </cols>
  <sheetData>
    <row r="1" spans="1:5" ht="12" thickBot="1">
      <c r="A1" s="28" t="s">
        <v>121</v>
      </c>
      <c r="B1" s="28"/>
      <c r="C1" s="28"/>
      <c r="D1" s="28"/>
      <c r="E1" s="28"/>
    </row>
    <row r="2" spans="1:5">
      <c r="A2" s="45" t="s">
        <v>26</v>
      </c>
      <c r="B2" s="26">
        <v>2000</v>
      </c>
      <c r="C2" s="25">
        <v>2004</v>
      </c>
      <c r="D2" s="25">
        <v>2005</v>
      </c>
      <c r="E2" s="25">
        <v>2006</v>
      </c>
    </row>
    <row r="3" spans="1:5" s="3" customFormat="1">
      <c r="A3" s="78" t="s">
        <v>120</v>
      </c>
      <c r="B3" s="78"/>
      <c r="C3" s="78"/>
      <c r="D3" s="78"/>
      <c r="E3" s="78"/>
    </row>
    <row r="4" spans="1:5" s="3" customFormat="1">
      <c r="A4" s="61" t="s">
        <v>119</v>
      </c>
      <c r="B4" s="60">
        <v>34583</v>
      </c>
      <c r="C4" s="60">
        <v>31606</v>
      </c>
      <c r="D4" s="60">
        <v>32336</v>
      </c>
      <c r="E4" s="60">
        <v>32897</v>
      </c>
    </row>
    <row r="5" spans="1:5">
      <c r="A5" s="61" t="s">
        <v>118</v>
      </c>
      <c r="B5" s="60">
        <v>498</v>
      </c>
      <c r="C5" s="60">
        <v>2048</v>
      </c>
      <c r="D5" s="60">
        <v>3301</v>
      </c>
      <c r="E5" s="60">
        <v>2794</v>
      </c>
    </row>
    <row r="6" spans="1:5">
      <c r="A6" s="61" t="s">
        <v>117</v>
      </c>
      <c r="B6" s="60">
        <v>35081</v>
      </c>
      <c r="C6" s="60">
        <v>33654</v>
      </c>
      <c r="D6" s="60">
        <f>D4+D5</f>
        <v>35637</v>
      </c>
      <c r="E6" s="60">
        <f>E4+E5</f>
        <v>35691</v>
      </c>
    </row>
    <row r="7" spans="1:5">
      <c r="A7" s="61" t="s">
        <v>116</v>
      </c>
      <c r="B7" s="60">
        <v>110</v>
      </c>
      <c r="C7" s="60">
        <v>54</v>
      </c>
      <c r="D7" s="60">
        <v>118</v>
      </c>
      <c r="E7" s="60">
        <v>167</v>
      </c>
    </row>
    <row r="8" spans="1:5">
      <c r="A8" s="61" t="s">
        <v>115</v>
      </c>
      <c r="B8" s="60">
        <v>35191</v>
      </c>
      <c r="C8" s="60">
        <v>33708</v>
      </c>
      <c r="D8" s="60">
        <f>D6+D7</f>
        <v>35755</v>
      </c>
      <c r="E8" s="60">
        <f>E6+E7</f>
        <v>35858</v>
      </c>
    </row>
    <row r="9" spans="1:5">
      <c r="A9" s="3" t="s">
        <v>17</v>
      </c>
      <c r="B9" s="20"/>
      <c r="C9" s="20"/>
      <c r="D9" s="20"/>
      <c r="E9" s="20"/>
    </row>
    <row r="10" spans="1:5">
      <c r="A10" s="63" t="s">
        <v>114</v>
      </c>
      <c r="B10" s="20">
        <v>20833</v>
      </c>
      <c r="C10" s="20">
        <v>21578</v>
      </c>
      <c r="D10" s="20">
        <v>21692</v>
      </c>
      <c r="E10" s="20">
        <v>22168</v>
      </c>
    </row>
    <row r="11" spans="1:5">
      <c r="A11" s="63" t="s">
        <v>113</v>
      </c>
      <c r="B11" s="20">
        <v>14180</v>
      </c>
      <c r="C11" s="20">
        <v>11915</v>
      </c>
      <c r="D11" s="20">
        <v>13834</v>
      </c>
      <c r="E11" s="20">
        <v>13461</v>
      </c>
    </row>
    <row r="12" spans="1:5">
      <c r="A12" s="48" t="s">
        <v>18</v>
      </c>
      <c r="B12" s="20">
        <v>6197</v>
      </c>
      <c r="C12" s="20">
        <v>8601</v>
      </c>
      <c r="D12" s="20">
        <v>11809</v>
      </c>
      <c r="E12" s="20">
        <v>13266</v>
      </c>
    </row>
    <row r="13" spans="1:5">
      <c r="A13" s="59" t="s">
        <v>0</v>
      </c>
      <c r="B13" s="58">
        <v>41388</v>
      </c>
      <c r="C13" s="58">
        <v>42309</v>
      </c>
      <c r="D13" s="58">
        <f>D8+D12</f>
        <v>47564</v>
      </c>
      <c r="E13" s="58">
        <f>E8+E12</f>
        <v>49124</v>
      </c>
    </row>
    <row r="14" spans="1:5">
      <c r="A14" s="70" t="s">
        <v>112</v>
      </c>
      <c r="B14" s="70"/>
      <c r="C14" s="70"/>
      <c r="D14" s="70"/>
      <c r="E14" s="70"/>
    </row>
    <row r="15" spans="1:5">
      <c r="A15" s="61" t="s">
        <v>111</v>
      </c>
      <c r="B15" s="60">
        <v>2932</v>
      </c>
      <c r="C15" s="60">
        <v>2456</v>
      </c>
      <c r="D15" s="60">
        <f>D16+D17</f>
        <v>2522</v>
      </c>
      <c r="E15" s="60">
        <f>E16+E17</f>
        <v>2795</v>
      </c>
    </row>
    <row r="16" spans="1:5">
      <c r="A16" s="62" t="s">
        <v>110</v>
      </c>
      <c r="B16" s="60">
        <v>2853</v>
      </c>
      <c r="C16" s="60">
        <v>2387</v>
      </c>
      <c r="D16" s="60">
        <v>2310</v>
      </c>
      <c r="E16" s="60">
        <v>2723</v>
      </c>
    </row>
    <row r="17" spans="1:5">
      <c r="A17" s="62" t="s">
        <v>109</v>
      </c>
      <c r="B17" s="60">
        <v>79</v>
      </c>
      <c r="C17" s="60">
        <v>69</v>
      </c>
      <c r="D17" s="60">
        <v>212</v>
      </c>
      <c r="E17" s="60">
        <v>72</v>
      </c>
    </row>
    <row r="18" spans="1:5">
      <c r="A18" s="61" t="s">
        <v>108</v>
      </c>
      <c r="B18" s="60">
        <v>4840</v>
      </c>
      <c r="C18" s="60">
        <v>3980</v>
      </c>
      <c r="D18" s="60">
        <v>3941</v>
      </c>
      <c r="E18" s="60">
        <v>3964</v>
      </c>
    </row>
    <row r="19" spans="1:5">
      <c r="A19" s="61" t="s">
        <v>107</v>
      </c>
      <c r="B19" s="60">
        <v>30859</v>
      </c>
      <c r="C19" s="60">
        <v>34744</v>
      </c>
      <c r="D19" s="60">
        <v>35519</v>
      </c>
      <c r="E19" s="60">
        <v>36307</v>
      </c>
    </row>
    <row r="20" spans="1:5">
      <c r="A20" s="61" t="s">
        <v>9</v>
      </c>
      <c r="B20" s="60">
        <v>2757</v>
      </c>
      <c r="C20" s="60">
        <v>1129</v>
      </c>
      <c r="D20" s="60">
        <v>5582</v>
      </c>
      <c r="E20" s="60">
        <v>6058</v>
      </c>
    </row>
    <row r="21" spans="1:5" s="3" customFormat="1">
      <c r="A21" s="59" t="s">
        <v>0</v>
      </c>
      <c r="B21" s="58">
        <v>41388</v>
      </c>
      <c r="C21" s="58">
        <v>42309</v>
      </c>
      <c r="D21" s="58">
        <f>D15+D18+D19+D20</f>
        <v>47564</v>
      </c>
      <c r="E21" s="58">
        <f>E15+E18+E19+E20</f>
        <v>49124</v>
      </c>
    </row>
  </sheetData>
  <mergeCells count="2">
    <mergeCell ref="A3:E3"/>
    <mergeCell ref="A14:E14"/>
  </mergeCells>
  <pageMargins left="0.74803149606299213" right="0.27" top="0.62992125984251968" bottom="0.86614173228346458" header="0.51181102362204722" footer="0.62992125984251968"/>
  <pageSetup paperSize="9" orientation="portrait" horizont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Table of Contents</vt:lpstr>
      <vt:lpstr>4.8.1.</vt:lpstr>
      <vt:lpstr>4.8.2.</vt:lpstr>
      <vt:lpstr>4.8.3.</vt:lpstr>
      <vt:lpstr>4.8.4.</vt:lpstr>
      <vt:lpstr>4.8.5.</vt:lpstr>
      <vt:lpstr>4.8.6.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2025-03-20T16:09:42Z</dcterms:created>
  <dcterms:modified xsi:type="dcterms:W3CDTF">2025-03-20T16:09:43Z</dcterms:modified>
</cp:coreProperties>
</file>