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102B89AC-6184-4F12-831D-E98E590CAD2C}" xr6:coauthVersionLast="36" xr6:coauthVersionMax="36" xr10:uidLastSave="{00000000-0000-0000-0000-000000000000}"/>
  <bookViews>
    <workbookView xWindow="0" yWindow="0" windowWidth="28800" windowHeight="13425" xr2:uid="{3A02C78F-D883-4F82-9A9F-45DBB215CBB3}"/>
  </bookViews>
  <sheets>
    <sheet name="Table of Contents" sheetId="22" r:id="rId1"/>
    <sheet name="5.1.1." sheetId="2" r:id="rId2"/>
    <sheet name="5.1.2." sheetId="3" r:id="rId3"/>
    <sheet name="5.1.3." sheetId="4" r:id="rId4"/>
    <sheet name="5.1.4." sheetId="5" r:id="rId5"/>
    <sheet name="5.1.5." sheetId="6" r:id="rId6"/>
    <sheet name="5.1.6." sheetId="7" r:id="rId7"/>
    <sheet name="5.1.7." sheetId="8" r:id="rId8"/>
    <sheet name="5.1.8." sheetId="9" r:id="rId9"/>
    <sheet name="5.1.9." sheetId="10" r:id="rId10"/>
    <sheet name="5.1.10." sheetId="11" r:id="rId11"/>
    <sheet name="5.1.11." sheetId="12" r:id="rId12"/>
    <sheet name="5.1.12." sheetId="13" r:id="rId13"/>
    <sheet name="5.1.13." sheetId="14" r:id="rId14"/>
    <sheet name="5.1.14." sheetId="15" r:id="rId15"/>
    <sheet name="5.1.15." sheetId="16" r:id="rId16"/>
    <sheet name="5.1.16." sheetId="17" r:id="rId17"/>
    <sheet name="5.1.17." sheetId="18" r:id="rId18"/>
    <sheet name="5.1.18." sheetId="19" r:id="rId19"/>
    <sheet name="5.1.19." sheetId="20" r:id="rId20"/>
    <sheet name="5.1.20.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0" l="1"/>
  <c r="D3" i="3"/>
  <c r="D8" i="3" s="1"/>
  <c r="D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5A76E4-0255-4178-97FB-790AEB4D02E0}">
      <text>
        <r>
          <rPr>
            <i/>
            <sz val="8"/>
            <color indexed="81"/>
            <rFont val="Tahoma"/>
            <family val="2"/>
            <charset val="238"/>
          </rPr>
          <t>Data of organizations employing at least 5 persons.
Source: annual institutional labour statistical surveys.</t>
        </r>
      </text>
    </comment>
    <comment ref="A3" authorId="0" shapeId="0" xr:uid="{BFD2B4A3-373E-4D1C-97EF-EA77174FACDC}">
      <text>
        <r>
          <rPr>
            <sz val="8"/>
            <color indexed="81"/>
            <rFont val="Tahoma"/>
            <family val="2"/>
            <charset val="238"/>
          </rPr>
          <t>Employed pensioners included.</t>
        </r>
      </text>
    </comment>
    <comment ref="A7" authorId="0" shapeId="0" xr:uid="{F8CDB1AE-125F-44D0-B0A5-490BE9120BFA}">
      <text>
        <r>
          <rPr>
            <sz val="8"/>
            <color indexed="81"/>
            <rFont val="Tahoma"/>
            <family val="2"/>
            <charset val="238"/>
          </rPr>
          <t>Employed pensioners included.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E4BE23E9-6B9E-4679-8F84-69A9E37C3341}">
      <text>
        <r>
          <rPr>
            <i/>
            <sz val="8"/>
            <color indexed="81"/>
            <rFont val="Tahoma"/>
            <family val="2"/>
            <charset val="238"/>
          </rPr>
          <t>Including buckwheat, canary seed and Indian rice.</t>
        </r>
      </text>
    </comment>
    <comment ref="A5" authorId="0" shapeId="0" xr:uid="{06E47470-1C62-404F-A061-2ACCB15D766F}">
      <text>
        <r>
          <rPr>
            <i/>
            <sz val="8"/>
            <color indexed="81"/>
            <rFont val="Tahoma"/>
            <family val="2"/>
            <charset val="238"/>
          </rPr>
          <t>Including durum wheat.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CEAB0194-3ED8-4569-A5BD-4C3127D399F4}">
      <text>
        <r>
          <rPr>
            <sz val="8"/>
            <color indexed="81"/>
            <rFont val="Tahoma"/>
            <family val="2"/>
            <charset val="238"/>
          </rPr>
          <t>Land area related to farms.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5" authorId="0" shapeId="0" xr:uid="{9CEB48CB-9C71-446D-92C3-DD37605C5F5B}">
      <text>
        <r>
          <rPr>
            <sz val="8"/>
            <color indexed="81"/>
            <rFont val="Tahoma"/>
            <family val="2"/>
            <charset val="238"/>
          </rPr>
          <t>Excluding Hungarian red paprika.</t>
        </r>
      </text>
    </comment>
    <comment ref="A28" authorId="0" shapeId="0" xr:uid="{7D280D14-91A3-49DB-BA9F-B0EFE6376534}">
      <text>
        <r>
          <rPr>
            <sz val="8"/>
            <color indexed="81"/>
            <rFont val="Tahoma"/>
            <family val="2"/>
            <charset val="238"/>
          </rPr>
          <t>Excluding Hungarian red paprika.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9" authorId="0" shapeId="0" xr:uid="{F49067FF-6003-4BC2-8B77-5F1F87BDC700}">
      <text>
        <r>
          <rPr>
            <i/>
            <sz val="8"/>
            <color indexed="81"/>
            <rFont val="Tahoma"/>
            <family val="2"/>
            <charset val="238"/>
          </rPr>
          <t>Up to 1999  bonnet peppers included.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3" authorId="0" shapeId="0" xr:uid="{B8B7C990-5CB7-44D1-90D2-BA6043EB0095}">
      <text>
        <r>
          <rPr>
            <i/>
            <sz val="8"/>
            <color indexed="81"/>
            <rFont val="Tahoma"/>
            <family val="2"/>
            <charset val="238"/>
          </rPr>
          <t>Up to 1999  bonnet peppers included.</t>
        </r>
      </text>
    </comment>
    <comment ref="A24" authorId="0" shapeId="0" xr:uid="{2156316A-0E26-4EEF-B763-6BE9D10DB30B}">
      <text>
        <r>
          <rPr>
            <i/>
            <sz val="8"/>
            <color indexed="81"/>
            <rFont val="Tahoma"/>
            <family val="2"/>
            <charset val="238"/>
          </rPr>
          <t>Up to 2001 data of agricultural enterprises.</t>
        </r>
      </text>
    </comment>
    <comment ref="D24" authorId="0" shapeId="0" xr:uid="{8EC4EA2E-9857-4006-9399-91DD801C9221}">
      <text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25" authorId="0" shapeId="0" xr:uid="{21699CA1-4183-432C-A104-3923A33E5B71}">
      <text>
        <r>
          <rPr>
            <i/>
            <sz val="8"/>
            <color indexed="81"/>
            <rFont val="Tahoma"/>
            <family val="2"/>
            <charset val="238"/>
          </rPr>
          <t>Up to 2001 data of agricultural enterprises.</t>
        </r>
      </text>
    </comment>
    <comment ref="D25" authorId="0" shapeId="0" xr:uid="{717404C8-DDC3-4512-940D-9145E240A9C5}">
      <text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26" authorId="0" shapeId="0" xr:uid="{7BC061F7-EE8B-44F0-A562-A1E05A311E40}">
      <text>
        <r>
          <rPr>
            <i/>
            <sz val="8"/>
            <color indexed="81"/>
            <rFont val="Tahoma"/>
            <family val="2"/>
            <charset val="238"/>
          </rPr>
          <t>Up to 2001 data of agricultural enterprises.</t>
        </r>
      </text>
    </comment>
    <comment ref="D26" authorId="0" shapeId="0" xr:uid="{08D202B4-0B06-4795-85FA-31F23D054C7A}">
      <text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27" authorId="0" shapeId="0" xr:uid="{0B92443A-EEBE-4985-AF62-275F2C646DC6}">
      <text>
        <r>
          <rPr>
            <i/>
            <sz val="8"/>
            <color indexed="81"/>
            <rFont val="Tahoma"/>
            <family val="2"/>
            <charset val="238"/>
          </rPr>
          <t>Up to 2001 data of agricultural enterprises.</t>
        </r>
      </text>
    </comment>
    <comment ref="D27" authorId="0" shapeId="0" xr:uid="{203D55FB-75BC-4619-8D9A-B8385BE32A3D}">
      <text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28" authorId="0" shapeId="0" xr:uid="{3EFB2FEC-547B-4501-9816-A88880E7D9F3}">
      <text>
        <r>
          <rPr>
            <i/>
            <sz val="8"/>
            <color indexed="81"/>
            <rFont val="Tahoma"/>
            <family val="2"/>
            <charset val="238"/>
          </rPr>
          <t>Up to 2001 data of agricultural enterprises.</t>
        </r>
      </text>
    </comment>
    <comment ref="D28" authorId="0" shapeId="0" xr:uid="{28FB800C-61A8-4953-9669-9FC5B551F111}">
      <text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29" authorId="0" shapeId="0" xr:uid="{408673B2-6434-4535-9E60-B1B111088ABE}">
      <text>
        <r>
          <rPr>
            <i/>
            <sz val="8"/>
            <color indexed="81"/>
            <rFont val="Tahoma"/>
            <family val="2"/>
            <charset val="238"/>
          </rPr>
          <t>Up to 2001 data of agricultural enterprises.</t>
        </r>
      </text>
    </comment>
    <comment ref="D29" authorId="0" shapeId="0" xr:uid="{646E5208-F903-48E3-9313-C371D638701C}">
      <text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30" authorId="0" shapeId="0" xr:uid="{5210AB7E-A5B1-461C-8937-718A8AD6E01E}">
      <text>
        <r>
          <rPr>
            <i/>
            <sz val="8"/>
            <color indexed="81"/>
            <rFont val="Tahoma"/>
            <family val="2"/>
            <charset val="238"/>
          </rPr>
          <t>Up to 2001 data of agricultural enterprises.</t>
        </r>
      </text>
    </comment>
    <comment ref="D30" authorId="0" shapeId="0" xr:uid="{F3915FD4-E3E6-441A-B311-9543CFF603EB}">
      <text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773EBEC2-A844-413B-B71A-781C7F66E83A}">
      <text>
        <r>
          <rPr>
            <sz val="8"/>
            <color indexed="81"/>
            <rFont val="Tahoma"/>
            <family val="2"/>
            <charset val="238"/>
          </rPr>
          <t>The quantity of grapes produced in orchards and on vine arbour area is included.</t>
        </r>
      </text>
    </comment>
    <comment ref="F8" authorId="0" shapeId="0" xr:uid="{F9B12F05-3711-40E2-B87E-03CAD2111885}">
      <text>
        <r>
          <rPr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9" authorId="0" shapeId="0" xr:uid="{D9DD66AE-B810-482F-A6B1-A6D1DF0354EB}">
      <text>
        <r>
          <rPr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10" authorId="0" shapeId="0" xr:uid="{9AB56320-63C5-4BD2-BC97-C3894AAF5048}">
      <text>
        <r>
          <rPr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8" authorId="0" shapeId="0" xr:uid="{2C2FD146-4787-4045-9B34-76FA8E01E1A3}">
      <text>
        <r>
          <rPr>
            <b/>
            <i/>
            <sz val="8"/>
            <color indexed="81"/>
            <rFont val="Tahoma"/>
            <family val="2"/>
            <charset val="238"/>
          </rPr>
          <t>Excluding guinea-fowls.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AD25B8DF-6551-4DB3-B8A6-5DBCFED5B575}">
      <text>
        <r>
          <rPr>
            <b/>
            <sz val="8"/>
            <color indexed="81"/>
            <rFont val="Tahoma"/>
            <family val="2"/>
            <charset val="238"/>
          </rPr>
          <t>In 2000 exports of live animals are included. Net meat production from 2004. See Methodology.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27AB70C-AB9B-4009-9A70-F69B2A540EDD}">
      <text>
        <r>
          <rPr>
            <sz val="8"/>
            <color indexed="81"/>
            <rFont val="Tahoma"/>
            <family val="2"/>
            <charset val="238"/>
          </rPr>
          <t>Fresh and processed products.</t>
        </r>
      </text>
    </comment>
    <comment ref="B2" authorId="0" shapeId="0" xr:uid="{DF041C65-4294-4085-B476-B5DB3A367F90}">
      <text>
        <r>
          <rPr>
            <sz val="8"/>
            <color indexed="81"/>
            <rFont val="Tahoma"/>
            <family val="2"/>
            <charset val="238"/>
          </rPr>
          <t>Net production in case of meat products. See Methodology.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A51D1CE-6AB0-472A-8F8B-021CED9B9DBF}">
      <text>
        <r>
          <rPr>
            <sz val="8"/>
            <color indexed="81"/>
            <rFont val="Tahoma"/>
            <family val="2"/>
            <charset val="238"/>
          </rPr>
          <t>Source: Ministry of Agriculture and Rural Development.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BBF3E08A-F5B0-453D-BFDF-840C8BDED999}">
      <text>
        <r>
          <rPr>
            <i/>
            <sz val="8"/>
            <color indexed="81"/>
            <rFont val="Tahoma"/>
            <family val="2"/>
            <charset val="238"/>
          </rPr>
          <t xml:space="preserve">Including durum wheat. </t>
        </r>
      </text>
    </comment>
    <comment ref="A14" authorId="0" shapeId="0" xr:uid="{5C15022A-CA06-42E8-83CD-0420E65F0879}">
      <text>
        <r>
          <rPr>
            <i/>
            <sz val="8"/>
            <color indexed="81"/>
            <rFont val="Tahoma"/>
            <family val="2"/>
            <charset val="238"/>
          </rPr>
          <t>Including bonnet  pepper.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386F22F-35FA-4881-8002-B30B1AA23986}">
      <text>
        <r>
          <rPr>
            <i/>
            <sz val="8"/>
            <color indexed="81"/>
            <rFont val="Tahoma"/>
            <family val="2"/>
            <charset val="238"/>
          </rPr>
          <t>Source: HCSO, Research  Institute for Agricultural Economics.</t>
        </r>
      </text>
    </comment>
    <comment ref="A3" authorId="0" shapeId="0" xr:uid="{E60C8A19-E9BE-4B5F-9C80-D8EDEC91C61E}">
      <text>
        <r>
          <rPr>
            <sz val="8"/>
            <color indexed="81"/>
            <rFont val="Tahoma"/>
            <family val="2"/>
            <charset val="238"/>
          </rPr>
          <t>Direct sales of organizations dealing with the trade of agricultural capital goods to agriculture and forestry.</t>
        </r>
      </text>
    </comment>
    <comment ref="A10" authorId="0" shapeId="0" xr:uid="{5D285B2F-B2ED-48C6-8287-2E0F82C51387}">
      <text>
        <r>
          <rPr>
            <sz val="8"/>
            <color indexed="81"/>
            <rFont val="Tahoma"/>
            <family val="2"/>
            <charset val="238"/>
          </rPr>
          <t>Data of agricultural enterprises.</t>
        </r>
      </text>
    </comment>
  </commentList>
</comments>
</file>

<file path=xl/sharedStrings.xml><?xml version="1.0" encoding="utf-8"?>
<sst xmlns="http://schemas.openxmlformats.org/spreadsheetml/2006/main" count="506" uniqueCount="327">
  <si>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</si>
  <si>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</si>
  <si>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</si>
  <si>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</si>
  <si>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</si>
  <si>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</si>
  <si>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</si>
  <si>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Of which: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</si>
  <si>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</si>
  <si>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</si>
  <si>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</si>
  <si>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</si>
  <si>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</si>
  <si>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</si>
  <si>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/>
  </si>
  <si>
    <t>Terminated legal form</t>
  </si>
  <si>
    <t>Other enterprise without legal entity</t>
  </si>
  <si>
    <t>Limited partnership</t>
  </si>
  <si>
    <t>Corporation without legal entity</t>
  </si>
  <si>
    <t>Corporation with legal entity</t>
  </si>
  <si>
    <t>1, 71, 72</t>
  </si>
  <si>
    <t>State-owned business organisation and other company</t>
  </si>
  <si>
    <t>71, 72</t>
  </si>
  <si>
    <t>Other enterprise with legal entity</t>
  </si>
  <si>
    <t>Co-operative</t>
  </si>
  <si>
    <t>Joint stock company</t>
  </si>
  <si>
    <t>Limited liability company</t>
  </si>
  <si>
    <t>113</t>
  </si>
  <si>
    <t>Legal form</t>
  </si>
  <si>
    <t>Code</t>
  </si>
  <si>
    <t>5.1.1. Number of registered corporations and unincorporated enterprises in agriculture, hunting and forestry, fishing</t>
  </si>
  <si>
    <t>Average net earnings, HUF per month</t>
  </si>
  <si>
    <t>Average gross earnings, HUF per month</t>
  </si>
  <si>
    <t>Total</t>
  </si>
  <si>
    <t>Number of persons employed part-time, thousands</t>
  </si>
  <si>
    <t>non-manual workers</t>
  </si>
  <si>
    <t>manual workers</t>
  </si>
  <si>
    <t>Number of persons employed full-time, thousands</t>
  </si>
  <si>
    <t>Denomination</t>
  </si>
  <si>
    <t>5.1.2. Labour data of corporations engaged in agriculture, hunting and forestry, fishing</t>
  </si>
  <si>
    <t>2006</t>
  </si>
  <si>
    <t>2005</t>
  </si>
  <si>
    <t>2003</t>
  </si>
  <si>
    <t>2002</t>
  </si>
  <si>
    <t>2001</t>
  </si>
  <si>
    <t>Previous year = 100.0</t>
  </si>
  <si>
    <t>2000 = 100,0</t>
  </si>
  <si>
    <t>of non-agricultural origin</t>
  </si>
  <si>
    <t>of agricultural origin</t>
  </si>
  <si>
    <t>Value added (GDP)</t>
  </si>
  <si>
    <t>Of which</t>
  </si>
  <si>
    <t>Intermediate consumption</t>
  </si>
  <si>
    <t>Production total</t>
  </si>
  <si>
    <t>Live animals and animal products</t>
  </si>
  <si>
    <t>Crops and horticultural products</t>
  </si>
  <si>
    <t>Year</t>
  </si>
  <si>
    <t>5.1.3. Volume indices of agricultural production and  intermediate consumption</t>
  </si>
  <si>
    <t>animal products</t>
  </si>
  <si>
    <t>live animals</t>
  </si>
  <si>
    <t>fruit</t>
  </si>
  <si>
    <t>vegetables</t>
  </si>
  <si>
    <t>cereals</t>
  </si>
  <si>
    <t>5.1.4. Procurement-indices of agricultural products</t>
  </si>
  <si>
    <t>-6</t>
  </si>
  <si>
    <t>oat</t>
  </si>
  <si>
    <t>-7</t>
  </si>
  <si>
    <t>rye</t>
  </si>
  <si>
    <t>-159</t>
  </si>
  <si>
    <t>barley</t>
  </si>
  <si>
    <t>maize</t>
  </si>
  <si>
    <t>-866</t>
  </si>
  <si>
    <t>wheat</t>
  </si>
  <si>
    <t>815</t>
  </si>
  <si>
    <t>Cereals, total</t>
  </si>
  <si>
    <t>Domestic use</t>
  </si>
  <si>
    <t>Stock changes (+,–)</t>
  </si>
  <si>
    <t>Loss</t>
  </si>
  <si>
    <t>Exports</t>
  </si>
  <si>
    <t>Imports</t>
  </si>
  <si>
    <t>Yield</t>
  </si>
  <si>
    <t>5.1.5. Consolidated balance of cereals, 2006 [thousand tons]</t>
  </si>
  <si>
    <t>Land area, total</t>
  </si>
  <si>
    <t>Uncultivated land</t>
  </si>
  <si>
    <t>Productive land</t>
  </si>
  <si>
    <t>Fish-pond</t>
  </si>
  <si>
    <t>Reeds</t>
  </si>
  <si>
    <t>Forest</t>
  </si>
  <si>
    <t>Agricultural area</t>
  </si>
  <si>
    <t>Grassland</t>
  </si>
  <si>
    <t>-</t>
  </si>
  <si>
    <t>Of which: productive</t>
  </si>
  <si>
    <t>Vineyard, total</t>
  </si>
  <si>
    <t>Orchard, total</t>
  </si>
  <si>
    <t>Kitchen garden</t>
  </si>
  <si>
    <t>Arable land</t>
  </si>
  <si>
    <t>Land use categories</t>
  </si>
  <si>
    <t>5.1.6. Land area by land-use categories (31 May) [thousand hectares]</t>
  </si>
  <si>
    <t>Fish pond</t>
  </si>
  <si>
    <t>Vineyard</t>
  </si>
  <si>
    <t>Orchard</t>
  </si>
  <si>
    <t>in other branches of economy</t>
  </si>
  <si>
    <t>in agriculture, hunting and forestry, fishing</t>
  </si>
  <si>
    <t>of which: not agriculturally utilized</t>
  </si>
  <si>
    <t>total</t>
  </si>
  <si>
    <t>Area unidentifiable with holdings</t>
  </si>
  <si>
    <t>Private farmers</t>
  </si>
  <si>
    <t>Agricultural enterprises</t>
  </si>
  <si>
    <t>5.1.7. Land area by legal forms and use, 31 May 2006 [thousand hectares]</t>
  </si>
  <si>
    <t>Vegetables</t>
  </si>
  <si>
    <t>Red clover</t>
  </si>
  <si>
    <t>Lucerne</t>
  </si>
  <si>
    <t>Green maize</t>
  </si>
  <si>
    <t>Silage maize</t>
  </si>
  <si>
    <t>Potato</t>
  </si>
  <si>
    <t>Sunflower</t>
  </si>
  <si>
    <t>Sugar-beet</t>
  </si>
  <si>
    <t>Peas</t>
  </si>
  <si>
    <t>Maize (corn)</t>
  </si>
  <si>
    <t>Barley</t>
  </si>
  <si>
    <t>Wheat</t>
  </si>
  <si>
    <t>Structure of sown area, %</t>
  </si>
  <si>
    <t>Sown area, thousand hectares</t>
  </si>
  <si>
    <t>Crop</t>
  </si>
  <si>
    <t>5.1.8. Sown area of main crops</t>
  </si>
  <si>
    <t>Hungarian red paprika</t>
  </si>
  <si>
    <t>strawberry</t>
  </si>
  <si>
    <t>raspberry</t>
  </si>
  <si>
    <t>peach</t>
  </si>
  <si>
    <t>apricot</t>
  </si>
  <si>
    <t>plum and greengage</t>
  </si>
  <si>
    <t>sour cherry</t>
  </si>
  <si>
    <t>cherry</t>
  </si>
  <si>
    <t>pear</t>
  </si>
  <si>
    <t>apple</t>
  </si>
  <si>
    <t>Fruits</t>
  </si>
  <si>
    <t>green paprika</t>
  </si>
  <si>
    <t>white cabbage</t>
  </si>
  <si>
    <t>green beans</t>
  </si>
  <si>
    <t>grain weight</t>
  </si>
  <si>
    <t>water-melon</t>
  </si>
  <si>
    <t>cucumber</t>
  </si>
  <si>
    <t>tomato</t>
  </si>
  <si>
    <t>parsley root</t>
  </si>
  <si>
    <t>carrot</t>
  </si>
  <si>
    <t>onion</t>
  </si>
  <si>
    <t>lucerne hay</t>
  </si>
  <si>
    <t>Rough fodder, hay</t>
  </si>
  <si>
    <t>silage maize</t>
  </si>
  <si>
    <t>Green rough fodder</t>
  </si>
  <si>
    <t>Tobacco</t>
  </si>
  <si>
    <t>sunflower seed</t>
  </si>
  <si>
    <t>Oil-seeds</t>
  </si>
  <si>
    <t>peas</t>
  </si>
  <si>
    <t>beans</t>
  </si>
  <si>
    <t>Pulses</t>
  </si>
  <si>
    <t>Potatoes</t>
  </si>
  <si>
    <t>rice</t>
  </si>
  <si>
    <t>maize (corn)</t>
  </si>
  <si>
    <t>Cereals</t>
  </si>
  <si>
    <t>private farmers</t>
  </si>
  <si>
    <t>agricultural enterprises</t>
  </si>
  <si>
    <t>Average of 1996–2000</t>
  </si>
  <si>
    <t>5.1.9. Total production of main crops [thousand tons]</t>
  </si>
  <si>
    <t>Peach</t>
  </si>
  <si>
    <t>Apricot</t>
  </si>
  <si>
    <t>greengage</t>
  </si>
  <si>
    <t>Sour cherry</t>
  </si>
  <si>
    <t>Cherry</t>
  </si>
  <si>
    <t>Pear</t>
  </si>
  <si>
    <t>Apple</t>
  </si>
  <si>
    <t>Green paprika</t>
  </si>
  <si>
    <t>White cabbage</t>
  </si>
  <si>
    <t>Green beans</t>
  </si>
  <si>
    <t>in grain weight</t>
  </si>
  <si>
    <t>Tomato</t>
  </si>
  <si>
    <t>Onion</t>
  </si>
  <si>
    <t>Lucerne hay</t>
  </si>
  <si>
    <t>Sunflower seed</t>
  </si>
  <si>
    <t>Soya-bean</t>
  </si>
  <si>
    <t>Broad beans</t>
  </si>
  <si>
    <t>Oat</t>
  </si>
  <si>
    <t xml:space="preserve">Rye </t>
  </si>
  <si>
    <t>Rice</t>
  </si>
  <si>
    <t>5.1.10. Average yields of main crops [kilogramme per hectare]</t>
  </si>
  <si>
    <t>production for own consumption</t>
  </si>
  <si>
    <t>production for the market</t>
  </si>
  <si>
    <t>Private farmer</t>
  </si>
  <si>
    <t>Enterprises</t>
  </si>
  <si>
    <t>Organization</t>
  </si>
  <si>
    <t>5.1.11. Production of potatoes, vegetables and fruits [thousand tons]</t>
  </si>
  <si>
    <t>private farmer</t>
  </si>
  <si>
    <t>enterprises</t>
  </si>
  <si>
    <t>..</t>
  </si>
  <si>
    <t>Average of years 1996–2000</t>
  </si>
  <si>
    <t>of which grapes for table use</t>
  </si>
  <si>
    <t>of which productive vineyard</t>
  </si>
  <si>
    <t>Wine production, million litres (once drawn)</t>
  </si>
  <si>
    <t>Average yield on productive vineyard, kilogramme per hectare</t>
  </si>
  <si>
    <t>Vintage, thousand tons</t>
  </si>
  <si>
    <t>Vineyard, thousand hectares</t>
  </si>
  <si>
    <t>Year, organization</t>
  </si>
  <si>
    <t>5.1.12. Viticulture and wine production</t>
  </si>
  <si>
    <t>at private farmers</t>
  </si>
  <si>
    <t>at agricultural enterprises</t>
  </si>
  <si>
    <t xml:space="preserve">Of which: </t>
  </si>
  <si>
    <t>Domestic rabbit stock</t>
  </si>
  <si>
    <t>turkeys</t>
  </si>
  <si>
    <t>ducks</t>
  </si>
  <si>
    <t>geese</t>
  </si>
  <si>
    <t>within it: laying hens</t>
  </si>
  <si>
    <t>chicken</t>
  </si>
  <si>
    <t>Poultry stock</t>
  </si>
  <si>
    <t>Horse stock</t>
  </si>
  <si>
    <t>Goat stock</t>
  </si>
  <si>
    <t>ewes</t>
  </si>
  <si>
    <t>Sheep stock</t>
  </si>
  <si>
    <t>boars</t>
  </si>
  <si>
    <t>gilts not yet covered</t>
  </si>
  <si>
    <t>sows covered for the first time</t>
  </si>
  <si>
    <t>sows</t>
  </si>
  <si>
    <t>pigs for fattening over 50 kgs</t>
  </si>
  <si>
    <t>gilts of 20-49 kgs weight</t>
  </si>
  <si>
    <t>piglet under 20 kgs of weight</t>
  </si>
  <si>
    <t>Pig stock</t>
  </si>
  <si>
    <t>cows</t>
  </si>
  <si>
    <t>Cattle stock</t>
  </si>
  <si>
    <t>5.1.13. Animal livestock (1 December) [thousand heads]</t>
  </si>
  <si>
    <t>Honey, ton</t>
  </si>
  <si>
    <t>Feather, ton</t>
  </si>
  <si>
    <t>Hen egg production, million pieces</t>
  </si>
  <si>
    <t>Wool (raw), ton</t>
  </si>
  <si>
    <t>Cow milk production, million litres</t>
  </si>
  <si>
    <t>Fish, thousand tons</t>
  </si>
  <si>
    <t>poultry fat</t>
  </si>
  <si>
    <t>pig fat</t>
  </si>
  <si>
    <t>Fat, thousand tons</t>
  </si>
  <si>
    <t>goat, game, rabbit meat</t>
  </si>
  <si>
    <t>edible offals</t>
  </si>
  <si>
    <t>poultry meat</t>
  </si>
  <si>
    <t xml:space="preserve">horse and sheep meat  </t>
  </si>
  <si>
    <t>pork</t>
  </si>
  <si>
    <t>beef and veal</t>
  </si>
  <si>
    <t xml:space="preserve">within it: </t>
  </si>
  <si>
    <t>bony meat</t>
  </si>
  <si>
    <t>Total meat production, thousand tons</t>
  </si>
  <si>
    <t>poultry</t>
  </si>
  <si>
    <t>sheep</t>
  </si>
  <si>
    <t>pigs</t>
  </si>
  <si>
    <t>cattle</t>
  </si>
  <si>
    <t>Animals for slaughter in live weight, thousand tons</t>
  </si>
  <si>
    <t>5.1.14. Production of animals for slaughter and animal products</t>
  </si>
  <si>
    <t>Eggs laid per hen, piece</t>
  </si>
  <si>
    <t>Milk yield per cow, litre</t>
  </si>
  <si>
    <t>Fish, ton</t>
  </si>
  <si>
    <t>Wool (greasy), ton</t>
  </si>
  <si>
    <t>Rabbits for slaughter, thousand heads</t>
  </si>
  <si>
    <t>Poultry for slaughter, thousand heads</t>
  </si>
  <si>
    <t>Sheep for slaughter, thousand heads</t>
  </si>
  <si>
    <t>Pigs for slaughter, thousand heads</t>
  </si>
  <si>
    <t>Cattle for slaughter, thousand heads</t>
  </si>
  <si>
    <t>Production</t>
  </si>
  <si>
    <t>5.1.15. Production of animals for slaughter and animal products by legal forms, 2006</t>
  </si>
  <si>
    <t>Eggs, million pcs</t>
  </si>
  <si>
    <t>Milk, million litres</t>
  </si>
  <si>
    <t>Lard, thousand tons</t>
  </si>
  <si>
    <t>Edible offals, thousand tons</t>
  </si>
  <si>
    <t>Poultry meat, thousand tons</t>
  </si>
  <si>
    <t>Bony meat, thousand tons</t>
  </si>
  <si>
    <t>thousand tons</t>
  </si>
  <si>
    <t>Pork, thousand tons</t>
  </si>
  <si>
    <t>Beef and veal, thousand tons</t>
  </si>
  <si>
    <t>5.1.16. Animal product balance, 2005</t>
  </si>
  <si>
    <t>Egg production per hen, piece</t>
  </si>
  <si>
    <t>Poultry breeding</t>
  </si>
  <si>
    <t>Rate of perishing, %</t>
  </si>
  <si>
    <t>Number of perished sheep, thousands</t>
  </si>
  <si>
    <t>Live-born animals, thousands</t>
  </si>
  <si>
    <t>Wool production, per sheep, kg</t>
  </si>
  <si>
    <t>Sheep for slaughter, per ewe, kg</t>
  </si>
  <si>
    <t>Sheep breeding</t>
  </si>
  <si>
    <t>Number of perished pigs, thousands</t>
  </si>
  <si>
    <t>Pigs for slaughter, per breeding sow, kg</t>
  </si>
  <si>
    <t>Pig breeding</t>
  </si>
  <si>
    <t>Number of perished cattle, thousands</t>
  </si>
  <si>
    <t>Rate of live-born animals, %</t>
  </si>
  <si>
    <t>Milk production, per cow, litre</t>
  </si>
  <si>
    <t>Cattle for slaughter, per cow, kg</t>
  </si>
  <si>
    <t>Cattle breeding</t>
  </si>
  <si>
    <t>5.1.17. Main indicators of animal husbandry</t>
  </si>
  <si>
    <t>Wild-boar</t>
  </si>
  <si>
    <t>Moufflon</t>
  </si>
  <si>
    <t>Roe-deer</t>
  </si>
  <si>
    <t>Fallow-deer</t>
  </si>
  <si>
    <t>Deer</t>
  </si>
  <si>
    <t>Hungarian partridge</t>
  </si>
  <si>
    <t>Pheasant</t>
  </si>
  <si>
    <t>Hare</t>
  </si>
  <si>
    <t>Shot games</t>
  </si>
  <si>
    <t>Stock of games, February</t>
  </si>
  <si>
    <t>Small and big games</t>
  </si>
  <si>
    <t>5.1.18. Game farming [heads]</t>
  </si>
  <si>
    <t>Honey</t>
  </si>
  <si>
    <t>Wool</t>
  </si>
  <si>
    <t>Hen eggs, millions</t>
  </si>
  <si>
    <t>Cow milk, million litres</t>
  </si>
  <si>
    <t>Poultry for slaughter</t>
  </si>
  <si>
    <t>Sheep for slaughter</t>
  </si>
  <si>
    <t>Pigs for slaughter</t>
  </si>
  <si>
    <t>Cattle for slaughter</t>
  </si>
  <si>
    <t>Wine-grape</t>
  </si>
  <si>
    <t>Raspberry</t>
  </si>
  <si>
    <t>Plum</t>
  </si>
  <si>
    <t>Green peas, in grain weight</t>
  </si>
  <si>
    <t>Cucumber</t>
  </si>
  <si>
    <t>Onions</t>
  </si>
  <si>
    <t>Products</t>
  </si>
  <si>
    <t>5.1.19. Procurement of agricultural products [thousand tons]</t>
  </si>
  <si>
    <t>Use of manure, thousand tons</t>
  </si>
  <si>
    <t>Fertilizer per hectare of arable land, garden, orchard, vineyard, kg</t>
  </si>
  <si>
    <t>Fertilizer per hectare of agricultural area, kg</t>
  </si>
  <si>
    <t>potassic</t>
  </si>
  <si>
    <t>phosphatic</t>
  </si>
  <si>
    <t>nitrogenous</t>
  </si>
  <si>
    <t>Fertilizer supply in active ingredients, thousand tons</t>
  </si>
  <si>
    <t>5.1.20. Fertilizer, manure</t>
  </si>
  <si>
    <t>5.1.3. Volume indices of agricultural production and intermediate consumption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</si>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</sst>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_ ;[Red]\-#,##0.0\ "/>
    <numFmt numFmtId="166" formatCode="#,##0.0"/>
    <numFmt numFmtId="167" formatCode="_(* #,##0_);_(* \(#,##0\);_(* &quot;-&quot;??_);_(@_)"/>
    <numFmt numFmtId="168" formatCode="#,##0________"/>
    <numFmt numFmtId="169" formatCode="General____________"/>
    <numFmt numFmtId="170" formatCode="#,##0__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b/>
      <i/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4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1" fillId="0" borderId="0" xfId="0" applyNumberFormat="1" applyFont="1" applyAlignment="1">
      <alignment vertical="top"/>
    </xf>
    <xf numFmtId="3" fontId="1" fillId="0" borderId="1" xfId="0" applyNumberFormat="1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left" wrapText="1" inden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top"/>
      <protection locked="0"/>
    </xf>
    <xf numFmtId="3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wrapText="1"/>
      <protection locked="0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 indent="1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/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wrapText="1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3" fontId="1" fillId="0" borderId="0" xfId="0" applyNumberFormat="1" applyFont="1" applyAlignment="1" applyProtection="1">
      <alignment horizontal="right" vertical="top" wrapText="1"/>
      <protection locked="0"/>
    </xf>
    <xf numFmtId="0" fontId="3" fillId="0" borderId="0" xfId="0" applyFont="1" applyAlignment="1">
      <alignment wrapText="1"/>
    </xf>
    <xf numFmtId="0" fontId="1" fillId="0" borderId="0" xfId="0" applyFont="1" applyAlignment="1" applyProtection="1">
      <alignment horizontal="center" vertical="center" wrapText="1"/>
      <protection locked="0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vertical="center" wrapText="1" indent="1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top" wrapText="1"/>
    </xf>
    <xf numFmtId="0" fontId="1" fillId="0" borderId="0" xfId="0" applyFont="1" applyAlignment="1" applyProtection="1">
      <alignment horizontal="left" vertical="top" indent="4"/>
    </xf>
    <xf numFmtId="0" fontId="2" fillId="0" borderId="5" xfId="0" applyFont="1" applyBorder="1" applyAlignment="1" applyProtection="1">
      <alignment horizontal="left" vertical="top"/>
    </xf>
    <xf numFmtId="164" fontId="1" fillId="0" borderId="0" xfId="0" applyNumberFormat="1" applyFont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165" fontId="1" fillId="0" borderId="0" xfId="0" applyNumberFormat="1" applyFont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wrapText="1"/>
      <protection locked="0"/>
    </xf>
    <xf numFmtId="164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166" fontId="1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167" fontId="1" fillId="0" borderId="0" xfId="0" applyNumberFormat="1" applyFont="1" applyBorder="1" applyAlignment="1" applyProtection="1">
      <alignment horizontal="right" vertical="center" wrapText="1"/>
      <protection locked="0"/>
    </xf>
    <xf numFmtId="49" fontId="1" fillId="0" borderId="0" xfId="0" applyNumberFormat="1" applyFont="1" applyBorder="1" applyAlignment="1" applyProtection="1">
      <alignment horizontal="right" wrapText="1"/>
      <protection locked="0"/>
    </xf>
    <xf numFmtId="3" fontId="1" fillId="0" borderId="0" xfId="0" applyNumberFormat="1" applyFont="1" applyBorder="1" applyAlignment="1" applyProtection="1">
      <alignment horizontal="right" vertical="center" wrapText="1"/>
      <protection locked="0"/>
    </xf>
    <xf numFmtId="3" fontId="1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3" fontId="1" fillId="0" borderId="0" xfId="0" applyNumberFormat="1" applyFont="1" applyBorder="1" applyAlignment="1" applyProtection="1">
      <alignment horizontal="right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/>
    </xf>
    <xf numFmtId="167" fontId="1" fillId="0" borderId="0" xfId="0" applyNumberFormat="1" applyFont="1" applyBorder="1" applyAlignment="1" applyProtection="1">
      <alignment horizontal="right" wrapText="1"/>
      <protection locked="0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/>
    <xf numFmtId="3" fontId="3" fillId="0" borderId="0" xfId="0" applyNumberFormat="1" applyFont="1" applyBorder="1" applyAlignment="1"/>
    <xf numFmtId="0" fontId="3" fillId="0" borderId="0" xfId="0" applyFont="1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left" wrapText="1"/>
    </xf>
    <xf numFmtId="166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wrapText="1"/>
    </xf>
    <xf numFmtId="0" fontId="2" fillId="0" borderId="0" xfId="0" applyFont="1" applyAlignment="1" applyProtection="1">
      <alignment horizontal="center" wrapText="1"/>
      <protection locked="0"/>
    </xf>
    <xf numFmtId="166" fontId="3" fillId="0" borderId="0" xfId="0" applyNumberFormat="1" applyFont="1" applyAlignment="1">
      <alignment vertical="center" wrapText="1"/>
    </xf>
    <xf numFmtId="166" fontId="1" fillId="0" borderId="0" xfId="0" applyNumberFormat="1" applyFont="1" applyAlignment="1" applyProtection="1">
      <alignment horizontal="right" vertical="top" wrapText="1"/>
      <protection locked="0"/>
    </xf>
    <xf numFmtId="166" fontId="2" fillId="0" borderId="0" xfId="0" applyNumberFormat="1" applyFont="1" applyAlignment="1">
      <alignment horizontal="left" wrapText="1"/>
    </xf>
    <xf numFmtId="166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top" indent="4"/>
      <protection locked="0"/>
    </xf>
    <xf numFmtId="166" fontId="2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left" wrapText="1"/>
    </xf>
    <xf numFmtId="166" fontId="1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center" wrapText="1"/>
    </xf>
    <xf numFmtId="166" fontId="1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left" wrapText="1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166" fontId="3" fillId="0" borderId="0" xfId="0" applyNumberFormat="1" applyFont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6" fontId="1" fillId="0" borderId="0" xfId="0" applyNumberFormat="1" applyFont="1" applyAlignment="1" applyProtection="1">
      <alignment horizontal="right" vertical="center" wrapText="1"/>
      <protection locked="0"/>
    </xf>
    <xf numFmtId="164" fontId="1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vertical="center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3" fontId="3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2" fillId="0" borderId="5" xfId="0" applyFont="1" applyBorder="1" applyAlignment="1" applyProtection="1">
      <alignment vertical="top" wrapText="1"/>
    </xf>
    <xf numFmtId="0" fontId="2" fillId="0" borderId="5" xfId="0" applyFont="1" applyBorder="1" applyAlignment="1" applyProtection="1">
      <alignment vertical="top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3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 wrapText="1" indent="1"/>
    </xf>
    <xf numFmtId="0" fontId="1" fillId="0" borderId="0" xfId="0" applyFont="1" applyAlignment="1" applyProtection="1">
      <alignment horizontal="center" wrapText="1"/>
      <protection locked="0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Alignment="1"/>
    <xf numFmtId="0" fontId="1" fillId="0" borderId="0" xfId="0" applyFont="1" applyProtection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3" fontId="1" fillId="0" borderId="0" xfId="0" applyNumberFormat="1" applyFont="1" applyAlignment="1"/>
    <xf numFmtId="0" fontId="1" fillId="0" borderId="0" xfId="0" applyFont="1" applyAlignment="1"/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3" fontId="1" fillId="0" borderId="0" xfId="0" applyNumberFormat="1" applyFont="1" applyFill="1" applyAlignment="1">
      <alignment horizontal="right"/>
    </xf>
    <xf numFmtId="0" fontId="2" fillId="0" borderId="5" xfId="0" applyFont="1" applyBorder="1" applyAlignment="1" applyProtection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4" fillId="0" borderId="0" xfId="0" applyFont="1" applyAlignment="1"/>
    <xf numFmtId="3" fontId="3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4" fillId="0" borderId="0" xfId="0" applyNumberFormat="1" applyFont="1" applyFill="1" applyAlignment="1">
      <alignment horizontal="righ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8" fontId="1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 wrapText="1"/>
    </xf>
    <xf numFmtId="0" fontId="1" fillId="0" borderId="0" xfId="0" applyFont="1" applyAlignment="1" applyProtection="1">
      <alignment horizontal="right" vertical="center" wrapText="1"/>
      <protection locked="0"/>
    </xf>
    <xf numFmtId="168" fontId="1" fillId="0" borderId="0" xfId="0" applyNumberFormat="1" applyFont="1" applyAlignment="1">
      <alignment horizontal="right" wrapText="1"/>
    </xf>
    <xf numFmtId="168" fontId="3" fillId="0" borderId="0" xfId="0" applyNumberFormat="1" applyFont="1" applyAlignment="1">
      <alignment horizontal="right" wrapText="1"/>
    </xf>
    <xf numFmtId="168" fontId="1" fillId="0" borderId="0" xfId="0" applyNumberFormat="1" applyFont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right" wrapText="1"/>
      <protection locked="0"/>
    </xf>
    <xf numFmtId="16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top" indent="5"/>
    </xf>
    <xf numFmtId="0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left" vertical="center" indent="1"/>
    </xf>
    <xf numFmtId="49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left" vertical="center" indent="2"/>
    </xf>
    <xf numFmtId="167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vertical="center"/>
    </xf>
    <xf numFmtId="3" fontId="1" fillId="0" borderId="0" xfId="0" applyNumberFormat="1" applyFont="1" applyFill="1" applyAlignment="1" applyProtection="1">
      <alignment horizontal="right" vertical="center" wrapText="1"/>
      <protection locked="0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/>
    <xf numFmtId="0" fontId="3" fillId="0" borderId="0" xfId="0" applyFont="1" applyAlignment="1">
      <alignment horizontal="left" wrapText="1" indent="2"/>
    </xf>
    <xf numFmtId="0" fontId="3" fillId="0" borderId="0" xfId="0" applyFont="1" applyAlignment="1">
      <alignment horizontal="left" indent="2"/>
    </xf>
    <xf numFmtId="0" fontId="4" fillId="0" borderId="0" xfId="0" applyFont="1" applyAlignment="1">
      <alignment horizontal="right"/>
    </xf>
    <xf numFmtId="3" fontId="2" fillId="0" borderId="0" xfId="0" applyNumberFormat="1" applyFont="1" applyAlignment="1">
      <alignment horizontal="left"/>
    </xf>
    <xf numFmtId="3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wrapText="1"/>
    </xf>
    <xf numFmtId="3" fontId="3" fillId="0" borderId="0" xfId="0" applyNumberFormat="1" applyFont="1" applyFill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Border="1" applyAlignment="1">
      <alignment wrapText="1"/>
    </xf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wrapText="1"/>
    </xf>
    <xf numFmtId="166" fontId="3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 wrapText="1"/>
    </xf>
    <xf numFmtId="166" fontId="3" fillId="0" borderId="0" xfId="0" applyNumberFormat="1" applyFont="1" applyFill="1" applyBorder="1" applyAlignment="1">
      <alignment horizontal="right" wrapText="1"/>
    </xf>
    <xf numFmtId="166" fontId="1" fillId="0" borderId="0" xfId="0" applyNumberFormat="1" applyFont="1" applyFill="1" applyBorder="1" applyAlignment="1">
      <alignment vertical="top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3" fillId="0" borderId="0" xfId="0" applyNumberFormat="1" applyFont="1" applyAlignment="1">
      <alignment horizontal="right"/>
    </xf>
    <xf numFmtId="1" fontId="1" fillId="0" borderId="0" xfId="0" applyNumberFormat="1" applyFont="1" applyAlignment="1" applyProtection="1">
      <alignment horizontal="right" wrapText="1"/>
      <protection locked="0"/>
    </xf>
    <xf numFmtId="164" fontId="1" fillId="0" borderId="0" xfId="0" applyNumberFormat="1" applyFont="1" applyAlignment="1" applyProtection="1">
      <alignment horizontal="right" wrapText="1"/>
      <protection locked="0"/>
    </xf>
    <xf numFmtId="0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wrapText="1"/>
    </xf>
    <xf numFmtId="0" fontId="1" fillId="0" borderId="0" xfId="0" applyFont="1" applyAlignment="1" applyProtection="1">
      <alignment vertical="center"/>
    </xf>
    <xf numFmtId="0" fontId="1" fillId="0" borderId="13" xfId="0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1" fillId="0" borderId="0" xfId="0" applyNumberFormat="1" applyFont="1" applyFill="1" applyAlignment="1" applyProtection="1">
      <alignment horizontal="right" wrapText="1"/>
      <protection locked="0"/>
    </xf>
    <xf numFmtId="3" fontId="1" fillId="0" borderId="0" xfId="0" applyNumberFormat="1" applyFont="1" applyAlignment="1" applyProtection="1">
      <alignment horizontal="right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164" fontId="3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1" fillId="0" borderId="0" xfId="0" applyNumberFormat="1" applyFont="1" applyFill="1" applyAlignment="1"/>
    <xf numFmtId="3" fontId="3" fillId="0" borderId="0" xfId="0" applyNumberFormat="1" applyFont="1" applyFill="1" applyAlignment="1"/>
    <xf numFmtId="0" fontId="1" fillId="0" borderId="0" xfId="0" applyFont="1" applyAlignment="1"/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1" applyFont="1"/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0C4E-1666-421A-9121-ACF36AA9FA18}">
  <sheetPr codeName="Munka21"/>
  <dimension ref="A1:A21"/>
  <sheetViews>
    <sheetView tabSelected="1" zoomScaleNormal="100" workbookViewId="0"/>
  </sheetViews>
  <sheetFormatPr defaultRowHeight="12.75" x14ac:dyDescent="0.2"/>
  <cols>
    <col min="1" max="1" width="98.140625" style="274" bestFit="1" customWidth="1"/>
    <col min="2" max="16384" width="9.140625" style="274"/>
  </cols>
  <sheetData>
    <row r="1" spans="1:1" x14ac:dyDescent="0.2">
      <c r="A1" s="273" t="s">
        <v>326</v>
      </c>
    </row>
    <row r="2" spans="1:1" x14ac:dyDescent="0.2">
      <c r="A2" s="275" t="s">
        <v>30</v>
      </c>
    </row>
    <row r="3" spans="1:1" x14ac:dyDescent="0.2">
      <c r="A3" s="275" t="s">
        <v>39</v>
      </c>
    </row>
    <row r="4" spans="1:1" x14ac:dyDescent="0.2">
      <c r="A4" s="275" t="s">
        <v>325</v>
      </c>
    </row>
    <row r="5" spans="1:1" x14ac:dyDescent="0.2">
      <c r="A5" s="275" t="s">
        <v>62</v>
      </c>
    </row>
    <row r="6" spans="1:1" x14ac:dyDescent="0.2">
      <c r="A6" s="275" t="s">
        <v>80</v>
      </c>
    </row>
    <row r="7" spans="1:1" x14ac:dyDescent="0.2">
      <c r="A7" s="275" t="s">
        <v>96</v>
      </c>
    </row>
    <row r="8" spans="1:1" x14ac:dyDescent="0.2">
      <c r="A8" s="275" t="s">
        <v>107</v>
      </c>
    </row>
    <row r="9" spans="1:1" x14ac:dyDescent="0.2">
      <c r="A9" s="275" t="s">
        <v>123</v>
      </c>
    </row>
    <row r="10" spans="1:1" x14ac:dyDescent="0.2">
      <c r="A10" s="275" t="s">
        <v>162</v>
      </c>
    </row>
    <row r="11" spans="1:1" x14ac:dyDescent="0.2">
      <c r="A11" s="275" t="s">
        <v>183</v>
      </c>
    </row>
    <row r="12" spans="1:1" x14ac:dyDescent="0.2">
      <c r="A12" s="275" t="s">
        <v>189</v>
      </c>
    </row>
    <row r="13" spans="1:1" x14ac:dyDescent="0.2">
      <c r="A13" s="275" t="s">
        <v>201</v>
      </c>
    </row>
    <row r="14" spans="1:1" x14ac:dyDescent="0.2">
      <c r="A14" s="275" t="s">
        <v>226</v>
      </c>
    </row>
    <row r="15" spans="1:1" x14ac:dyDescent="0.2">
      <c r="A15" s="275" t="s">
        <v>250</v>
      </c>
    </row>
    <row r="16" spans="1:1" x14ac:dyDescent="0.2">
      <c r="A16" s="275" t="s">
        <v>261</v>
      </c>
    </row>
    <row r="17" spans="1:1" x14ac:dyDescent="0.2">
      <c r="A17" s="275" t="s">
        <v>271</v>
      </c>
    </row>
    <row r="18" spans="1:1" x14ac:dyDescent="0.2">
      <c r="A18" s="275" t="s">
        <v>288</v>
      </c>
    </row>
    <row r="19" spans="1:1" x14ac:dyDescent="0.2">
      <c r="A19" s="275" t="s">
        <v>300</v>
      </c>
    </row>
    <row r="20" spans="1:1" x14ac:dyDescent="0.2">
      <c r="A20" s="275" t="s">
        <v>316</v>
      </c>
    </row>
    <row r="21" spans="1:1" x14ac:dyDescent="0.2">
      <c r="A21" s="275" t="s">
        <v>324</v>
      </c>
    </row>
  </sheetData>
  <hyperlinks>
    <hyperlink ref="A2" location="5.1.1.!A1" display="5.1.1. Number of registered corporations and unincorporated enterprises in agriculture, hunting and forestry, fishing" xr:uid="{B92715B8-66F5-4DA8-972D-093431DE5AF8}"/>
    <hyperlink ref="A3" location="5.1.2.!A1" display="5.1.2. Labour data of corporations engaged in agriculture, hunting and forestry, fishing" xr:uid="{598D1954-A1F3-4C58-8658-D9540E6A4396}"/>
    <hyperlink ref="A4" location="5.1.3.!A1" display="5.1.3. Volume indices of agricultural production and intermediate consumption" xr:uid="{BA7B2CA3-3BC5-4F53-889A-96A2A80F0BC6}"/>
    <hyperlink ref="A5" location="5.1.4.!A1" display="5.1.4. Procurement-indices of agricultural products" xr:uid="{86756BA1-4D00-44B0-8593-D02CB20658C9}"/>
    <hyperlink ref="A6" location="5.1.5.!A1" display="5.1.5. Consolidated balance of cereals, 2006 [thousand tons]" xr:uid="{DA194DCE-E816-48CE-A373-4EA4E6F8F50B}"/>
    <hyperlink ref="A7" location="5.1.6.!A1" display="5.1.6. Land area by land-use categories (31 May) [thousand hectares]" xr:uid="{DD05C54B-2067-47EF-B704-A11A5A859499}"/>
    <hyperlink ref="A8" location="5.1.7.!A1" display="5.1.7. Land area by legal forms and use, 31 May 2006 [thousand hectares]" xr:uid="{D46E6394-5295-4834-AF4D-7576E838EC53}"/>
    <hyperlink ref="A9" location="5.1.8.!A1" display="5.1.8. Sown area of main crops" xr:uid="{88660A35-F664-4BC4-978B-F24C161E9E07}"/>
    <hyperlink ref="A10" location="5.1.9.!A1" display="5.1.9. Total production of main crops [thousand tons]" xr:uid="{3F709D08-1B05-4C0B-9FB2-52CD5644366D}"/>
    <hyperlink ref="A11" location="5.1.10.!A1" display="5.1.10. Average yields of main crops [kilogramme per hectare]" xr:uid="{FE78D498-D0CB-4F07-84D4-2C868F128B14}"/>
    <hyperlink ref="A12" location="5.1.11.!A1" display="5.1.11. Production of potatoes, vegetables and fruits [thousand tons]" xr:uid="{744F7F95-2FCC-4FE1-944E-7446D36FE519}"/>
    <hyperlink ref="A13" location="5.1.12.!A1" display="5.1.12. Viticulture and wine production" xr:uid="{85C36264-DA9C-4EA1-AD13-92514DA53D8D}"/>
    <hyperlink ref="A14" location="5.1.13.!A1" display="5.1.13. Animal livestock (1 December) [thousand heads]" xr:uid="{97CDB715-542E-4ADB-8B44-357B5A47AB5F}"/>
    <hyperlink ref="A15" location="5.1.14.!A1" display="5.1.14. Production of animals for slaughter and animal products" xr:uid="{B3DF98DE-517B-45DC-A5C6-63C6692FAFC4}"/>
    <hyperlink ref="A16" location="5.1.15.!A1" display="5.1.15. Production of animals for slaughter and animal products by legal forms, 2006" xr:uid="{968B3D86-2755-42A1-85DF-B584808122EC}"/>
    <hyperlink ref="A17" location="5.1.16.!A1" display="5.1.16. Animal product balance, 2005" xr:uid="{C2D6217B-BD5F-438F-93B7-2792C8C45B9B}"/>
    <hyperlink ref="A18" location="5.1.17.!A1" display="5.1.17. Main indicators of animal husbandry" xr:uid="{26D81107-E12B-4413-984D-2A398F3E4783}"/>
    <hyperlink ref="A19" location="5.1.18.!A1" display="5.1.18. Game farming [heads]" xr:uid="{46D0FF71-80BA-45E5-8ED5-96A3F098DB14}"/>
    <hyperlink ref="A20" location="5.1.19.!A1" display="5.1.19. Procurement of agricultural products [thousand tons]" xr:uid="{6E2B9AC0-094D-43C9-B006-6ACD06C02187}"/>
    <hyperlink ref="A21" location="5.1.20.!A1" display="5.1.20. Fertilizer, manure" xr:uid="{1C428617-374B-4879-91C6-D22B1152E3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D67C-AEC1-41ED-B941-F8828928AAE9}">
  <sheetPr codeName="Munka1"/>
  <dimension ref="A1:F25"/>
  <sheetViews>
    <sheetView zoomScaleNormal="100" workbookViewId="0"/>
  </sheetViews>
  <sheetFormatPr defaultRowHeight="11.25" x14ac:dyDescent="0.2"/>
  <cols>
    <col min="1" max="1" width="10.7109375" style="1" customWidth="1"/>
    <col min="2" max="2" width="37.85546875" style="1" customWidth="1"/>
    <col min="3" max="5" width="9.85546875" style="1" customWidth="1"/>
    <col min="6" max="16384" width="9.140625" style="1"/>
  </cols>
  <sheetData>
    <row r="1" spans="1:6" s="31" customFormat="1" ht="12" thickBot="1" x14ac:dyDescent="0.3">
      <c r="A1" s="33" t="s">
        <v>30</v>
      </c>
      <c r="B1" s="32"/>
      <c r="C1" s="32"/>
      <c r="D1" s="32"/>
      <c r="E1" s="32"/>
      <c r="F1" s="32"/>
    </row>
    <row r="2" spans="1:6" s="26" customFormat="1" x14ac:dyDescent="0.2">
      <c r="A2" s="30" t="s">
        <v>29</v>
      </c>
      <c r="B2" s="29" t="s">
        <v>28</v>
      </c>
      <c r="C2" s="28">
        <v>2000</v>
      </c>
      <c r="D2" s="28">
        <v>2004</v>
      </c>
      <c r="E2" s="27">
        <v>2005</v>
      </c>
      <c r="F2" s="27">
        <v>2006</v>
      </c>
    </row>
    <row r="3" spans="1:6" s="7" customFormat="1" x14ac:dyDescent="0.2">
      <c r="A3" s="16">
        <v>11</v>
      </c>
      <c r="B3" s="15" t="s">
        <v>19</v>
      </c>
      <c r="C3" s="9">
        <v>6085</v>
      </c>
      <c r="D3" s="3">
        <v>7041</v>
      </c>
      <c r="E3" s="3">
        <v>6897</v>
      </c>
      <c r="F3" s="3">
        <v>6959</v>
      </c>
    </row>
    <row r="4" spans="1:6" s="2" customFormat="1" x14ac:dyDescent="0.25">
      <c r="A4" s="25" t="s">
        <v>27</v>
      </c>
      <c r="B4" s="24" t="s">
        <v>26</v>
      </c>
      <c r="C4" s="9">
        <v>5803</v>
      </c>
      <c r="D4" s="3">
        <v>6701</v>
      </c>
      <c r="E4" s="3">
        <v>6565</v>
      </c>
      <c r="F4" s="3">
        <v>6625</v>
      </c>
    </row>
    <row r="5" spans="1:6" s="2" customFormat="1" x14ac:dyDescent="0.25">
      <c r="A5" s="25">
        <v>114</v>
      </c>
      <c r="B5" s="24" t="s">
        <v>25</v>
      </c>
      <c r="C5" s="9">
        <v>273</v>
      </c>
      <c r="D5" s="3">
        <v>337</v>
      </c>
      <c r="E5" s="3">
        <v>329</v>
      </c>
      <c r="F5" s="3">
        <v>331</v>
      </c>
    </row>
    <row r="6" spans="1:6" s="2" customFormat="1" x14ac:dyDescent="0.25">
      <c r="A6" s="22">
        <v>12</v>
      </c>
      <c r="B6" s="23" t="s">
        <v>24</v>
      </c>
      <c r="C6" s="9">
        <v>2179</v>
      </c>
      <c r="D6" s="3">
        <v>1767</v>
      </c>
      <c r="E6" s="3">
        <v>1549</v>
      </c>
      <c r="F6" s="3">
        <v>1387</v>
      </c>
    </row>
    <row r="7" spans="1:6" s="2" customFormat="1" x14ac:dyDescent="0.25">
      <c r="A7" s="22">
        <v>13</v>
      </c>
      <c r="B7" s="23" t="s">
        <v>23</v>
      </c>
      <c r="C7" s="9">
        <v>1162</v>
      </c>
      <c r="D7" s="3">
        <v>1112</v>
      </c>
      <c r="E7" s="3">
        <v>1074</v>
      </c>
      <c r="F7" s="3">
        <v>1044</v>
      </c>
    </row>
    <row r="8" spans="1:6" s="2" customFormat="1" ht="22.5" x14ac:dyDescent="0.25">
      <c r="A8" s="22" t="s">
        <v>22</v>
      </c>
      <c r="B8" s="21" t="s">
        <v>21</v>
      </c>
      <c r="C8" s="9">
        <v>19</v>
      </c>
      <c r="D8" s="3">
        <v>10</v>
      </c>
      <c r="E8" s="3">
        <v>9</v>
      </c>
      <c r="F8" s="3">
        <v>3</v>
      </c>
    </row>
    <row r="9" spans="1:6" s="7" customFormat="1" x14ac:dyDescent="0.2">
      <c r="A9" s="14" t="s">
        <v>20</v>
      </c>
      <c r="B9" s="13" t="s">
        <v>19</v>
      </c>
      <c r="C9" s="12">
        <v>9445</v>
      </c>
      <c r="D9" s="11">
        <v>9930</v>
      </c>
      <c r="E9" s="11">
        <v>9529</v>
      </c>
      <c r="F9" s="11">
        <v>9393</v>
      </c>
    </row>
    <row r="10" spans="1:6" s="7" customFormat="1" x14ac:dyDescent="0.2">
      <c r="A10" s="16">
        <v>21</v>
      </c>
      <c r="B10" s="15" t="s">
        <v>18</v>
      </c>
      <c r="C10" s="9">
        <v>4398</v>
      </c>
      <c r="D10" s="3">
        <v>4612</v>
      </c>
      <c r="E10" s="3">
        <v>4407</v>
      </c>
      <c r="F10" s="3">
        <v>4294</v>
      </c>
    </row>
    <row r="11" spans="1:6" s="2" customFormat="1" x14ac:dyDescent="0.25">
      <c r="A11" s="25">
        <v>212</v>
      </c>
      <c r="B11" s="24" t="s">
        <v>17</v>
      </c>
      <c r="C11" s="9">
        <v>4228</v>
      </c>
      <c r="D11" s="3">
        <v>4464</v>
      </c>
      <c r="E11" s="3">
        <v>4273</v>
      </c>
      <c r="F11" s="3">
        <v>4173</v>
      </c>
    </row>
    <row r="12" spans="1:6" s="2" customFormat="1" x14ac:dyDescent="0.25">
      <c r="A12" s="22">
        <v>22</v>
      </c>
      <c r="B12" s="23" t="s">
        <v>16</v>
      </c>
      <c r="C12" s="20">
        <v>29</v>
      </c>
      <c r="D12" s="3">
        <v>109</v>
      </c>
      <c r="E12" s="3">
        <v>112</v>
      </c>
      <c r="F12" s="3">
        <v>117</v>
      </c>
    </row>
    <row r="13" spans="1:6" s="19" customFormat="1" x14ac:dyDescent="0.25">
      <c r="A13" s="22">
        <v>73</v>
      </c>
      <c r="B13" s="21" t="s">
        <v>15</v>
      </c>
      <c r="C13" s="20">
        <v>105</v>
      </c>
      <c r="D13" s="3">
        <v>21</v>
      </c>
      <c r="E13" s="3">
        <v>14</v>
      </c>
      <c r="F13" s="3">
        <v>11</v>
      </c>
    </row>
    <row r="14" spans="1:6" s="7" customFormat="1" ht="22.5" x14ac:dyDescent="0.2">
      <c r="A14" s="18" t="s">
        <v>14</v>
      </c>
      <c r="B14" s="13" t="s">
        <v>13</v>
      </c>
      <c r="C14" s="12">
        <v>4532</v>
      </c>
      <c r="D14" s="11">
        <v>4742</v>
      </c>
      <c r="E14" s="11">
        <v>4533</v>
      </c>
      <c r="F14" s="11">
        <v>4422</v>
      </c>
    </row>
    <row r="15" spans="1:6" s="17" customFormat="1" x14ac:dyDescent="0.2">
      <c r="A15" s="14" t="s">
        <v>12</v>
      </c>
      <c r="B15" s="13" t="s">
        <v>11</v>
      </c>
      <c r="C15" s="12">
        <v>13977</v>
      </c>
      <c r="D15" s="11">
        <v>14672</v>
      </c>
      <c r="E15" s="11">
        <v>14062</v>
      </c>
      <c r="F15" s="11">
        <v>13815</v>
      </c>
    </row>
    <row r="16" spans="1:6" s="7" customFormat="1" x14ac:dyDescent="0.2">
      <c r="A16" s="16">
        <v>23</v>
      </c>
      <c r="B16" s="15" t="s">
        <v>10</v>
      </c>
      <c r="C16" s="9">
        <v>37695</v>
      </c>
      <c r="D16" s="3">
        <v>41572</v>
      </c>
      <c r="E16" s="3">
        <v>41165</v>
      </c>
      <c r="F16" s="3">
        <v>38954</v>
      </c>
    </row>
    <row r="17" spans="1:6" s="7" customFormat="1" ht="22.5" x14ac:dyDescent="0.2">
      <c r="A17" s="14" t="s">
        <v>9</v>
      </c>
      <c r="B17" s="13" t="s">
        <v>8</v>
      </c>
      <c r="C17" s="12">
        <v>51672</v>
      </c>
      <c r="D17" s="11">
        <v>56244</v>
      </c>
      <c r="E17" s="11">
        <v>55227</v>
      </c>
      <c r="F17" s="11">
        <v>52769</v>
      </c>
    </row>
    <row r="18" spans="1:6" s="7" customFormat="1" x14ac:dyDescent="0.2">
      <c r="B18" s="10" t="s">
        <v>7</v>
      </c>
      <c r="C18" s="8"/>
      <c r="D18" s="9"/>
      <c r="E18" s="9"/>
      <c r="F18" s="8"/>
    </row>
    <row r="19" spans="1:6" s="2" customFormat="1" x14ac:dyDescent="0.2">
      <c r="B19" s="5" t="s">
        <v>6</v>
      </c>
      <c r="C19" s="6">
        <v>28</v>
      </c>
      <c r="D19" s="3">
        <v>16</v>
      </c>
      <c r="E19" s="3">
        <v>13</v>
      </c>
      <c r="F19" s="3">
        <v>10</v>
      </c>
    </row>
    <row r="20" spans="1:6" s="2" customFormat="1" x14ac:dyDescent="0.2">
      <c r="B20" s="5" t="s">
        <v>5</v>
      </c>
      <c r="C20" s="6">
        <v>48</v>
      </c>
      <c r="D20" s="3">
        <v>26</v>
      </c>
      <c r="E20" s="3">
        <v>25</v>
      </c>
      <c r="F20" s="3">
        <v>28</v>
      </c>
    </row>
    <row r="21" spans="1:6" s="2" customFormat="1" x14ac:dyDescent="0.2">
      <c r="B21" s="5" t="s">
        <v>4</v>
      </c>
      <c r="C21" s="4">
        <v>763</v>
      </c>
      <c r="D21" s="3">
        <v>485</v>
      </c>
      <c r="E21" s="3">
        <v>434</v>
      </c>
      <c r="F21" s="3">
        <v>418</v>
      </c>
    </row>
    <row r="22" spans="1:6" s="2" customFormat="1" x14ac:dyDescent="0.2">
      <c r="B22" s="5" t="s">
        <v>3</v>
      </c>
      <c r="C22" s="4">
        <v>883</v>
      </c>
      <c r="D22" s="3">
        <v>842</v>
      </c>
      <c r="E22" s="3">
        <v>802</v>
      </c>
      <c r="F22" s="3">
        <v>741</v>
      </c>
    </row>
    <row r="23" spans="1:6" s="2" customFormat="1" x14ac:dyDescent="0.2">
      <c r="B23" s="5" t="s">
        <v>2</v>
      </c>
      <c r="C23" s="4">
        <v>898</v>
      </c>
      <c r="D23" s="3">
        <v>923</v>
      </c>
      <c r="E23" s="3">
        <v>872</v>
      </c>
      <c r="F23" s="3">
        <v>837</v>
      </c>
    </row>
    <row r="24" spans="1:6" s="2" customFormat="1" x14ac:dyDescent="0.2">
      <c r="B24" s="5" t="s">
        <v>1</v>
      </c>
      <c r="C24" s="4">
        <v>9554</v>
      </c>
      <c r="D24" s="3">
        <v>24157</v>
      </c>
      <c r="E24" s="3">
        <v>32434</v>
      </c>
      <c r="F24" s="3">
        <v>31606</v>
      </c>
    </row>
    <row r="25" spans="1:6" s="2" customFormat="1" x14ac:dyDescent="0.2">
      <c r="B25" s="5" t="s">
        <v>0</v>
      </c>
      <c r="C25" s="4">
        <v>39498</v>
      </c>
      <c r="D25" s="3">
        <v>29795</v>
      </c>
      <c r="E25" s="3">
        <v>20647</v>
      </c>
      <c r="F25" s="3">
        <v>19129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DC849-3411-43B8-A58B-9DDC409FE932}">
  <sheetPr codeName="Munka2"/>
  <dimension ref="A1:E10"/>
  <sheetViews>
    <sheetView zoomScaleNormal="100" workbookViewId="0"/>
  </sheetViews>
  <sheetFormatPr defaultRowHeight="11.25" x14ac:dyDescent="0.2"/>
  <cols>
    <col min="1" max="1" width="38.140625" style="34" customWidth="1"/>
    <col min="2" max="5" width="11.85546875" style="34" customWidth="1"/>
    <col min="6" max="16384" width="9.140625" style="34"/>
  </cols>
  <sheetData>
    <row r="1" spans="1:5" s="52" customFormat="1" ht="12" thickBot="1" x14ac:dyDescent="0.3">
      <c r="A1" s="53" t="s">
        <v>39</v>
      </c>
      <c r="B1" s="32"/>
      <c r="C1" s="32"/>
      <c r="D1" s="32"/>
      <c r="E1" s="32"/>
    </row>
    <row r="2" spans="1:5" x14ac:dyDescent="0.2">
      <c r="A2" s="51" t="s">
        <v>38</v>
      </c>
      <c r="B2" s="50">
        <v>2000</v>
      </c>
      <c r="C2" s="50">
        <v>2004</v>
      </c>
      <c r="D2" s="49">
        <v>2005</v>
      </c>
      <c r="E2" s="49">
        <v>2006</v>
      </c>
    </row>
    <row r="3" spans="1:5" s="35" customFormat="1" x14ac:dyDescent="0.2">
      <c r="A3" s="37" t="s">
        <v>37</v>
      </c>
      <c r="B3" s="42">
        <v>126</v>
      </c>
      <c r="C3" s="42">
        <v>93.5</v>
      </c>
      <c r="D3" s="42">
        <f>+D5+D6</f>
        <v>90.75</v>
      </c>
      <c r="E3" s="42">
        <v>85.5</v>
      </c>
    </row>
    <row r="4" spans="1:5" x14ac:dyDescent="0.2">
      <c r="A4" s="34" t="s">
        <v>7</v>
      </c>
      <c r="B4" s="48"/>
      <c r="C4" s="48"/>
      <c r="D4" s="48"/>
      <c r="E4" s="48"/>
    </row>
    <row r="5" spans="1:5" s="38" customFormat="1" x14ac:dyDescent="0.25">
      <c r="A5" s="47" t="s">
        <v>36</v>
      </c>
      <c r="B5" s="45">
        <v>98.8</v>
      </c>
      <c r="C5" s="45">
        <v>72.5</v>
      </c>
      <c r="D5" s="44">
        <v>70.320999999999998</v>
      </c>
      <c r="E5" s="44">
        <v>66.3</v>
      </c>
    </row>
    <row r="6" spans="1:5" s="35" customFormat="1" x14ac:dyDescent="0.2">
      <c r="A6" s="46" t="s">
        <v>35</v>
      </c>
      <c r="B6" s="45">
        <v>27.2</v>
      </c>
      <c r="C6" s="44">
        <v>21</v>
      </c>
      <c r="D6" s="44">
        <v>20.428999999999998</v>
      </c>
      <c r="E6" s="44">
        <v>19.2</v>
      </c>
    </row>
    <row r="7" spans="1:5" s="35" customFormat="1" x14ac:dyDescent="0.2">
      <c r="A7" s="37" t="s">
        <v>34</v>
      </c>
      <c r="B7" s="43">
        <v>5.4</v>
      </c>
      <c r="C7" s="43">
        <v>7.8</v>
      </c>
      <c r="D7" s="42">
        <f>6.136+1.335</f>
        <v>7.4710000000000001</v>
      </c>
      <c r="E7" s="42">
        <v>8.4</v>
      </c>
    </row>
    <row r="8" spans="1:5" s="38" customFormat="1" x14ac:dyDescent="0.25">
      <c r="A8" s="41" t="s">
        <v>33</v>
      </c>
      <c r="B8" s="39">
        <v>131.4</v>
      </c>
      <c r="C8" s="40">
        <v>101.2</v>
      </c>
      <c r="D8" s="39">
        <f>+D3+D7</f>
        <v>98.221000000000004</v>
      </c>
      <c r="E8" s="39">
        <v>93.9</v>
      </c>
    </row>
    <row r="9" spans="1:5" s="35" customFormat="1" x14ac:dyDescent="0.2">
      <c r="A9" s="37" t="s">
        <v>32</v>
      </c>
      <c r="B9" s="36">
        <v>59538</v>
      </c>
      <c r="C9" s="36">
        <v>97014</v>
      </c>
      <c r="D9" s="36">
        <v>102801</v>
      </c>
      <c r="E9" s="36">
        <v>111978</v>
      </c>
    </row>
    <row r="10" spans="1:5" s="35" customFormat="1" x14ac:dyDescent="0.2">
      <c r="A10" s="37" t="s">
        <v>31</v>
      </c>
      <c r="B10" s="36">
        <v>40905</v>
      </c>
      <c r="C10" s="36">
        <v>70959</v>
      </c>
      <c r="D10" s="36">
        <v>76356</v>
      </c>
      <c r="E10" s="36">
        <v>82110</v>
      </c>
    </row>
  </sheetData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C4513-986C-47F7-9493-3E3305FFAB68}">
  <sheetPr codeName="Munka3"/>
  <dimension ref="A1:H17"/>
  <sheetViews>
    <sheetView zoomScaleNormal="100" workbookViewId="0"/>
  </sheetViews>
  <sheetFormatPr defaultRowHeight="11.25" x14ac:dyDescent="0.2"/>
  <cols>
    <col min="1" max="1" width="5.85546875" style="34" customWidth="1"/>
    <col min="2" max="2" width="12.28515625" style="34" customWidth="1"/>
    <col min="3" max="3" width="10.7109375" style="34" customWidth="1"/>
    <col min="4" max="5" width="11.85546875" style="34" customWidth="1"/>
    <col min="6" max="6" width="16.85546875" style="34" customWidth="1"/>
    <col min="7" max="7" width="18.7109375" style="34" customWidth="1"/>
    <col min="8" max="8" width="11.85546875" style="34" customWidth="1"/>
    <col min="9" max="16384" width="9.140625" style="34"/>
  </cols>
  <sheetData>
    <row r="1" spans="1:8" s="63" customFormat="1" ht="12" thickBot="1" x14ac:dyDescent="0.25">
      <c r="A1" s="53" t="s">
        <v>56</v>
      </c>
      <c r="B1" s="32"/>
      <c r="C1" s="32"/>
      <c r="D1" s="32"/>
      <c r="E1" s="32"/>
      <c r="F1" s="32"/>
      <c r="G1" s="32"/>
      <c r="H1" s="32"/>
    </row>
    <row r="2" spans="1:8" s="62" customFormat="1" x14ac:dyDescent="0.25">
      <c r="A2" s="284" t="s">
        <v>55</v>
      </c>
      <c r="B2" s="282" t="s">
        <v>54</v>
      </c>
      <c r="C2" s="282" t="s">
        <v>53</v>
      </c>
      <c r="D2" s="282" t="s">
        <v>52</v>
      </c>
      <c r="E2" s="282" t="s">
        <v>51</v>
      </c>
      <c r="F2" s="278" t="s">
        <v>50</v>
      </c>
      <c r="G2" s="279"/>
      <c r="H2" s="280" t="s">
        <v>49</v>
      </c>
    </row>
    <row r="3" spans="1:8" s="60" customFormat="1" x14ac:dyDescent="0.25">
      <c r="A3" s="285"/>
      <c r="B3" s="283"/>
      <c r="C3" s="283"/>
      <c r="D3" s="283"/>
      <c r="E3" s="283"/>
      <c r="F3" s="61" t="s">
        <v>48</v>
      </c>
      <c r="G3" s="61" t="s">
        <v>47</v>
      </c>
      <c r="H3" s="281"/>
    </row>
    <row r="4" spans="1:8" s="38" customFormat="1" x14ac:dyDescent="0.25">
      <c r="A4" s="277" t="s">
        <v>46</v>
      </c>
      <c r="B4" s="277"/>
      <c r="C4" s="277"/>
      <c r="D4" s="277"/>
      <c r="E4" s="277"/>
      <c r="F4" s="277"/>
      <c r="G4" s="277"/>
      <c r="H4" s="277"/>
    </row>
    <row r="5" spans="1:8" s="38" customFormat="1" x14ac:dyDescent="0.25">
      <c r="A5" s="55" t="s">
        <v>44</v>
      </c>
      <c r="B5" s="54">
        <v>132.12076886872416</v>
      </c>
      <c r="C5" s="54">
        <v>98.529152960506096</v>
      </c>
      <c r="D5" s="54">
        <v>115.81180978574048</v>
      </c>
      <c r="E5" s="54">
        <v>111.73870988950772</v>
      </c>
      <c r="F5" s="54">
        <v>113.41961600067549</v>
      </c>
      <c r="G5" s="54">
        <v>111.0303275358022</v>
      </c>
      <c r="H5" s="54">
        <v>123.76903742333478</v>
      </c>
    </row>
    <row r="6" spans="1:8" s="38" customFormat="1" x14ac:dyDescent="0.25">
      <c r="A6" s="55" t="s">
        <v>43</v>
      </c>
      <c r="B6" s="54">
        <v>122.17667433984245</v>
      </c>
      <c r="C6" s="54">
        <v>97.737854330911347</v>
      </c>
      <c r="D6" s="54">
        <v>110.99633017143751</v>
      </c>
      <c r="E6" s="54">
        <v>115.82013957702856</v>
      </c>
      <c r="F6" s="54">
        <v>123.30557275485576</v>
      </c>
      <c r="G6" s="54">
        <v>113.70381153296121</v>
      </c>
      <c r="H6" s="54">
        <v>97.301120917733201</v>
      </c>
    </row>
    <row r="7" spans="1:8" s="38" customFormat="1" x14ac:dyDescent="0.25">
      <c r="A7" s="55">
        <v>2003</v>
      </c>
      <c r="B7" s="54">
        <v>114.43784624351544</v>
      </c>
      <c r="C7" s="56">
        <v>96.1</v>
      </c>
      <c r="D7" s="56">
        <v>106.5</v>
      </c>
      <c r="E7" s="54">
        <v>107.53711888447566</v>
      </c>
      <c r="F7" s="54">
        <v>119.12891026008889</v>
      </c>
      <c r="G7" s="54">
        <v>104.83897682701489</v>
      </c>
      <c r="H7" s="56">
        <v>101.4</v>
      </c>
    </row>
    <row r="8" spans="1:8" s="38" customFormat="1" x14ac:dyDescent="0.25">
      <c r="A8" s="55">
        <v>2004</v>
      </c>
      <c r="B8" s="56">
        <v>169.3</v>
      </c>
      <c r="C8" s="56">
        <v>86.6</v>
      </c>
      <c r="D8" s="56">
        <v>130.6</v>
      </c>
      <c r="E8" s="54">
        <v>110.21470271784536</v>
      </c>
      <c r="F8" s="54">
        <v>91.02893373957167</v>
      </c>
      <c r="G8" s="54">
        <v>116.41150988536603</v>
      </c>
      <c r="H8" s="56">
        <v>172.2</v>
      </c>
    </row>
    <row r="9" spans="1:8" s="38" customFormat="1" x14ac:dyDescent="0.25">
      <c r="A9" s="55">
        <v>2005</v>
      </c>
      <c r="B9" s="56">
        <v>145</v>
      </c>
      <c r="C9" s="56">
        <v>85.9</v>
      </c>
      <c r="D9" s="56">
        <v>118.2</v>
      </c>
      <c r="E9" s="56">
        <v>100.9</v>
      </c>
      <c r="F9" s="56">
        <v>94.7</v>
      </c>
      <c r="G9" s="56">
        <v>103.6</v>
      </c>
      <c r="H9" s="56">
        <v>152</v>
      </c>
    </row>
    <row r="10" spans="1:8" s="38" customFormat="1" x14ac:dyDescent="0.25">
      <c r="A10" s="55">
        <v>2006</v>
      </c>
      <c r="B10" s="54">
        <v>137.19999999999999</v>
      </c>
      <c r="C10" s="54">
        <v>84.6</v>
      </c>
      <c r="D10" s="54">
        <v>113.7</v>
      </c>
      <c r="E10" s="54">
        <v>99.3</v>
      </c>
      <c r="F10" s="54">
        <v>96.9</v>
      </c>
      <c r="G10" s="54">
        <v>102.4</v>
      </c>
      <c r="H10" s="54">
        <v>138.6</v>
      </c>
    </row>
    <row r="11" spans="1:8" s="38" customFormat="1" x14ac:dyDescent="0.25">
      <c r="A11" s="276" t="s">
        <v>45</v>
      </c>
      <c r="B11" s="276"/>
      <c r="C11" s="276"/>
      <c r="D11" s="276"/>
      <c r="E11" s="276"/>
      <c r="F11" s="276"/>
      <c r="G11" s="276"/>
      <c r="H11" s="276"/>
    </row>
    <row r="12" spans="1:8" s="38" customFormat="1" x14ac:dyDescent="0.25">
      <c r="A12" s="55" t="s">
        <v>44</v>
      </c>
      <c r="B12" s="58">
        <v>132.1</v>
      </c>
      <c r="C12" s="54">
        <v>98.5</v>
      </c>
      <c r="D12" s="54">
        <v>115.8</v>
      </c>
      <c r="E12" s="54">
        <v>111.73870988950772</v>
      </c>
      <c r="F12" s="54">
        <v>113.41961600067549</v>
      </c>
      <c r="G12" s="54">
        <v>111.0303275358022</v>
      </c>
      <c r="H12" s="54">
        <v>123.76903742333478</v>
      </c>
    </row>
    <row r="13" spans="1:8" s="38" customFormat="1" x14ac:dyDescent="0.25">
      <c r="A13" s="55" t="s">
        <v>43</v>
      </c>
      <c r="B13" s="58">
        <v>92.5</v>
      </c>
      <c r="C13" s="59">
        <v>99.2</v>
      </c>
      <c r="D13" s="59">
        <v>95.8</v>
      </c>
      <c r="E13" s="54">
        <v>103.65265510185031</v>
      </c>
      <c r="F13" s="54">
        <v>108.71626717032916</v>
      </c>
      <c r="G13" s="54">
        <v>102.40788625638966</v>
      </c>
      <c r="H13" s="54">
        <v>78.615074451074747</v>
      </c>
    </row>
    <row r="14" spans="1:8" s="38" customFormat="1" x14ac:dyDescent="0.25">
      <c r="A14" s="55" t="s">
        <v>42</v>
      </c>
      <c r="B14" s="58">
        <v>93.7</v>
      </c>
      <c r="C14" s="57">
        <v>98.4</v>
      </c>
      <c r="D14" s="56">
        <v>96</v>
      </c>
      <c r="E14" s="54">
        <v>92.848376178096288</v>
      </c>
      <c r="F14" s="54">
        <v>96.612754475363005</v>
      </c>
      <c r="G14" s="54">
        <v>92.203572961688678</v>
      </c>
      <c r="H14" s="56">
        <v>104.3</v>
      </c>
    </row>
    <row r="15" spans="1:8" s="38" customFormat="1" x14ac:dyDescent="0.25">
      <c r="A15" s="55">
        <v>2004</v>
      </c>
      <c r="B15" s="56">
        <v>148</v>
      </c>
      <c r="C15" s="56">
        <v>90.1</v>
      </c>
      <c r="D15" s="56">
        <v>122.6</v>
      </c>
      <c r="E15" s="54">
        <v>102.48991591103176</v>
      </c>
      <c r="F15" s="54">
        <v>76.412126612114747</v>
      </c>
      <c r="G15" s="54">
        <v>111.03838801998793</v>
      </c>
      <c r="H15" s="56">
        <v>169.7</v>
      </c>
    </row>
    <row r="16" spans="1:8" s="38" customFormat="1" x14ac:dyDescent="0.25">
      <c r="A16" s="55" t="s">
        <v>41</v>
      </c>
      <c r="B16" s="56">
        <v>85.7</v>
      </c>
      <c r="C16" s="56">
        <v>99.1</v>
      </c>
      <c r="D16" s="56">
        <v>90.5</v>
      </c>
      <c r="E16" s="56">
        <v>91.6</v>
      </c>
      <c r="F16" s="56">
        <v>104</v>
      </c>
      <c r="G16" s="56">
        <v>89</v>
      </c>
      <c r="H16" s="56">
        <v>88.3</v>
      </c>
    </row>
    <row r="17" spans="1:8" s="38" customFormat="1" x14ac:dyDescent="0.25">
      <c r="A17" s="55" t="s">
        <v>40</v>
      </c>
      <c r="B17" s="54">
        <v>94.6</v>
      </c>
      <c r="C17" s="54">
        <v>98.5</v>
      </c>
      <c r="D17" s="54">
        <v>96.2</v>
      </c>
      <c r="E17" s="54">
        <v>98.4</v>
      </c>
      <c r="F17" s="54">
        <v>102.4</v>
      </c>
      <c r="G17" s="54">
        <v>98.8</v>
      </c>
      <c r="H17" s="54">
        <v>91.2</v>
      </c>
    </row>
  </sheetData>
  <mergeCells count="9">
    <mergeCell ref="A11:H11"/>
    <mergeCell ref="A4:H4"/>
    <mergeCell ref="F2:G2"/>
    <mergeCell ref="H2:H3"/>
    <mergeCell ref="E2:E3"/>
    <mergeCell ref="D2:D3"/>
    <mergeCell ref="C2:C3"/>
    <mergeCell ref="B2:B3"/>
    <mergeCell ref="A2:A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66B2-C5A8-4A90-B918-3534D4B39A81}">
  <sheetPr codeName="Munka4"/>
  <dimension ref="A1:I17"/>
  <sheetViews>
    <sheetView zoomScaleNormal="100" workbookViewId="0"/>
  </sheetViews>
  <sheetFormatPr defaultRowHeight="11.25" x14ac:dyDescent="0.2"/>
  <cols>
    <col min="1" max="1" width="7" style="34" customWidth="1"/>
    <col min="2" max="2" width="15" style="34" customWidth="1"/>
    <col min="3" max="5" width="9.7109375" style="34" customWidth="1"/>
    <col min="6" max="6" width="10.140625" style="64" customWidth="1"/>
    <col min="7" max="9" width="9.7109375" style="64" customWidth="1"/>
    <col min="10" max="16384" width="9.140625" style="34"/>
  </cols>
  <sheetData>
    <row r="1" spans="1:9" s="63" customFormat="1" ht="12" thickBot="1" x14ac:dyDescent="0.25">
      <c r="A1" s="53" t="s">
        <v>62</v>
      </c>
      <c r="B1" s="32"/>
      <c r="C1" s="32"/>
      <c r="D1" s="32"/>
      <c r="E1" s="32"/>
      <c r="F1" s="32"/>
      <c r="G1" s="32"/>
      <c r="H1" s="32"/>
      <c r="I1" s="32"/>
    </row>
    <row r="2" spans="1:9" s="69" customFormat="1" x14ac:dyDescent="0.25">
      <c r="A2" s="291" t="s">
        <v>55</v>
      </c>
      <c r="B2" s="289" t="s">
        <v>54</v>
      </c>
      <c r="C2" s="286" t="s">
        <v>50</v>
      </c>
      <c r="D2" s="286"/>
      <c r="E2" s="286"/>
      <c r="F2" s="289" t="s">
        <v>53</v>
      </c>
      <c r="G2" s="286" t="s">
        <v>50</v>
      </c>
      <c r="H2" s="286"/>
      <c r="I2" s="287" t="s">
        <v>33</v>
      </c>
    </row>
    <row r="3" spans="1:9" s="69" customFormat="1" ht="22.5" x14ac:dyDescent="0.25">
      <c r="A3" s="292"/>
      <c r="B3" s="290"/>
      <c r="C3" s="61" t="s">
        <v>61</v>
      </c>
      <c r="D3" s="61" t="s">
        <v>60</v>
      </c>
      <c r="E3" s="70" t="s">
        <v>59</v>
      </c>
      <c r="F3" s="290"/>
      <c r="G3" s="61" t="s">
        <v>58</v>
      </c>
      <c r="H3" s="61" t="s">
        <v>57</v>
      </c>
      <c r="I3" s="288"/>
    </row>
    <row r="4" spans="1:9" s="38" customFormat="1" x14ac:dyDescent="0.25">
      <c r="A4" s="277" t="s">
        <v>46</v>
      </c>
      <c r="B4" s="277"/>
      <c r="C4" s="277"/>
      <c r="D4" s="277"/>
      <c r="E4" s="277"/>
      <c r="F4" s="277"/>
      <c r="G4" s="277"/>
      <c r="H4" s="277"/>
      <c r="I4" s="277"/>
    </row>
    <row r="5" spans="1:9" s="38" customFormat="1" x14ac:dyDescent="0.25">
      <c r="A5" s="68">
        <v>2001</v>
      </c>
      <c r="B5" s="67">
        <v>127.8</v>
      </c>
      <c r="C5" s="67">
        <v>125</v>
      </c>
      <c r="D5" s="67">
        <v>130.6</v>
      </c>
      <c r="E5" s="67">
        <v>96.2</v>
      </c>
      <c r="F5" s="67">
        <v>98.7</v>
      </c>
      <c r="G5" s="67">
        <v>98.5</v>
      </c>
      <c r="H5" s="67">
        <v>99</v>
      </c>
      <c r="I5" s="67">
        <v>110.1</v>
      </c>
    </row>
    <row r="6" spans="1:9" s="38" customFormat="1" x14ac:dyDescent="0.25">
      <c r="A6" s="68">
        <v>2002</v>
      </c>
      <c r="B6" s="67">
        <v>121.6656</v>
      </c>
      <c r="C6" s="67">
        <v>121.5</v>
      </c>
      <c r="D6" s="67">
        <v>166.64559999999997</v>
      </c>
      <c r="E6" s="67">
        <v>94.757000000000005</v>
      </c>
      <c r="F6" s="67">
        <v>101.1675</v>
      </c>
      <c r="G6" s="67">
        <v>100.47</v>
      </c>
      <c r="H6" s="67">
        <v>102.267</v>
      </c>
      <c r="I6" s="67">
        <v>108.77879999999999</v>
      </c>
    </row>
    <row r="7" spans="1:9" s="38" customFormat="1" x14ac:dyDescent="0.25">
      <c r="A7" s="66">
        <v>2003</v>
      </c>
      <c r="B7" s="67">
        <v>124.46390879999998</v>
      </c>
      <c r="C7" s="67">
        <v>111.294</v>
      </c>
      <c r="D7" s="67">
        <v>181.81034959999997</v>
      </c>
      <c r="E7" s="67">
        <v>114.56121300000001</v>
      </c>
      <c r="F7" s="67">
        <v>109.36206749999999</v>
      </c>
      <c r="G7" s="67">
        <v>115.74144</v>
      </c>
      <c r="H7" s="67">
        <v>96.02871300000001</v>
      </c>
      <c r="I7" s="67">
        <v>115.1967492</v>
      </c>
    </row>
    <row r="8" spans="1:9" s="38" customFormat="1" x14ac:dyDescent="0.25">
      <c r="A8" s="66">
        <v>2004</v>
      </c>
      <c r="B8" s="67">
        <v>144.75152593439998</v>
      </c>
      <c r="C8" s="67">
        <v>133.88668200000001</v>
      </c>
      <c r="D8" s="67">
        <v>144.72103828159996</v>
      </c>
      <c r="E8" s="67">
        <v>118.45629424200003</v>
      </c>
      <c r="F8" s="67">
        <v>98.097774547499995</v>
      </c>
      <c r="G8" s="67">
        <v>102.31543296</v>
      </c>
      <c r="H8" s="67">
        <v>88.922588238000003</v>
      </c>
      <c r="I8" s="67">
        <v>115.54233944759999</v>
      </c>
    </row>
    <row r="9" spans="1:9" s="38" customFormat="1" x14ac:dyDescent="0.25">
      <c r="A9" s="66">
        <v>2005</v>
      </c>
      <c r="B9" s="67">
        <v>131.6</v>
      </c>
      <c r="C9" s="67">
        <v>125.7</v>
      </c>
      <c r="D9" s="67">
        <v>133.6</v>
      </c>
      <c r="E9" s="67">
        <v>67.8</v>
      </c>
      <c r="F9" s="67">
        <v>92.4</v>
      </c>
      <c r="G9" s="67">
        <v>93.1</v>
      </c>
      <c r="H9" s="67">
        <v>88.9</v>
      </c>
      <c r="I9" s="67">
        <v>106.8</v>
      </c>
    </row>
    <row r="10" spans="1:9" s="38" customFormat="1" x14ac:dyDescent="0.25">
      <c r="A10" s="66">
        <v>2006</v>
      </c>
      <c r="B10" s="67">
        <v>116.3344</v>
      </c>
      <c r="C10" s="67">
        <v>121.929</v>
      </c>
      <c r="D10" s="67">
        <v>128.30000000000001</v>
      </c>
      <c r="E10" s="67">
        <v>75.800399999999996</v>
      </c>
      <c r="F10" s="67">
        <v>90.644400000000005</v>
      </c>
      <c r="G10" s="67">
        <v>97.196399999999997</v>
      </c>
      <c r="H10" s="67">
        <v>75.476100000000002</v>
      </c>
      <c r="I10" s="67">
        <v>99.751200000000011</v>
      </c>
    </row>
    <row r="11" spans="1:9" s="38" customFormat="1" x14ac:dyDescent="0.25">
      <c r="A11" s="276" t="s">
        <v>45</v>
      </c>
      <c r="B11" s="276"/>
      <c r="C11" s="276"/>
      <c r="D11" s="276"/>
      <c r="E11" s="276"/>
      <c r="F11" s="276"/>
      <c r="G11" s="276"/>
      <c r="H11" s="276"/>
      <c r="I11" s="276"/>
    </row>
    <row r="12" spans="1:9" s="38" customFormat="1" x14ac:dyDescent="0.25">
      <c r="A12" s="68">
        <v>2001</v>
      </c>
      <c r="B12" s="67">
        <v>127.8</v>
      </c>
      <c r="C12" s="67">
        <v>125</v>
      </c>
      <c r="D12" s="67">
        <v>130.6</v>
      </c>
      <c r="E12" s="67">
        <v>96.2</v>
      </c>
      <c r="F12" s="67">
        <v>98.7</v>
      </c>
      <c r="G12" s="67">
        <v>98.5</v>
      </c>
      <c r="H12" s="67">
        <v>99</v>
      </c>
      <c r="I12" s="67">
        <v>110.1</v>
      </c>
    </row>
    <row r="13" spans="1:9" s="38" customFormat="1" x14ac:dyDescent="0.25">
      <c r="A13" s="68">
        <v>2002</v>
      </c>
      <c r="B13" s="67">
        <v>95.2</v>
      </c>
      <c r="C13" s="67">
        <v>97.2</v>
      </c>
      <c r="D13" s="67">
        <v>127.6</v>
      </c>
      <c r="E13" s="67">
        <v>98.5</v>
      </c>
      <c r="F13" s="67">
        <v>102.5</v>
      </c>
      <c r="G13" s="67">
        <v>102</v>
      </c>
      <c r="H13" s="67">
        <v>103.3</v>
      </c>
      <c r="I13" s="67">
        <v>98.8</v>
      </c>
    </row>
    <row r="14" spans="1:9" s="38" customFormat="1" x14ac:dyDescent="0.25">
      <c r="A14" s="66">
        <v>2003</v>
      </c>
      <c r="B14" s="67">
        <v>102.3</v>
      </c>
      <c r="C14" s="67">
        <v>91.6</v>
      </c>
      <c r="D14" s="67">
        <v>109.1</v>
      </c>
      <c r="E14" s="67">
        <v>120.9</v>
      </c>
      <c r="F14" s="67">
        <v>108.1</v>
      </c>
      <c r="G14" s="67">
        <v>115.2</v>
      </c>
      <c r="H14" s="67">
        <v>93.9</v>
      </c>
      <c r="I14" s="67">
        <v>105.9</v>
      </c>
    </row>
    <row r="15" spans="1:9" s="38" customFormat="1" x14ac:dyDescent="0.25">
      <c r="A15" s="66">
        <v>2004</v>
      </c>
      <c r="B15" s="67">
        <v>116.3</v>
      </c>
      <c r="C15" s="67">
        <v>120.3</v>
      </c>
      <c r="D15" s="67">
        <v>79.599999999999994</v>
      </c>
      <c r="E15" s="67">
        <v>103.4</v>
      </c>
      <c r="F15" s="67">
        <v>89.7</v>
      </c>
      <c r="G15" s="67">
        <v>88.4</v>
      </c>
      <c r="H15" s="67">
        <v>92.6</v>
      </c>
      <c r="I15" s="67">
        <v>100.3</v>
      </c>
    </row>
    <row r="16" spans="1:9" s="38" customFormat="1" x14ac:dyDescent="0.2">
      <c r="A16" s="66">
        <v>2005</v>
      </c>
      <c r="B16" s="65">
        <v>90.9</v>
      </c>
      <c r="C16" s="65">
        <v>93.9</v>
      </c>
      <c r="D16" s="65">
        <v>92.3</v>
      </c>
      <c r="E16" s="65">
        <v>57.2</v>
      </c>
      <c r="F16" s="65">
        <v>94.2</v>
      </c>
      <c r="G16" s="65">
        <v>91</v>
      </c>
      <c r="H16" s="65">
        <v>100</v>
      </c>
      <c r="I16" s="65">
        <v>92.4</v>
      </c>
    </row>
    <row r="17" spans="1:9" s="38" customFormat="1" x14ac:dyDescent="0.2">
      <c r="A17" s="66">
        <v>2006</v>
      </c>
      <c r="B17" s="65">
        <v>88.4</v>
      </c>
      <c r="C17" s="65">
        <v>97</v>
      </c>
      <c r="D17" s="65">
        <v>96</v>
      </c>
      <c r="E17" s="65">
        <v>111.8</v>
      </c>
      <c r="F17" s="65">
        <v>98.1</v>
      </c>
      <c r="G17" s="65">
        <v>104.4</v>
      </c>
      <c r="H17" s="65">
        <v>84.9</v>
      </c>
      <c r="I17" s="65">
        <v>93.4</v>
      </c>
    </row>
  </sheetData>
  <mergeCells count="8">
    <mergeCell ref="A4:I4"/>
    <mergeCell ref="A11:I11"/>
    <mergeCell ref="C2:E2"/>
    <mergeCell ref="G2:H2"/>
    <mergeCell ref="I2:I3"/>
    <mergeCell ref="F2:F3"/>
    <mergeCell ref="B2:B3"/>
    <mergeCell ref="A2:A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BC2E0-4C04-4F49-AC17-3D55748BEF7C}">
  <sheetPr codeName="Munka5"/>
  <dimension ref="A1:G9"/>
  <sheetViews>
    <sheetView zoomScaleNormal="100" workbookViewId="0"/>
  </sheetViews>
  <sheetFormatPr defaultRowHeight="11.25" x14ac:dyDescent="0.2"/>
  <cols>
    <col min="1" max="1" width="12.140625" style="34" customWidth="1"/>
    <col min="2" max="5" width="10" style="34" customWidth="1"/>
    <col min="6" max="6" width="13.140625" style="34" customWidth="1"/>
    <col min="7" max="7" width="10" style="34" customWidth="1"/>
    <col min="8" max="16384" width="9.140625" style="34"/>
  </cols>
  <sheetData>
    <row r="1" spans="1:7" ht="12" thickBot="1" x14ac:dyDescent="0.25">
      <c r="A1" s="90" t="s">
        <v>80</v>
      </c>
      <c r="B1" s="89"/>
      <c r="C1" s="89"/>
      <c r="D1" s="89"/>
      <c r="E1" s="89"/>
      <c r="F1" s="89"/>
      <c r="G1" s="89"/>
    </row>
    <row r="2" spans="1:7" ht="22.5" x14ac:dyDescent="0.2">
      <c r="A2" s="88" t="s">
        <v>38</v>
      </c>
      <c r="B2" s="87" t="s">
        <v>79</v>
      </c>
      <c r="C2" s="87" t="s">
        <v>78</v>
      </c>
      <c r="D2" s="87" t="s">
        <v>77</v>
      </c>
      <c r="E2" s="87" t="s">
        <v>76</v>
      </c>
      <c r="F2" s="86" t="s">
        <v>75</v>
      </c>
      <c r="G2" s="85" t="s">
        <v>74</v>
      </c>
    </row>
    <row r="3" spans="1:7" s="35" customFormat="1" x14ac:dyDescent="0.2">
      <c r="A3" s="84" t="s">
        <v>73</v>
      </c>
      <c r="B3" s="83">
        <v>14467</v>
      </c>
      <c r="C3" s="82">
        <v>117</v>
      </c>
      <c r="D3" s="82">
        <v>5195</v>
      </c>
      <c r="E3" s="81">
        <v>244</v>
      </c>
      <c r="F3" s="72" t="s">
        <v>72</v>
      </c>
      <c r="G3" s="80">
        <v>8331</v>
      </c>
    </row>
    <row r="4" spans="1:7" s="38" customFormat="1" x14ac:dyDescent="0.25">
      <c r="A4" s="79" t="s">
        <v>7</v>
      </c>
      <c r="B4" s="78"/>
      <c r="C4" s="78"/>
      <c r="F4" s="71"/>
      <c r="G4" s="71"/>
    </row>
    <row r="5" spans="1:7" s="38" customFormat="1" x14ac:dyDescent="0.2">
      <c r="A5" s="76" t="s">
        <v>71</v>
      </c>
      <c r="B5" s="75">
        <v>4376</v>
      </c>
      <c r="C5" s="73">
        <v>26</v>
      </c>
      <c r="D5" s="73">
        <v>2349</v>
      </c>
      <c r="E5" s="74">
        <v>64</v>
      </c>
      <c r="F5" s="72" t="s">
        <v>70</v>
      </c>
      <c r="G5" s="71">
        <v>2856</v>
      </c>
    </row>
    <row r="6" spans="1:7" s="38" customFormat="1" x14ac:dyDescent="0.2">
      <c r="A6" s="76" t="s">
        <v>69</v>
      </c>
      <c r="B6" s="75">
        <v>8282</v>
      </c>
      <c r="C6" s="73">
        <v>24</v>
      </c>
      <c r="D6" s="73">
        <v>2447</v>
      </c>
      <c r="E6" s="73">
        <v>154</v>
      </c>
      <c r="F6" s="77">
        <v>1925</v>
      </c>
      <c r="G6" s="71">
        <v>3779</v>
      </c>
    </row>
    <row r="7" spans="1:7" s="38" customFormat="1" x14ac:dyDescent="0.2">
      <c r="A7" s="76" t="s">
        <v>68</v>
      </c>
      <c r="B7" s="75">
        <v>1075</v>
      </c>
      <c r="C7" s="73">
        <v>14</v>
      </c>
      <c r="D7" s="74">
        <v>316</v>
      </c>
      <c r="E7" s="73">
        <v>16</v>
      </c>
      <c r="F7" s="72" t="s">
        <v>67</v>
      </c>
      <c r="G7" s="71">
        <v>916</v>
      </c>
    </row>
    <row r="8" spans="1:7" s="38" customFormat="1" x14ac:dyDescent="0.2">
      <c r="A8" s="76" t="s">
        <v>66</v>
      </c>
      <c r="B8" s="75">
        <v>99</v>
      </c>
      <c r="C8" s="73">
        <v>0</v>
      </c>
      <c r="D8" s="74">
        <v>13</v>
      </c>
      <c r="E8" s="73">
        <v>1</v>
      </c>
      <c r="F8" s="72" t="s">
        <v>65</v>
      </c>
      <c r="G8" s="71">
        <v>91</v>
      </c>
    </row>
    <row r="9" spans="1:7" s="38" customFormat="1" x14ac:dyDescent="0.2">
      <c r="A9" s="76" t="s">
        <v>64</v>
      </c>
      <c r="B9" s="75">
        <v>151</v>
      </c>
      <c r="C9" s="73">
        <v>0</v>
      </c>
      <c r="D9" s="74">
        <v>13</v>
      </c>
      <c r="E9" s="73">
        <v>2</v>
      </c>
      <c r="F9" s="72" t="s">
        <v>63</v>
      </c>
      <c r="G9" s="71">
        <v>143</v>
      </c>
    </row>
  </sheetData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C647-D859-4159-9FCD-2CBEFA3829BE}">
  <sheetPr codeName="Munka6"/>
  <dimension ref="A1:E16"/>
  <sheetViews>
    <sheetView zoomScaleNormal="100" workbookViewId="0"/>
  </sheetViews>
  <sheetFormatPr defaultRowHeight="11.25" x14ac:dyDescent="0.2"/>
  <cols>
    <col min="1" max="1" width="30.7109375" style="34" customWidth="1"/>
    <col min="2" max="4" width="14.28515625" style="34" customWidth="1"/>
    <col min="5" max="5" width="14.140625" style="34" customWidth="1"/>
    <col min="6" max="16384" width="9.140625" style="34"/>
  </cols>
  <sheetData>
    <row r="1" spans="1:5" s="104" customFormat="1" ht="12" thickBot="1" x14ac:dyDescent="0.3">
      <c r="A1" s="53" t="s">
        <v>96</v>
      </c>
      <c r="B1" s="89"/>
      <c r="C1" s="89"/>
      <c r="D1" s="89"/>
    </row>
    <row r="2" spans="1:5" x14ac:dyDescent="0.2">
      <c r="A2" s="103" t="s">
        <v>95</v>
      </c>
      <c r="B2" s="102">
        <v>2000</v>
      </c>
      <c r="C2" s="101">
        <v>2005</v>
      </c>
      <c r="D2" s="100">
        <v>2006</v>
      </c>
      <c r="E2" s="100">
        <v>2007</v>
      </c>
    </row>
    <row r="3" spans="1:5" s="35" customFormat="1" x14ac:dyDescent="0.2">
      <c r="A3" s="94" t="s">
        <v>94</v>
      </c>
      <c r="B3" s="93">
        <v>4499.8</v>
      </c>
      <c r="C3" s="93">
        <v>4513.0990000000002</v>
      </c>
      <c r="D3" s="93">
        <v>4509.6000000000004</v>
      </c>
      <c r="E3" s="93">
        <v>4506.1000000000004</v>
      </c>
    </row>
    <row r="4" spans="1:5" s="38" customFormat="1" x14ac:dyDescent="0.25">
      <c r="A4" s="96" t="s">
        <v>93</v>
      </c>
      <c r="B4" s="93">
        <v>101.6</v>
      </c>
      <c r="C4" s="93">
        <v>95.947999999999993</v>
      </c>
      <c r="D4" s="93">
        <v>96</v>
      </c>
      <c r="E4" s="93">
        <v>96.1</v>
      </c>
    </row>
    <row r="5" spans="1:5" s="38" customFormat="1" x14ac:dyDescent="0.25">
      <c r="A5" s="99" t="s">
        <v>92</v>
      </c>
      <c r="B5" s="93">
        <v>95.4</v>
      </c>
      <c r="C5" s="93">
        <v>102.79900000000001</v>
      </c>
      <c r="D5" s="93">
        <v>102.8</v>
      </c>
      <c r="E5" s="93">
        <v>101.9</v>
      </c>
    </row>
    <row r="6" spans="1:5" s="38" customFormat="1" x14ac:dyDescent="0.25">
      <c r="A6" s="99" t="s">
        <v>90</v>
      </c>
      <c r="B6" s="93" t="s">
        <v>89</v>
      </c>
      <c r="C6" s="93" t="s">
        <v>89</v>
      </c>
      <c r="D6" s="93" t="s">
        <v>89</v>
      </c>
      <c r="E6" s="93">
        <v>80.5</v>
      </c>
    </row>
    <row r="7" spans="1:5" s="38" customFormat="1" x14ac:dyDescent="0.25">
      <c r="A7" s="99" t="s">
        <v>91</v>
      </c>
      <c r="B7" s="93">
        <v>105.9</v>
      </c>
      <c r="C7" s="93">
        <v>93</v>
      </c>
      <c r="D7" s="93">
        <v>94.3</v>
      </c>
      <c r="E7" s="93">
        <v>86</v>
      </c>
    </row>
    <row r="8" spans="1:5" s="95" customFormat="1" x14ac:dyDescent="0.2">
      <c r="A8" s="99" t="s">
        <v>90</v>
      </c>
      <c r="B8" s="93" t="s">
        <v>89</v>
      </c>
      <c r="C8" s="93" t="s">
        <v>89</v>
      </c>
      <c r="D8" s="93" t="s">
        <v>89</v>
      </c>
      <c r="E8" s="93">
        <v>75.7</v>
      </c>
    </row>
    <row r="9" spans="1:5" s="38" customFormat="1" x14ac:dyDescent="0.25">
      <c r="A9" s="99" t="s">
        <v>88</v>
      </c>
      <c r="B9" s="93">
        <v>1051.2</v>
      </c>
      <c r="C9" s="93">
        <v>1056.9169999999999</v>
      </c>
      <c r="D9" s="93">
        <v>1014.5</v>
      </c>
      <c r="E9" s="93">
        <v>1016.9</v>
      </c>
    </row>
    <row r="10" spans="1:5" s="38" customFormat="1" x14ac:dyDescent="0.2">
      <c r="A10" s="98" t="s">
        <v>87</v>
      </c>
      <c r="B10" s="91">
        <v>5853.9</v>
      </c>
      <c r="C10" s="91">
        <v>5861.7</v>
      </c>
      <c r="D10" s="91">
        <v>5817.2</v>
      </c>
      <c r="E10" s="91">
        <v>5807.1</v>
      </c>
    </row>
    <row r="11" spans="1:5" s="35" customFormat="1" x14ac:dyDescent="0.2">
      <c r="A11" s="94" t="s">
        <v>86</v>
      </c>
      <c r="B11" s="93">
        <v>1769.6</v>
      </c>
      <c r="C11" s="93">
        <v>1775.0509999999999</v>
      </c>
      <c r="D11" s="93">
        <v>1776.7</v>
      </c>
      <c r="E11" s="97">
        <v>1822.4</v>
      </c>
    </row>
    <row r="12" spans="1:5" s="35" customFormat="1" x14ac:dyDescent="0.2">
      <c r="A12" s="96" t="s">
        <v>85</v>
      </c>
      <c r="B12" s="93">
        <v>60</v>
      </c>
      <c r="C12" s="93">
        <v>62.01</v>
      </c>
      <c r="D12" s="93">
        <v>61.1</v>
      </c>
      <c r="E12" s="93">
        <v>57.1</v>
      </c>
    </row>
    <row r="13" spans="1:5" s="38" customFormat="1" x14ac:dyDescent="0.25">
      <c r="A13" s="96" t="s">
        <v>84</v>
      </c>
      <c r="B13" s="93">
        <v>32</v>
      </c>
      <c r="C13" s="93">
        <v>33.834000000000003</v>
      </c>
      <c r="D13" s="93">
        <v>34.200000000000003</v>
      </c>
      <c r="E13" s="93">
        <v>34.4</v>
      </c>
    </row>
    <row r="14" spans="1:5" s="95" customFormat="1" x14ac:dyDescent="0.2">
      <c r="A14" s="92" t="s">
        <v>83</v>
      </c>
      <c r="B14" s="93">
        <v>7715.5</v>
      </c>
      <c r="C14" s="93">
        <v>7732.6</v>
      </c>
      <c r="D14" s="93">
        <v>7689.2</v>
      </c>
      <c r="E14" s="93">
        <v>7721</v>
      </c>
    </row>
    <row r="15" spans="1:5" s="35" customFormat="1" x14ac:dyDescent="0.2">
      <c r="A15" s="94" t="s">
        <v>82</v>
      </c>
      <c r="B15" s="93">
        <v>1587.5</v>
      </c>
      <c r="C15" s="93">
        <v>1570.8</v>
      </c>
      <c r="D15" s="93">
        <v>1614.2</v>
      </c>
      <c r="E15" s="93">
        <v>1582.4</v>
      </c>
    </row>
    <row r="16" spans="1:5" x14ac:dyDescent="0.2">
      <c r="A16" s="92" t="s">
        <v>81</v>
      </c>
      <c r="B16" s="91">
        <v>9303</v>
      </c>
      <c r="C16" s="91">
        <v>9303.4</v>
      </c>
      <c r="D16" s="91">
        <v>9303.4</v>
      </c>
      <c r="E16" s="91">
        <v>9303.4</v>
      </c>
    </row>
  </sheetData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F7DB9-9176-47E5-8FF2-C1A0C4E0753F}">
  <sheetPr codeName="Munka7"/>
  <dimension ref="A1:H15"/>
  <sheetViews>
    <sheetView zoomScaleNormal="100" workbookViewId="0"/>
  </sheetViews>
  <sheetFormatPr defaultRowHeight="11.25" x14ac:dyDescent="0.2"/>
  <cols>
    <col min="1" max="1" width="18.5703125" style="34" customWidth="1"/>
    <col min="2" max="2" width="9.7109375" style="34" customWidth="1"/>
    <col min="3" max="3" width="10.42578125" style="34" customWidth="1"/>
    <col min="4" max="4" width="9.28515625" style="34" customWidth="1"/>
    <col min="5" max="5" width="11.7109375" style="34" customWidth="1"/>
    <col min="6" max="6" width="9.5703125" style="34" customWidth="1"/>
    <col min="7" max="7" width="13.85546875" style="34" customWidth="1"/>
    <col min="8" max="8" width="9.7109375" style="34" customWidth="1"/>
    <col min="9" max="16384" width="9.140625" style="34"/>
  </cols>
  <sheetData>
    <row r="1" spans="1:8" s="104" customFormat="1" ht="12" thickBot="1" x14ac:dyDescent="0.3">
      <c r="A1" s="53" t="s">
        <v>107</v>
      </c>
      <c r="B1" s="53"/>
      <c r="C1" s="53"/>
      <c r="D1" s="53"/>
      <c r="E1" s="53"/>
      <c r="F1" s="53"/>
      <c r="G1" s="89"/>
      <c r="H1" s="89"/>
    </row>
    <row r="2" spans="1:8" x14ac:dyDescent="0.2">
      <c r="A2" s="279" t="s">
        <v>95</v>
      </c>
      <c r="B2" s="297" t="s">
        <v>106</v>
      </c>
      <c r="C2" s="297" t="s">
        <v>105</v>
      </c>
      <c r="D2" s="297" t="s">
        <v>104</v>
      </c>
      <c r="E2" s="297"/>
      <c r="F2" s="295" t="s">
        <v>33</v>
      </c>
      <c r="G2" s="293" t="s">
        <v>50</v>
      </c>
      <c r="H2" s="294"/>
    </row>
    <row r="3" spans="1:8" ht="33.75" x14ac:dyDescent="0.2">
      <c r="A3" s="298"/>
      <c r="B3" s="299"/>
      <c r="C3" s="299"/>
      <c r="D3" s="116" t="s">
        <v>103</v>
      </c>
      <c r="E3" s="116" t="s">
        <v>102</v>
      </c>
      <c r="F3" s="296"/>
      <c r="G3" s="115" t="s">
        <v>101</v>
      </c>
      <c r="H3" s="114" t="s">
        <v>100</v>
      </c>
    </row>
    <row r="4" spans="1:8" s="35" customFormat="1" x14ac:dyDescent="0.2">
      <c r="A4" s="113" t="s">
        <v>94</v>
      </c>
      <c r="B4" s="107">
        <v>1865.4</v>
      </c>
      <c r="C4" s="107">
        <v>2115</v>
      </c>
      <c r="D4" s="107">
        <v>529.20000000000005</v>
      </c>
      <c r="E4" s="107">
        <v>87.1</v>
      </c>
      <c r="F4" s="107">
        <v>4509.6000000000004</v>
      </c>
      <c r="G4" s="107">
        <v>4348</v>
      </c>
      <c r="H4" s="111">
        <v>161.6</v>
      </c>
    </row>
    <row r="5" spans="1:8" s="38" customFormat="1" x14ac:dyDescent="0.25">
      <c r="A5" s="108" t="s">
        <v>93</v>
      </c>
      <c r="B5" s="112">
        <v>0</v>
      </c>
      <c r="C5" s="107">
        <v>36</v>
      </c>
      <c r="D5" s="107">
        <v>59.9</v>
      </c>
      <c r="E5" s="107">
        <v>30.1</v>
      </c>
      <c r="F5" s="107">
        <v>96</v>
      </c>
      <c r="G5" s="111">
        <v>65.8</v>
      </c>
      <c r="H5" s="111">
        <v>30.2</v>
      </c>
    </row>
    <row r="6" spans="1:8" s="38" customFormat="1" x14ac:dyDescent="0.25">
      <c r="A6" s="108" t="s">
        <v>99</v>
      </c>
      <c r="B6" s="107">
        <v>26.6</v>
      </c>
      <c r="C6" s="107">
        <v>59</v>
      </c>
      <c r="D6" s="107">
        <v>17.2</v>
      </c>
      <c r="E6" s="107">
        <v>1.3</v>
      </c>
      <c r="F6" s="107">
        <v>102.8</v>
      </c>
      <c r="G6" s="107">
        <v>97.7</v>
      </c>
      <c r="H6" s="107">
        <v>5.0999999999999996</v>
      </c>
    </row>
    <row r="7" spans="1:8" s="38" customFormat="1" x14ac:dyDescent="0.25">
      <c r="A7" s="108" t="s">
        <v>98</v>
      </c>
      <c r="B7" s="107">
        <v>13.3</v>
      </c>
      <c r="C7" s="107">
        <v>54</v>
      </c>
      <c r="D7" s="107">
        <v>27</v>
      </c>
      <c r="E7" s="107">
        <v>1.9</v>
      </c>
      <c r="F7" s="107">
        <v>94.3</v>
      </c>
      <c r="G7" s="107">
        <v>87.7</v>
      </c>
      <c r="H7" s="107">
        <v>6.6</v>
      </c>
    </row>
    <row r="8" spans="1:8" s="38" customFormat="1" x14ac:dyDescent="0.25">
      <c r="A8" s="108" t="s">
        <v>88</v>
      </c>
      <c r="B8" s="107">
        <v>283.39999999999998</v>
      </c>
      <c r="C8" s="107">
        <v>329</v>
      </c>
      <c r="D8" s="107">
        <v>402.1</v>
      </c>
      <c r="E8" s="107">
        <v>155.6</v>
      </c>
      <c r="F8" s="107">
        <v>1014.5</v>
      </c>
      <c r="G8" s="107">
        <v>817.2</v>
      </c>
      <c r="H8" s="107">
        <v>197.2</v>
      </c>
    </row>
    <row r="9" spans="1:8" s="35" customFormat="1" x14ac:dyDescent="0.2">
      <c r="A9" s="110" t="s">
        <v>87</v>
      </c>
      <c r="B9" s="105">
        <v>2188.6999999999998</v>
      </c>
      <c r="C9" s="105">
        <v>2593</v>
      </c>
      <c r="D9" s="105">
        <v>1035.5</v>
      </c>
      <c r="E9" s="105">
        <v>276.10000000000002</v>
      </c>
      <c r="F9" s="105">
        <v>5817.2</v>
      </c>
      <c r="G9" s="105">
        <v>5416.5</v>
      </c>
      <c r="H9" s="105">
        <v>400.7</v>
      </c>
    </row>
    <row r="10" spans="1:8" s="38" customFormat="1" x14ac:dyDescent="0.25">
      <c r="A10" s="108" t="s">
        <v>86</v>
      </c>
      <c r="B10" s="107">
        <v>1253.9000000000001</v>
      </c>
      <c r="C10" s="107">
        <v>196</v>
      </c>
      <c r="D10" s="107">
        <v>326.8</v>
      </c>
      <c r="E10" s="109">
        <v>0</v>
      </c>
      <c r="F10" s="107">
        <v>1776.7</v>
      </c>
      <c r="G10" s="107">
        <v>1670.3</v>
      </c>
      <c r="H10" s="107">
        <v>106.4</v>
      </c>
    </row>
    <row r="11" spans="1:8" s="38" customFormat="1" x14ac:dyDescent="0.25">
      <c r="A11" s="108" t="s">
        <v>85</v>
      </c>
      <c r="B11" s="107">
        <v>17.899999999999999</v>
      </c>
      <c r="C11" s="107">
        <v>4.7</v>
      </c>
      <c r="D11" s="107">
        <v>38.5</v>
      </c>
      <c r="E11" s="107">
        <v>28.5</v>
      </c>
      <c r="F11" s="107">
        <v>61.1</v>
      </c>
      <c r="G11" s="107">
        <v>22.5</v>
      </c>
      <c r="H11" s="107">
        <v>38.6</v>
      </c>
    </row>
    <row r="12" spans="1:8" s="38" customFormat="1" x14ac:dyDescent="0.25">
      <c r="A12" s="108" t="s">
        <v>97</v>
      </c>
      <c r="B12" s="107">
        <v>24</v>
      </c>
      <c r="C12" s="107">
        <v>2.2000000000000002</v>
      </c>
      <c r="D12" s="107">
        <v>8</v>
      </c>
      <c r="E12" s="107">
        <v>3.8</v>
      </c>
      <c r="F12" s="107">
        <v>34.200000000000003</v>
      </c>
      <c r="G12" s="107">
        <v>28.7</v>
      </c>
      <c r="H12" s="107">
        <v>5.5</v>
      </c>
    </row>
    <row r="13" spans="1:8" s="35" customFormat="1" x14ac:dyDescent="0.2">
      <c r="A13" s="106" t="s">
        <v>83</v>
      </c>
      <c r="B13" s="105">
        <v>3484.5</v>
      </c>
      <c r="C13" s="105">
        <v>2795.9</v>
      </c>
      <c r="D13" s="105">
        <v>1408.8</v>
      </c>
      <c r="E13" s="105">
        <v>308.39999999999998</v>
      </c>
      <c r="F13" s="105">
        <v>7689.2</v>
      </c>
      <c r="G13" s="105">
        <v>7137.9</v>
      </c>
      <c r="H13" s="105">
        <v>551.29999999999995</v>
      </c>
    </row>
    <row r="14" spans="1:8" s="38" customFormat="1" x14ac:dyDescent="0.25">
      <c r="A14" s="108" t="s">
        <v>82</v>
      </c>
      <c r="B14" s="107">
        <v>295.10000000000002</v>
      </c>
      <c r="C14" s="107">
        <v>80.8</v>
      </c>
      <c r="D14" s="107">
        <v>1238.4000000000001</v>
      </c>
      <c r="E14" s="107">
        <v>1007.6</v>
      </c>
      <c r="F14" s="107">
        <v>1614.2</v>
      </c>
      <c r="G14" s="107">
        <v>429.9</v>
      </c>
      <c r="H14" s="107">
        <v>1184.3</v>
      </c>
    </row>
    <row r="15" spans="1:8" s="35" customFormat="1" x14ac:dyDescent="0.2">
      <c r="A15" s="106" t="s">
        <v>81</v>
      </c>
      <c r="B15" s="105">
        <v>3779.5</v>
      </c>
      <c r="C15" s="105">
        <v>2876.7</v>
      </c>
      <c r="D15" s="105">
        <v>2647.2</v>
      </c>
      <c r="E15" s="105">
        <v>1316.1</v>
      </c>
      <c r="F15" s="105">
        <v>9303.4</v>
      </c>
      <c r="G15" s="105">
        <v>7567.8</v>
      </c>
      <c r="H15" s="105">
        <v>1735.6</v>
      </c>
    </row>
  </sheetData>
  <mergeCells count="6">
    <mergeCell ref="G2:H2"/>
    <mergeCell ref="F2:F3"/>
    <mergeCell ref="D2:E2"/>
    <mergeCell ref="A2:A3"/>
    <mergeCell ref="B2:B3"/>
    <mergeCell ref="C2:C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C9A42-749D-4A8B-B137-DC15F61B8522}">
  <sheetPr codeName="Munka8"/>
  <dimension ref="A1:E28"/>
  <sheetViews>
    <sheetView zoomScaleNormal="100" workbookViewId="0"/>
  </sheetViews>
  <sheetFormatPr defaultRowHeight="11.25" x14ac:dyDescent="0.2"/>
  <cols>
    <col min="1" max="1" width="20.42578125" style="34" customWidth="1"/>
    <col min="2" max="5" width="12.42578125" style="34" customWidth="1"/>
    <col min="6" max="16384" width="9.140625" style="34"/>
  </cols>
  <sheetData>
    <row r="1" spans="1:5" s="104" customFormat="1" ht="12" thickBot="1" x14ac:dyDescent="0.3">
      <c r="A1" s="133" t="s">
        <v>123</v>
      </c>
      <c r="B1" s="132"/>
      <c r="C1" s="132"/>
      <c r="D1" s="131"/>
    </row>
    <row r="2" spans="1:5" s="104" customFormat="1" x14ac:dyDescent="0.25">
      <c r="A2" s="103" t="s">
        <v>122</v>
      </c>
      <c r="B2" s="130">
        <v>2000</v>
      </c>
      <c r="C2" s="130">
        <v>2004</v>
      </c>
      <c r="D2" s="129">
        <v>2005</v>
      </c>
      <c r="E2" s="129">
        <v>2006</v>
      </c>
    </row>
    <row r="3" spans="1:5" x14ac:dyDescent="0.2">
      <c r="A3" s="301" t="s">
        <v>121</v>
      </c>
      <c r="B3" s="301"/>
      <c r="C3" s="301"/>
      <c r="D3" s="301"/>
      <c r="E3" s="301"/>
    </row>
    <row r="4" spans="1:5" s="38" customFormat="1" x14ac:dyDescent="0.25">
      <c r="A4" s="122" t="s">
        <v>119</v>
      </c>
      <c r="B4" s="126">
        <v>1048</v>
      </c>
      <c r="C4" s="126">
        <v>1176</v>
      </c>
      <c r="D4" s="127">
        <v>1137</v>
      </c>
      <c r="E4" s="123">
        <v>1091</v>
      </c>
    </row>
    <row r="5" spans="1:5" s="38" customFormat="1" x14ac:dyDescent="0.25">
      <c r="A5" s="122" t="s">
        <v>118</v>
      </c>
      <c r="B5" s="126">
        <v>331</v>
      </c>
      <c r="C5" s="126">
        <v>336</v>
      </c>
      <c r="D5" s="127">
        <v>321</v>
      </c>
      <c r="E5" s="123">
        <v>302</v>
      </c>
    </row>
    <row r="6" spans="1:5" s="38" customFormat="1" x14ac:dyDescent="0.25">
      <c r="A6" s="122" t="s">
        <v>117</v>
      </c>
      <c r="B6" s="126">
        <v>1245</v>
      </c>
      <c r="C6" s="126">
        <v>1208</v>
      </c>
      <c r="D6" s="127">
        <v>1204</v>
      </c>
      <c r="E6" s="123">
        <v>1223</v>
      </c>
    </row>
    <row r="7" spans="1:5" s="38" customFormat="1" x14ac:dyDescent="0.25">
      <c r="A7" s="122" t="s">
        <v>116</v>
      </c>
      <c r="B7" s="126">
        <v>29</v>
      </c>
      <c r="C7" s="126">
        <v>20</v>
      </c>
      <c r="D7" s="127">
        <v>18</v>
      </c>
      <c r="E7" s="123">
        <v>16</v>
      </c>
    </row>
    <row r="8" spans="1:5" s="38" customFormat="1" x14ac:dyDescent="0.25">
      <c r="A8" s="122" t="s">
        <v>115</v>
      </c>
      <c r="B8" s="126">
        <v>60</v>
      </c>
      <c r="C8" s="126">
        <v>62</v>
      </c>
      <c r="D8" s="127">
        <v>62</v>
      </c>
      <c r="E8" s="123">
        <v>52</v>
      </c>
    </row>
    <row r="9" spans="1:5" s="38" customFormat="1" x14ac:dyDescent="0.25">
      <c r="A9" s="122" t="s">
        <v>114</v>
      </c>
      <c r="B9" s="126">
        <v>320</v>
      </c>
      <c r="C9" s="128">
        <v>481</v>
      </c>
      <c r="D9" s="127">
        <v>519</v>
      </c>
      <c r="E9" s="123">
        <v>531</v>
      </c>
    </row>
    <row r="10" spans="1:5" s="38" customFormat="1" x14ac:dyDescent="0.25">
      <c r="A10" s="122" t="s">
        <v>113</v>
      </c>
      <c r="B10" s="126">
        <v>46</v>
      </c>
      <c r="C10" s="126">
        <v>31</v>
      </c>
      <c r="D10" s="127">
        <v>26</v>
      </c>
      <c r="E10" s="123">
        <v>24</v>
      </c>
    </row>
    <row r="11" spans="1:5" s="38" customFormat="1" x14ac:dyDescent="0.25">
      <c r="A11" s="122" t="s">
        <v>112</v>
      </c>
      <c r="B11" s="126">
        <v>99</v>
      </c>
      <c r="C11" s="126">
        <v>102</v>
      </c>
      <c r="D11" s="127">
        <v>93</v>
      </c>
      <c r="E11" s="123">
        <v>84</v>
      </c>
    </row>
    <row r="12" spans="1:5" s="38" customFormat="1" x14ac:dyDescent="0.25">
      <c r="A12" s="122" t="s">
        <v>111</v>
      </c>
      <c r="B12" s="126">
        <v>2</v>
      </c>
      <c r="C12" s="126">
        <v>1</v>
      </c>
      <c r="D12" s="127">
        <v>1</v>
      </c>
      <c r="E12" s="123">
        <v>3</v>
      </c>
    </row>
    <row r="13" spans="1:5" s="38" customFormat="1" x14ac:dyDescent="0.25">
      <c r="A13" s="122" t="s">
        <v>110</v>
      </c>
      <c r="B13" s="126">
        <v>165</v>
      </c>
      <c r="C13" s="126">
        <v>154</v>
      </c>
      <c r="D13" s="127">
        <v>157</v>
      </c>
      <c r="E13" s="123">
        <v>149</v>
      </c>
    </row>
    <row r="14" spans="1:5" s="38" customFormat="1" x14ac:dyDescent="0.25">
      <c r="A14" s="122" t="s">
        <v>109</v>
      </c>
      <c r="B14" s="126">
        <v>10</v>
      </c>
      <c r="C14" s="126">
        <v>7</v>
      </c>
      <c r="D14" s="126">
        <v>8</v>
      </c>
      <c r="E14" s="123">
        <v>8</v>
      </c>
    </row>
    <row r="15" spans="1:5" s="38" customFormat="1" x14ac:dyDescent="0.25">
      <c r="A15" s="120" t="s">
        <v>108</v>
      </c>
      <c r="B15" s="125">
        <v>89</v>
      </c>
      <c r="C15" s="125">
        <v>99</v>
      </c>
      <c r="D15" s="124">
        <v>87</v>
      </c>
      <c r="E15" s="123">
        <v>83</v>
      </c>
    </row>
    <row r="16" spans="1:5" s="38" customFormat="1" x14ac:dyDescent="0.25">
      <c r="A16" s="300" t="s">
        <v>120</v>
      </c>
      <c r="B16" s="300"/>
      <c r="C16" s="300"/>
      <c r="D16" s="300"/>
      <c r="E16" s="300"/>
    </row>
    <row r="17" spans="1:5" s="38" customFormat="1" x14ac:dyDescent="0.25">
      <c r="A17" s="122" t="s">
        <v>119</v>
      </c>
      <c r="B17" s="119">
        <v>26.4</v>
      </c>
      <c r="C17" s="118">
        <v>27.4</v>
      </c>
      <c r="D17" s="118">
        <v>26.8</v>
      </c>
      <c r="E17" s="121">
        <v>26.3</v>
      </c>
    </row>
    <row r="18" spans="1:5" s="38" customFormat="1" x14ac:dyDescent="0.25">
      <c r="A18" s="122" t="s">
        <v>118</v>
      </c>
      <c r="B18" s="119">
        <v>8.3000000000000007</v>
      </c>
      <c r="C18" s="118">
        <v>7.8</v>
      </c>
      <c r="D18" s="118">
        <v>7.6</v>
      </c>
      <c r="E18" s="121">
        <v>7.3</v>
      </c>
    </row>
    <row r="19" spans="1:5" s="38" customFormat="1" x14ac:dyDescent="0.25">
      <c r="A19" s="122" t="s">
        <v>117</v>
      </c>
      <c r="B19" s="119">
        <v>31.4</v>
      </c>
      <c r="C19" s="118">
        <v>28.2</v>
      </c>
      <c r="D19" s="118">
        <v>28.4</v>
      </c>
      <c r="E19" s="121">
        <v>29.4</v>
      </c>
    </row>
    <row r="20" spans="1:5" s="38" customFormat="1" x14ac:dyDescent="0.25">
      <c r="A20" s="122" t="s">
        <v>116</v>
      </c>
      <c r="B20" s="119">
        <v>0.7</v>
      </c>
      <c r="C20" s="118">
        <v>0.4</v>
      </c>
      <c r="D20" s="118">
        <v>0.4</v>
      </c>
      <c r="E20" s="121">
        <v>0.4</v>
      </c>
    </row>
    <row r="21" spans="1:5" s="38" customFormat="1" x14ac:dyDescent="0.25">
      <c r="A21" s="122" t="s">
        <v>115</v>
      </c>
      <c r="B21" s="119">
        <v>1.5</v>
      </c>
      <c r="C21" s="118">
        <v>1.4</v>
      </c>
      <c r="D21" s="118">
        <v>1.5</v>
      </c>
      <c r="E21" s="121">
        <v>1.3</v>
      </c>
    </row>
    <row r="22" spans="1:5" s="38" customFormat="1" x14ac:dyDescent="0.25">
      <c r="A22" s="122" t="s">
        <v>114</v>
      </c>
      <c r="B22" s="119">
        <v>8</v>
      </c>
      <c r="C22" s="118">
        <v>11.2</v>
      </c>
      <c r="D22" s="118">
        <v>12.2</v>
      </c>
      <c r="E22" s="121">
        <v>12.8</v>
      </c>
    </row>
    <row r="23" spans="1:5" s="38" customFormat="1" x14ac:dyDescent="0.25">
      <c r="A23" s="122" t="s">
        <v>113</v>
      </c>
      <c r="B23" s="119">
        <v>1.2</v>
      </c>
      <c r="C23" s="118">
        <v>0.7</v>
      </c>
      <c r="D23" s="118">
        <v>0.6</v>
      </c>
      <c r="E23" s="121">
        <v>0.6</v>
      </c>
    </row>
    <row r="24" spans="1:5" s="38" customFormat="1" x14ac:dyDescent="0.25">
      <c r="A24" s="122" t="s">
        <v>112</v>
      </c>
      <c r="B24" s="119">
        <v>2.5</v>
      </c>
      <c r="C24" s="118">
        <v>2.4</v>
      </c>
      <c r="D24" s="118">
        <v>2.2000000000000002</v>
      </c>
      <c r="E24" s="117">
        <v>2</v>
      </c>
    </row>
    <row r="25" spans="1:5" s="38" customFormat="1" x14ac:dyDescent="0.25">
      <c r="A25" s="122" t="s">
        <v>111</v>
      </c>
      <c r="B25" s="119">
        <v>0.1</v>
      </c>
      <c r="C25" s="118">
        <v>0</v>
      </c>
      <c r="D25" s="118">
        <v>0</v>
      </c>
      <c r="E25" s="121">
        <v>0.1</v>
      </c>
    </row>
    <row r="26" spans="1:5" s="38" customFormat="1" x14ac:dyDescent="0.25">
      <c r="A26" s="122" t="s">
        <v>110</v>
      </c>
      <c r="B26" s="119">
        <v>4.0999999999999996</v>
      </c>
      <c r="C26" s="118">
        <v>3.6</v>
      </c>
      <c r="D26" s="118">
        <v>3.7</v>
      </c>
      <c r="E26" s="121">
        <v>3.6</v>
      </c>
    </row>
    <row r="27" spans="1:5" s="38" customFormat="1" x14ac:dyDescent="0.25">
      <c r="A27" s="122" t="s">
        <v>109</v>
      </c>
      <c r="B27" s="119">
        <v>0.3</v>
      </c>
      <c r="C27" s="118">
        <v>0.2</v>
      </c>
      <c r="D27" s="118">
        <v>0.2</v>
      </c>
      <c r="E27" s="121">
        <v>0.2</v>
      </c>
    </row>
    <row r="28" spans="1:5" s="38" customFormat="1" x14ac:dyDescent="0.25">
      <c r="A28" s="120" t="s">
        <v>108</v>
      </c>
      <c r="B28" s="119">
        <v>2.2000000000000002</v>
      </c>
      <c r="C28" s="118">
        <v>2.2999999999999998</v>
      </c>
      <c r="D28" s="118">
        <v>2</v>
      </c>
      <c r="E28" s="117">
        <v>2</v>
      </c>
    </row>
  </sheetData>
  <mergeCells count="2">
    <mergeCell ref="A16:E16"/>
    <mergeCell ref="A3:E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A2B9-01EE-448B-AB34-92B3F3F2398C}">
  <sheetPr codeName="Munka9"/>
  <dimension ref="A1:G51"/>
  <sheetViews>
    <sheetView zoomScaleNormal="100" workbookViewId="0"/>
  </sheetViews>
  <sheetFormatPr defaultRowHeight="11.25" x14ac:dyDescent="0.2"/>
  <cols>
    <col min="1" max="1" width="16" style="134" customWidth="1"/>
    <col min="2" max="2" width="10" style="134" customWidth="1"/>
    <col min="3" max="5" width="8.5703125" style="134" customWidth="1"/>
    <col min="6" max="7" width="9.5703125" style="134" customWidth="1"/>
    <col min="8" max="16384" width="9.140625" style="134"/>
  </cols>
  <sheetData>
    <row r="1" spans="1:7" s="150" customFormat="1" ht="12" thickBot="1" x14ac:dyDescent="0.25">
      <c r="A1" s="154" t="s">
        <v>162</v>
      </c>
      <c r="B1" s="153"/>
      <c r="C1" s="153"/>
      <c r="D1" s="153"/>
      <c r="E1" s="153"/>
      <c r="F1" s="153"/>
      <c r="G1" s="153"/>
    </row>
    <row r="2" spans="1:7" s="150" customFormat="1" x14ac:dyDescent="0.2">
      <c r="A2" s="284" t="s">
        <v>122</v>
      </c>
      <c r="B2" s="282" t="s">
        <v>161</v>
      </c>
      <c r="C2" s="282">
        <v>2000</v>
      </c>
      <c r="D2" s="282">
        <v>2005</v>
      </c>
      <c r="E2" s="282">
        <v>2006</v>
      </c>
      <c r="F2" s="278" t="s">
        <v>50</v>
      </c>
      <c r="G2" s="302"/>
    </row>
    <row r="3" spans="1:7" s="150" customFormat="1" ht="22.5" x14ac:dyDescent="0.2">
      <c r="A3" s="285"/>
      <c r="B3" s="283"/>
      <c r="C3" s="283"/>
      <c r="D3" s="283"/>
      <c r="E3" s="283"/>
      <c r="F3" s="152" t="s">
        <v>160</v>
      </c>
      <c r="G3" s="151" t="s">
        <v>159</v>
      </c>
    </row>
    <row r="4" spans="1:7" s="147" customFormat="1" x14ac:dyDescent="0.2">
      <c r="A4" s="149" t="s">
        <v>158</v>
      </c>
      <c r="B4" s="145">
        <v>11967</v>
      </c>
      <c r="C4" s="148">
        <v>10037</v>
      </c>
      <c r="D4" s="143">
        <v>16212</v>
      </c>
      <c r="E4" s="143">
        <v>14467</v>
      </c>
      <c r="F4" s="143">
        <v>5566</v>
      </c>
      <c r="G4" s="143">
        <v>8901</v>
      </c>
    </row>
    <row r="5" spans="1:7" s="135" customFormat="1" x14ac:dyDescent="0.25">
      <c r="A5" s="142" t="s">
        <v>7</v>
      </c>
      <c r="D5" s="136"/>
      <c r="E5" s="136"/>
      <c r="F5" s="136"/>
      <c r="G5" s="136"/>
    </row>
    <row r="6" spans="1:7" s="135" customFormat="1" x14ac:dyDescent="0.25">
      <c r="A6" s="140" t="s">
        <v>71</v>
      </c>
      <c r="B6" s="138">
        <v>4079</v>
      </c>
      <c r="C6" s="138">
        <v>3692</v>
      </c>
      <c r="D6" s="136">
        <v>5088</v>
      </c>
      <c r="E6" s="136">
        <v>4376</v>
      </c>
      <c r="F6" s="136">
        <v>1972</v>
      </c>
      <c r="G6" s="136">
        <v>2404</v>
      </c>
    </row>
    <row r="7" spans="1:7" s="135" customFormat="1" x14ac:dyDescent="0.25">
      <c r="A7" s="140" t="s">
        <v>157</v>
      </c>
      <c r="B7" s="138">
        <v>6219</v>
      </c>
      <c r="C7" s="138">
        <v>4984</v>
      </c>
      <c r="D7" s="136">
        <v>9050</v>
      </c>
      <c r="E7" s="136">
        <v>8282</v>
      </c>
      <c r="F7" s="136">
        <v>3013</v>
      </c>
      <c r="G7" s="136">
        <v>5269</v>
      </c>
    </row>
    <row r="8" spans="1:7" s="135" customFormat="1" x14ac:dyDescent="0.25">
      <c r="A8" s="140" t="s">
        <v>156</v>
      </c>
      <c r="B8" s="138">
        <v>8</v>
      </c>
      <c r="C8" s="137">
        <v>11</v>
      </c>
      <c r="D8" s="136">
        <v>9</v>
      </c>
      <c r="E8" s="136">
        <v>8</v>
      </c>
      <c r="F8" s="136">
        <v>6</v>
      </c>
      <c r="G8" s="136">
        <v>2</v>
      </c>
    </row>
    <row r="9" spans="1:7" s="135" customFormat="1" x14ac:dyDescent="0.25">
      <c r="A9" s="140" t="s">
        <v>68</v>
      </c>
      <c r="B9" s="138">
        <v>1100</v>
      </c>
      <c r="C9" s="137">
        <v>901</v>
      </c>
      <c r="D9" s="136">
        <v>1190</v>
      </c>
      <c r="E9" s="136">
        <v>1075</v>
      </c>
      <c r="F9" s="136">
        <v>452</v>
      </c>
      <c r="G9" s="136">
        <v>623</v>
      </c>
    </row>
    <row r="10" spans="1:7" s="135" customFormat="1" x14ac:dyDescent="0.25">
      <c r="A10" s="140" t="s">
        <v>66</v>
      </c>
      <c r="B10" s="138">
        <v>109</v>
      </c>
      <c r="C10" s="137">
        <v>86</v>
      </c>
      <c r="D10" s="136">
        <v>107</v>
      </c>
      <c r="E10" s="136">
        <v>99</v>
      </c>
      <c r="F10" s="136">
        <v>14</v>
      </c>
      <c r="G10" s="136">
        <v>85</v>
      </c>
    </row>
    <row r="11" spans="1:7" s="135" customFormat="1" x14ac:dyDescent="0.25">
      <c r="A11" s="140" t="s">
        <v>64</v>
      </c>
      <c r="B11" s="138">
        <v>147</v>
      </c>
      <c r="C11" s="137">
        <v>97</v>
      </c>
      <c r="D11" s="136">
        <v>157</v>
      </c>
      <c r="E11" s="136">
        <v>151</v>
      </c>
      <c r="F11" s="136">
        <v>22</v>
      </c>
      <c r="G11" s="136">
        <v>129</v>
      </c>
    </row>
    <row r="12" spans="1:7" s="135" customFormat="1" x14ac:dyDescent="0.25">
      <c r="A12" s="139" t="s">
        <v>155</v>
      </c>
      <c r="B12" s="138">
        <v>1132</v>
      </c>
      <c r="C12" s="137">
        <v>864</v>
      </c>
      <c r="D12" s="136">
        <v>657</v>
      </c>
      <c r="E12" s="136">
        <v>564</v>
      </c>
      <c r="F12" s="136">
        <v>60</v>
      </c>
      <c r="G12" s="136">
        <v>504</v>
      </c>
    </row>
    <row r="13" spans="1:7" s="135" customFormat="1" x14ac:dyDescent="0.25">
      <c r="A13" s="139" t="s">
        <v>154</v>
      </c>
      <c r="B13" s="138">
        <v>108</v>
      </c>
      <c r="C13" s="137">
        <v>54</v>
      </c>
      <c r="D13" s="136">
        <v>54</v>
      </c>
      <c r="E13" s="136">
        <v>53</v>
      </c>
      <c r="F13" s="136">
        <v>25</v>
      </c>
      <c r="G13" s="136">
        <v>28</v>
      </c>
    </row>
    <row r="14" spans="1:7" s="135" customFormat="1" x14ac:dyDescent="0.25">
      <c r="A14" s="142" t="s">
        <v>7</v>
      </c>
      <c r="B14" s="141"/>
      <c r="D14" s="136"/>
      <c r="E14" s="136"/>
      <c r="F14" s="136"/>
      <c r="G14" s="136"/>
    </row>
    <row r="15" spans="1:7" s="135" customFormat="1" x14ac:dyDescent="0.25">
      <c r="A15" s="140" t="s">
        <v>153</v>
      </c>
      <c r="B15" s="138">
        <v>5</v>
      </c>
      <c r="C15" s="137">
        <v>4</v>
      </c>
      <c r="D15" s="136">
        <v>2</v>
      </c>
      <c r="E15" s="136">
        <v>2</v>
      </c>
      <c r="F15" s="136">
        <v>0</v>
      </c>
      <c r="G15" s="136">
        <v>2</v>
      </c>
    </row>
    <row r="16" spans="1:7" s="135" customFormat="1" x14ac:dyDescent="0.25">
      <c r="A16" s="140" t="s">
        <v>152</v>
      </c>
      <c r="B16" s="138">
        <v>100</v>
      </c>
      <c r="C16" s="137">
        <v>48</v>
      </c>
      <c r="D16" s="136">
        <v>50</v>
      </c>
      <c r="E16" s="136">
        <v>49</v>
      </c>
      <c r="F16" s="136">
        <v>24</v>
      </c>
      <c r="G16" s="136">
        <v>25</v>
      </c>
    </row>
    <row r="17" spans="1:7" s="135" customFormat="1" x14ac:dyDescent="0.25">
      <c r="A17" s="139" t="s">
        <v>151</v>
      </c>
      <c r="B17" s="138">
        <v>921</v>
      </c>
      <c r="C17" s="137">
        <v>710</v>
      </c>
      <c r="D17" s="136">
        <v>1490</v>
      </c>
      <c r="E17" s="136">
        <v>1618</v>
      </c>
      <c r="F17" s="136">
        <v>770</v>
      </c>
      <c r="G17" s="136">
        <v>848</v>
      </c>
    </row>
    <row r="18" spans="1:7" s="135" customFormat="1" x14ac:dyDescent="0.25">
      <c r="A18" s="142" t="s">
        <v>7</v>
      </c>
      <c r="B18" s="141"/>
      <c r="D18" s="136"/>
      <c r="E18" s="136"/>
      <c r="F18" s="136"/>
      <c r="G18" s="136"/>
    </row>
    <row r="19" spans="1:7" s="135" customFormat="1" x14ac:dyDescent="0.25">
      <c r="A19" s="140" t="s">
        <v>150</v>
      </c>
      <c r="B19" s="138">
        <v>681</v>
      </c>
      <c r="C19" s="137">
        <v>484</v>
      </c>
      <c r="D19" s="136">
        <v>1108</v>
      </c>
      <c r="E19" s="136">
        <v>1181</v>
      </c>
      <c r="F19" s="136">
        <v>471</v>
      </c>
      <c r="G19" s="136">
        <v>710</v>
      </c>
    </row>
    <row r="20" spans="1:7" s="135" customFormat="1" x14ac:dyDescent="0.25">
      <c r="A20" s="139" t="s">
        <v>149</v>
      </c>
      <c r="B20" s="138">
        <v>12</v>
      </c>
      <c r="C20" s="137">
        <v>10</v>
      </c>
      <c r="D20" s="136">
        <v>11</v>
      </c>
      <c r="E20" s="136">
        <v>9</v>
      </c>
      <c r="F20" s="136">
        <v>3</v>
      </c>
      <c r="G20" s="136">
        <v>6</v>
      </c>
    </row>
    <row r="21" spans="1:7" s="135" customFormat="1" x14ac:dyDescent="0.25">
      <c r="A21" s="139" t="s">
        <v>115</v>
      </c>
      <c r="B21" s="138">
        <v>3328</v>
      </c>
      <c r="C21" s="138">
        <v>1976</v>
      </c>
      <c r="D21" s="136">
        <v>3516</v>
      </c>
      <c r="E21" s="136">
        <v>2454</v>
      </c>
      <c r="F21" s="136">
        <v>1752</v>
      </c>
      <c r="G21" s="136">
        <v>702</v>
      </c>
    </row>
    <row r="22" spans="1:7" s="135" customFormat="1" x14ac:dyDescent="0.25">
      <c r="A22" s="139" t="s">
        <v>148</v>
      </c>
      <c r="B22" s="138">
        <v>3974</v>
      </c>
      <c r="C22" s="138">
        <v>2581</v>
      </c>
      <c r="D22" s="136">
        <v>3072</v>
      </c>
      <c r="E22" s="136">
        <v>2714</v>
      </c>
      <c r="F22" s="136">
        <v>2075</v>
      </c>
      <c r="G22" s="136">
        <v>639</v>
      </c>
    </row>
    <row r="23" spans="1:7" s="135" customFormat="1" x14ac:dyDescent="0.25">
      <c r="A23" s="142" t="s">
        <v>7</v>
      </c>
      <c r="B23" s="141"/>
      <c r="D23" s="136"/>
      <c r="E23" s="136"/>
      <c r="F23" s="136"/>
      <c r="G23" s="136"/>
    </row>
    <row r="24" spans="1:7" s="135" customFormat="1" x14ac:dyDescent="0.25">
      <c r="A24" s="140" t="s">
        <v>147</v>
      </c>
      <c r="B24" s="138">
        <v>3561</v>
      </c>
      <c r="C24" s="138">
        <v>2367</v>
      </c>
      <c r="D24" s="136">
        <v>2833</v>
      </c>
      <c r="E24" s="136">
        <v>2529</v>
      </c>
      <c r="F24" s="136">
        <v>1990</v>
      </c>
      <c r="G24" s="136">
        <v>539</v>
      </c>
    </row>
    <row r="25" spans="1:7" s="135" customFormat="1" x14ac:dyDescent="0.25">
      <c r="A25" s="139" t="s">
        <v>146</v>
      </c>
      <c r="B25" s="138">
        <v>1247</v>
      </c>
      <c r="C25" s="137">
        <v>760</v>
      </c>
      <c r="D25" s="136">
        <v>861</v>
      </c>
      <c r="E25" s="136">
        <v>814</v>
      </c>
      <c r="F25" s="136">
        <v>408</v>
      </c>
      <c r="G25" s="136">
        <v>406</v>
      </c>
    </row>
    <row r="26" spans="1:7" s="135" customFormat="1" x14ac:dyDescent="0.25">
      <c r="A26" s="142" t="s">
        <v>7</v>
      </c>
      <c r="B26" s="141"/>
      <c r="D26" s="136"/>
      <c r="E26" s="136"/>
      <c r="F26" s="136"/>
      <c r="G26" s="136"/>
    </row>
    <row r="27" spans="1:7" s="135" customFormat="1" x14ac:dyDescent="0.25">
      <c r="A27" s="140" t="s">
        <v>145</v>
      </c>
      <c r="B27" s="138">
        <v>1085</v>
      </c>
      <c r="C27" s="137">
        <v>683</v>
      </c>
      <c r="D27" s="136">
        <v>806</v>
      </c>
      <c r="E27" s="136">
        <v>720</v>
      </c>
      <c r="F27" s="136">
        <v>369</v>
      </c>
      <c r="G27" s="136">
        <v>351</v>
      </c>
    </row>
    <row r="28" spans="1:7" s="135" customFormat="1" x14ac:dyDescent="0.25">
      <c r="A28" s="142" t="s">
        <v>108</v>
      </c>
      <c r="B28" s="138">
        <v>1683</v>
      </c>
      <c r="C28" s="138">
        <v>1500</v>
      </c>
      <c r="D28" s="136">
        <v>1547</v>
      </c>
      <c r="E28" s="136">
        <v>1779</v>
      </c>
      <c r="F28" s="136">
        <v>432</v>
      </c>
      <c r="G28" s="136">
        <v>1347</v>
      </c>
    </row>
    <row r="29" spans="1:7" s="135" customFormat="1" x14ac:dyDescent="0.25">
      <c r="A29" s="142" t="s">
        <v>7</v>
      </c>
      <c r="B29" s="141"/>
      <c r="D29" s="136"/>
      <c r="E29" s="136"/>
      <c r="F29" s="136"/>
      <c r="G29" s="136"/>
    </row>
    <row r="30" spans="1:7" s="135" customFormat="1" x14ac:dyDescent="0.25">
      <c r="A30" s="140" t="s">
        <v>144</v>
      </c>
      <c r="B30" s="138">
        <v>145</v>
      </c>
      <c r="C30" s="137">
        <v>117</v>
      </c>
      <c r="D30" s="136">
        <v>92</v>
      </c>
      <c r="E30" s="136">
        <v>95</v>
      </c>
      <c r="F30" s="136">
        <v>11</v>
      </c>
      <c r="G30" s="136">
        <v>84</v>
      </c>
    </row>
    <row r="31" spans="1:7" s="135" customFormat="1" x14ac:dyDescent="0.25">
      <c r="A31" s="140" t="s">
        <v>143</v>
      </c>
      <c r="B31" s="138">
        <v>113</v>
      </c>
      <c r="C31" s="137">
        <v>89</v>
      </c>
      <c r="D31" s="136">
        <v>80</v>
      </c>
      <c r="E31" s="136">
        <v>84</v>
      </c>
      <c r="F31" s="136">
        <v>7</v>
      </c>
      <c r="G31" s="136">
        <v>77</v>
      </c>
    </row>
    <row r="32" spans="1:7" s="135" customFormat="1" x14ac:dyDescent="0.25">
      <c r="A32" s="140" t="s">
        <v>142</v>
      </c>
      <c r="B32" s="138">
        <v>48</v>
      </c>
      <c r="C32" s="137">
        <v>34</v>
      </c>
      <c r="D32" s="136">
        <v>30</v>
      </c>
      <c r="E32" s="136">
        <v>47</v>
      </c>
      <c r="F32" s="136">
        <v>3</v>
      </c>
      <c r="G32" s="136">
        <v>44</v>
      </c>
    </row>
    <row r="33" spans="1:7" s="135" customFormat="1" x14ac:dyDescent="0.25">
      <c r="A33" s="140" t="s">
        <v>141</v>
      </c>
      <c r="B33" s="138">
        <v>264</v>
      </c>
      <c r="C33" s="137">
        <v>203</v>
      </c>
      <c r="D33" s="136">
        <v>188</v>
      </c>
      <c r="E33" s="136">
        <v>205</v>
      </c>
      <c r="F33" s="136">
        <v>64</v>
      </c>
      <c r="G33" s="136">
        <v>141</v>
      </c>
    </row>
    <row r="34" spans="1:7" s="135" customFormat="1" x14ac:dyDescent="0.25">
      <c r="A34" s="140" t="s">
        <v>140</v>
      </c>
      <c r="B34" s="138">
        <v>115</v>
      </c>
      <c r="C34" s="137">
        <v>103</v>
      </c>
      <c r="D34" s="136">
        <v>71</v>
      </c>
      <c r="E34" s="136">
        <v>71</v>
      </c>
      <c r="F34" s="136">
        <v>4</v>
      </c>
      <c r="G34" s="136">
        <v>67</v>
      </c>
    </row>
    <row r="35" spans="1:7" s="135" customFormat="1" x14ac:dyDescent="0.25">
      <c r="A35" s="140" t="s">
        <v>139</v>
      </c>
      <c r="B35" s="138">
        <v>108</v>
      </c>
      <c r="C35" s="137">
        <v>133</v>
      </c>
      <c r="D35" s="136">
        <v>214</v>
      </c>
      <c r="E35" s="136">
        <v>165</v>
      </c>
      <c r="F35" s="136">
        <v>7</v>
      </c>
      <c r="G35" s="136">
        <v>158</v>
      </c>
    </row>
    <row r="36" spans="1:7" s="135" customFormat="1" x14ac:dyDescent="0.2">
      <c r="A36" s="146" t="s">
        <v>138</v>
      </c>
      <c r="B36" s="145">
        <v>67</v>
      </c>
      <c r="C36" s="144">
        <v>61</v>
      </c>
      <c r="D36" s="143">
        <v>85</v>
      </c>
      <c r="E36" s="143">
        <v>92</v>
      </c>
      <c r="F36" s="143">
        <v>50</v>
      </c>
      <c r="G36" s="143">
        <v>42</v>
      </c>
    </row>
    <row r="37" spans="1:7" s="135" customFormat="1" x14ac:dyDescent="0.25">
      <c r="A37" s="140" t="s">
        <v>137</v>
      </c>
      <c r="B37" s="138">
        <v>30</v>
      </c>
      <c r="C37" s="137">
        <v>27</v>
      </c>
      <c r="D37" s="136">
        <v>22</v>
      </c>
      <c r="E37" s="136">
        <v>22</v>
      </c>
      <c r="F37" s="136">
        <v>9</v>
      </c>
      <c r="G37" s="136">
        <v>13</v>
      </c>
    </row>
    <row r="38" spans="1:7" s="135" customFormat="1" x14ac:dyDescent="0.25">
      <c r="A38" s="140" t="s">
        <v>136</v>
      </c>
      <c r="B38" s="138">
        <v>159</v>
      </c>
      <c r="C38" s="137">
        <v>120</v>
      </c>
      <c r="D38" s="136">
        <v>112</v>
      </c>
      <c r="E38" s="136">
        <v>78</v>
      </c>
      <c r="F38" s="136">
        <v>3</v>
      </c>
      <c r="G38" s="136">
        <v>75</v>
      </c>
    </row>
    <row r="39" spans="1:7" s="135" customFormat="1" x14ac:dyDescent="0.25">
      <c r="A39" s="140" t="s">
        <v>135</v>
      </c>
      <c r="B39" s="138">
        <v>107</v>
      </c>
      <c r="C39" s="137">
        <v>98</v>
      </c>
      <c r="D39" s="136">
        <v>90</v>
      </c>
      <c r="E39" s="136">
        <v>175</v>
      </c>
      <c r="F39" s="136">
        <v>6</v>
      </c>
      <c r="G39" s="136">
        <v>169</v>
      </c>
    </row>
    <row r="40" spans="1:7" s="135" customFormat="1" x14ac:dyDescent="0.25">
      <c r="A40" s="139" t="s">
        <v>134</v>
      </c>
      <c r="B40" s="138">
        <v>912</v>
      </c>
      <c r="C40" s="138">
        <v>1038</v>
      </c>
      <c r="D40" s="136">
        <v>732</v>
      </c>
      <c r="E40" s="136">
        <v>863</v>
      </c>
      <c r="F40" s="136">
        <v>159</v>
      </c>
      <c r="G40" s="136">
        <v>704</v>
      </c>
    </row>
    <row r="41" spans="1:7" s="135" customFormat="1" x14ac:dyDescent="0.25">
      <c r="A41" s="142" t="s">
        <v>7</v>
      </c>
      <c r="B41" s="141"/>
      <c r="D41" s="136"/>
      <c r="E41" s="136"/>
      <c r="F41" s="136"/>
      <c r="G41" s="136"/>
    </row>
    <row r="42" spans="1:7" s="135" customFormat="1" x14ac:dyDescent="0.25">
      <c r="A42" s="140" t="s">
        <v>133</v>
      </c>
      <c r="B42" s="138">
        <v>535</v>
      </c>
      <c r="C42" s="137">
        <v>695</v>
      </c>
      <c r="D42" s="136">
        <v>510</v>
      </c>
      <c r="E42" s="136">
        <v>537</v>
      </c>
      <c r="F42" s="136">
        <v>106</v>
      </c>
      <c r="G42" s="136">
        <v>431</v>
      </c>
    </row>
    <row r="43" spans="1:7" s="135" customFormat="1" x14ac:dyDescent="0.25">
      <c r="A43" s="140" t="s">
        <v>132</v>
      </c>
      <c r="B43" s="138">
        <v>38</v>
      </c>
      <c r="C43" s="137">
        <v>37</v>
      </c>
      <c r="D43" s="136">
        <v>20</v>
      </c>
      <c r="E43" s="136">
        <v>33</v>
      </c>
      <c r="F43" s="136">
        <v>4</v>
      </c>
      <c r="G43" s="136">
        <v>29</v>
      </c>
    </row>
    <row r="44" spans="1:7" s="135" customFormat="1" x14ac:dyDescent="0.25">
      <c r="A44" s="140" t="s">
        <v>131</v>
      </c>
      <c r="B44" s="138">
        <v>20</v>
      </c>
      <c r="C44" s="137">
        <v>18</v>
      </c>
      <c r="D44" s="136">
        <v>6</v>
      </c>
      <c r="E44" s="136">
        <v>9</v>
      </c>
      <c r="F44" s="136">
        <v>1</v>
      </c>
      <c r="G44" s="136">
        <v>8</v>
      </c>
    </row>
    <row r="45" spans="1:7" s="135" customFormat="1" x14ac:dyDescent="0.25">
      <c r="A45" s="140" t="s">
        <v>130</v>
      </c>
      <c r="B45" s="138">
        <v>55</v>
      </c>
      <c r="C45" s="137">
        <v>49</v>
      </c>
      <c r="D45" s="136">
        <v>48</v>
      </c>
      <c r="E45" s="136">
        <v>60</v>
      </c>
      <c r="F45" s="136">
        <v>18</v>
      </c>
      <c r="G45" s="136">
        <v>42</v>
      </c>
    </row>
    <row r="46" spans="1:7" s="135" customFormat="1" x14ac:dyDescent="0.25">
      <c r="A46" s="140" t="s">
        <v>129</v>
      </c>
      <c r="B46" s="138">
        <v>106</v>
      </c>
      <c r="C46" s="137">
        <v>91</v>
      </c>
      <c r="D46" s="136">
        <v>36</v>
      </c>
      <c r="E46" s="136">
        <v>65</v>
      </c>
      <c r="F46" s="136">
        <v>10</v>
      </c>
      <c r="G46" s="136">
        <v>55</v>
      </c>
    </row>
    <row r="47" spans="1:7" s="135" customFormat="1" x14ac:dyDescent="0.25">
      <c r="A47" s="140" t="s">
        <v>128</v>
      </c>
      <c r="B47" s="138">
        <v>29</v>
      </c>
      <c r="C47" s="137">
        <v>21</v>
      </c>
      <c r="D47" s="136">
        <v>26</v>
      </c>
      <c r="E47" s="136">
        <v>40</v>
      </c>
      <c r="F47" s="136">
        <v>8</v>
      </c>
      <c r="G47" s="136">
        <v>32</v>
      </c>
    </row>
    <row r="48" spans="1:7" s="135" customFormat="1" x14ac:dyDescent="0.25">
      <c r="A48" s="140" t="s">
        <v>127</v>
      </c>
      <c r="B48" s="138">
        <v>66</v>
      </c>
      <c r="C48" s="137">
        <v>64</v>
      </c>
      <c r="D48" s="136">
        <v>48</v>
      </c>
      <c r="E48" s="136">
        <v>68</v>
      </c>
      <c r="F48" s="136">
        <v>8</v>
      </c>
      <c r="G48" s="136">
        <v>60</v>
      </c>
    </row>
    <row r="49" spans="1:7" s="135" customFormat="1" x14ac:dyDescent="0.25">
      <c r="A49" s="140" t="s">
        <v>126</v>
      </c>
      <c r="B49" s="138">
        <v>19</v>
      </c>
      <c r="C49" s="137">
        <v>20</v>
      </c>
      <c r="D49" s="136">
        <v>7</v>
      </c>
      <c r="E49" s="136">
        <v>12</v>
      </c>
      <c r="F49" s="136">
        <v>1</v>
      </c>
      <c r="G49" s="136">
        <v>11</v>
      </c>
    </row>
    <row r="50" spans="1:7" s="135" customFormat="1" x14ac:dyDescent="0.25">
      <c r="A50" s="140" t="s">
        <v>125</v>
      </c>
      <c r="B50" s="138">
        <v>13</v>
      </c>
      <c r="C50" s="137">
        <v>12</v>
      </c>
      <c r="D50" s="136">
        <v>4</v>
      </c>
      <c r="E50" s="136">
        <v>7</v>
      </c>
      <c r="F50" s="136">
        <v>1</v>
      </c>
      <c r="G50" s="136">
        <v>6</v>
      </c>
    </row>
    <row r="51" spans="1:7" s="135" customFormat="1" x14ac:dyDescent="0.25">
      <c r="A51" s="139" t="s">
        <v>124</v>
      </c>
      <c r="B51" s="138">
        <v>47</v>
      </c>
      <c r="C51" s="137">
        <v>40</v>
      </c>
      <c r="D51" s="136">
        <v>49</v>
      </c>
      <c r="E51" s="136">
        <v>33</v>
      </c>
      <c r="F51" s="136">
        <v>3</v>
      </c>
      <c r="G51" s="136">
        <v>30</v>
      </c>
    </row>
  </sheetData>
  <mergeCells count="6">
    <mergeCell ref="A2:A3"/>
    <mergeCell ref="F2:G2"/>
    <mergeCell ref="B2:B3"/>
    <mergeCell ref="C2:C3"/>
    <mergeCell ref="D2:D3"/>
    <mergeCell ref="E2:E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CF70-7C45-4897-991F-7AADEA146499}">
  <sheetPr codeName="Munka10"/>
  <dimension ref="A1:G30"/>
  <sheetViews>
    <sheetView zoomScaleNormal="100" workbookViewId="0"/>
  </sheetViews>
  <sheetFormatPr defaultRowHeight="11.25" x14ac:dyDescent="0.2"/>
  <cols>
    <col min="1" max="1" width="12.140625" style="134" customWidth="1"/>
    <col min="2" max="2" width="10.28515625" style="134" customWidth="1"/>
    <col min="3" max="6" width="10.5703125" style="134" customWidth="1"/>
    <col min="7" max="7" width="12.85546875" style="134" customWidth="1"/>
    <col min="8" max="16384" width="9.140625" style="134"/>
  </cols>
  <sheetData>
    <row r="1" spans="1:7" s="150" customFormat="1" ht="12" thickBot="1" x14ac:dyDescent="0.25">
      <c r="A1" s="163" t="s">
        <v>183</v>
      </c>
      <c r="B1" s="163"/>
      <c r="C1" s="163"/>
      <c r="D1" s="163"/>
      <c r="E1" s="163"/>
      <c r="F1" s="163"/>
      <c r="G1" s="163"/>
    </row>
    <row r="2" spans="1:7" s="150" customFormat="1" x14ac:dyDescent="0.2">
      <c r="A2" s="284" t="s">
        <v>122</v>
      </c>
      <c r="B2" s="282" t="s">
        <v>161</v>
      </c>
      <c r="C2" s="282">
        <v>2000</v>
      </c>
      <c r="D2" s="282">
        <v>2005</v>
      </c>
      <c r="E2" s="282">
        <v>2006</v>
      </c>
      <c r="F2" s="278" t="s">
        <v>50</v>
      </c>
      <c r="G2" s="302"/>
    </row>
    <row r="3" spans="1:7" s="150" customFormat="1" ht="22.5" x14ac:dyDescent="0.2">
      <c r="A3" s="285"/>
      <c r="B3" s="283"/>
      <c r="C3" s="283"/>
      <c r="D3" s="283"/>
      <c r="E3" s="283"/>
      <c r="F3" s="152" t="s">
        <v>160</v>
      </c>
      <c r="G3" s="151" t="s">
        <v>159</v>
      </c>
    </row>
    <row r="4" spans="1:7" s="147" customFormat="1" x14ac:dyDescent="0.2">
      <c r="A4" s="149" t="s">
        <v>119</v>
      </c>
      <c r="B4" s="145">
        <v>3790</v>
      </c>
      <c r="C4" s="145">
        <v>3600</v>
      </c>
      <c r="D4" s="145">
        <v>4500</v>
      </c>
      <c r="E4" s="145">
        <v>4070</v>
      </c>
      <c r="F4" s="145">
        <v>4020</v>
      </c>
      <c r="G4" s="145">
        <v>4120</v>
      </c>
    </row>
    <row r="5" spans="1:7" s="135" customFormat="1" x14ac:dyDescent="0.2">
      <c r="A5" s="149" t="s">
        <v>117</v>
      </c>
      <c r="B5" s="145">
        <v>5670</v>
      </c>
      <c r="C5" s="145">
        <v>4150</v>
      </c>
      <c r="D5" s="145">
        <v>7560</v>
      </c>
      <c r="E5" s="145">
        <v>6820</v>
      </c>
      <c r="F5" s="145">
        <v>6940</v>
      </c>
      <c r="G5" s="145">
        <v>6740</v>
      </c>
    </row>
    <row r="6" spans="1:7" s="135" customFormat="1" x14ac:dyDescent="0.2">
      <c r="A6" s="156" t="s">
        <v>182</v>
      </c>
      <c r="B6" s="145">
        <v>2940</v>
      </c>
      <c r="C6" s="145">
        <v>3290</v>
      </c>
      <c r="D6" s="145">
        <v>3540</v>
      </c>
      <c r="E6" s="145">
        <v>3230</v>
      </c>
      <c r="F6" s="145">
        <v>3110</v>
      </c>
      <c r="G6" s="145">
        <v>3850</v>
      </c>
    </row>
    <row r="7" spans="1:7" s="135" customFormat="1" x14ac:dyDescent="0.2">
      <c r="A7" s="156" t="s">
        <v>118</v>
      </c>
      <c r="B7" s="145">
        <v>3190</v>
      </c>
      <c r="C7" s="145">
        <v>2770</v>
      </c>
      <c r="D7" s="145">
        <v>3750</v>
      </c>
      <c r="E7" s="145">
        <v>3670</v>
      </c>
      <c r="F7" s="145">
        <v>3750</v>
      </c>
      <c r="G7" s="145">
        <v>3620</v>
      </c>
    </row>
    <row r="8" spans="1:7" s="135" customFormat="1" x14ac:dyDescent="0.2">
      <c r="A8" s="149" t="s">
        <v>181</v>
      </c>
      <c r="B8" s="145">
        <v>2010</v>
      </c>
      <c r="C8" s="145">
        <v>2000</v>
      </c>
      <c r="D8" s="145">
        <v>2570</v>
      </c>
      <c r="E8" s="145">
        <v>2540</v>
      </c>
      <c r="F8" s="145">
        <v>2070</v>
      </c>
      <c r="G8" s="145">
        <v>2630</v>
      </c>
    </row>
    <row r="9" spans="1:7" s="135" customFormat="1" x14ac:dyDescent="0.2">
      <c r="A9" s="156" t="s">
        <v>180</v>
      </c>
      <c r="B9" s="145">
        <v>2340</v>
      </c>
      <c r="C9" s="145">
        <v>1670</v>
      </c>
      <c r="D9" s="145">
        <v>2520</v>
      </c>
      <c r="E9" s="145">
        <v>2550</v>
      </c>
      <c r="F9" s="145">
        <v>2280</v>
      </c>
      <c r="G9" s="145">
        <v>2600</v>
      </c>
    </row>
    <row r="10" spans="1:7" s="135" customFormat="1" x14ac:dyDescent="0.2">
      <c r="A10" s="156" t="s">
        <v>155</v>
      </c>
      <c r="B10" s="145">
        <v>17350</v>
      </c>
      <c r="C10" s="145">
        <v>15290</v>
      </c>
      <c r="D10" s="145">
        <v>23020</v>
      </c>
      <c r="E10" s="145">
        <v>23450</v>
      </c>
      <c r="F10" s="148">
        <v>24070</v>
      </c>
      <c r="G10" s="148">
        <v>23370</v>
      </c>
    </row>
    <row r="11" spans="1:7" s="135" customFormat="1" x14ac:dyDescent="0.2">
      <c r="A11" s="156" t="s">
        <v>179</v>
      </c>
      <c r="B11" s="145">
        <v>890</v>
      </c>
      <c r="C11" s="145">
        <v>770</v>
      </c>
      <c r="D11" s="145">
        <v>1850</v>
      </c>
      <c r="E11" s="145">
        <v>1870</v>
      </c>
      <c r="F11" s="145">
        <v>1910</v>
      </c>
      <c r="G11" s="145">
        <v>1840</v>
      </c>
    </row>
    <row r="12" spans="1:7" s="135" customFormat="1" x14ac:dyDescent="0.2">
      <c r="A12" s="156" t="s">
        <v>178</v>
      </c>
      <c r="B12" s="145">
        <v>2050</v>
      </c>
      <c r="C12" s="145">
        <v>1390</v>
      </c>
      <c r="D12" s="145">
        <v>2320</v>
      </c>
      <c r="E12" s="145">
        <v>2370</v>
      </c>
      <c r="F12" s="145">
        <v>2170</v>
      </c>
      <c r="G12" s="145">
        <v>2840</v>
      </c>
    </row>
    <row r="13" spans="1:7" s="135" customFormat="1" x14ac:dyDescent="0.2">
      <c r="A13" s="156" t="s">
        <v>177</v>
      </c>
      <c r="B13" s="145">
        <v>1570</v>
      </c>
      <c r="C13" s="145">
        <v>1620</v>
      </c>
      <c r="D13" s="145">
        <v>2170</v>
      </c>
      <c r="E13" s="145">
        <v>2210</v>
      </c>
      <c r="F13" s="145">
        <v>2100</v>
      </c>
      <c r="G13" s="145">
        <v>2290</v>
      </c>
    </row>
    <row r="14" spans="1:7" s="135" customFormat="1" x14ac:dyDescent="0.2">
      <c r="A14" s="156" t="s">
        <v>149</v>
      </c>
      <c r="B14" s="145">
        <v>1750</v>
      </c>
      <c r="C14" s="145">
        <v>1700</v>
      </c>
      <c r="D14" s="145">
        <v>1740</v>
      </c>
      <c r="E14" s="145">
        <v>1550</v>
      </c>
      <c r="F14" s="145">
        <v>1470</v>
      </c>
      <c r="G14" s="145">
        <v>1590</v>
      </c>
    </row>
    <row r="15" spans="1:7" s="135" customFormat="1" x14ac:dyDescent="0.2">
      <c r="A15" s="156" t="s">
        <v>115</v>
      </c>
      <c r="B15" s="145">
        <v>39650</v>
      </c>
      <c r="C15" s="145">
        <v>34350</v>
      </c>
      <c r="D15" s="145">
        <v>57040</v>
      </c>
      <c r="E15" s="145">
        <v>52410</v>
      </c>
      <c r="F15" s="145">
        <v>50080</v>
      </c>
      <c r="G15" s="145">
        <v>59310</v>
      </c>
    </row>
    <row r="16" spans="1:7" s="135" customFormat="1" x14ac:dyDescent="0.2">
      <c r="A16" s="156" t="s">
        <v>112</v>
      </c>
      <c r="B16" s="145">
        <v>24000</v>
      </c>
      <c r="C16" s="145">
        <v>16270</v>
      </c>
      <c r="D16" s="148">
        <v>30790</v>
      </c>
      <c r="E16" s="162">
        <v>28610</v>
      </c>
      <c r="F16" s="145">
        <v>27700</v>
      </c>
      <c r="G16" s="145">
        <v>32540</v>
      </c>
    </row>
    <row r="17" spans="1:7" s="135" customFormat="1" x14ac:dyDescent="0.2">
      <c r="A17" s="156" t="s">
        <v>176</v>
      </c>
      <c r="B17" s="145">
        <v>4990</v>
      </c>
      <c r="C17" s="145">
        <v>4240</v>
      </c>
      <c r="D17" s="145">
        <v>5240</v>
      </c>
      <c r="E17" s="145">
        <v>4930</v>
      </c>
      <c r="F17" s="145">
        <v>5290</v>
      </c>
      <c r="G17" s="145">
        <v>4600</v>
      </c>
    </row>
    <row r="18" spans="1:7" s="135" customFormat="1" x14ac:dyDescent="0.2">
      <c r="A18" s="156" t="s">
        <v>175</v>
      </c>
      <c r="B18" s="145">
        <v>18910</v>
      </c>
      <c r="C18" s="145">
        <v>18690</v>
      </c>
      <c r="D18" s="145">
        <v>26070</v>
      </c>
      <c r="E18" s="145">
        <v>21180</v>
      </c>
      <c r="F18" s="145">
        <v>18810</v>
      </c>
      <c r="G18" s="145">
        <v>21630</v>
      </c>
    </row>
    <row r="19" spans="1:7" s="135" customFormat="1" x14ac:dyDescent="0.2">
      <c r="A19" s="156" t="s">
        <v>174</v>
      </c>
      <c r="B19" s="145">
        <v>19790</v>
      </c>
      <c r="C19" s="145">
        <v>23330</v>
      </c>
      <c r="D19" s="145">
        <v>38080</v>
      </c>
      <c r="E19" s="145">
        <v>50690</v>
      </c>
      <c r="F19" s="145">
        <v>47170</v>
      </c>
      <c r="G19" s="145">
        <v>53020</v>
      </c>
    </row>
    <row r="20" spans="1:7" s="135" customFormat="1" x14ac:dyDescent="0.2">
      <c r="A20" s="161" t="s">
        <v>173</v>
      </c>
      <c r="B20" s="145">
        <v>3740</v>
      </c>
      <c r="C20" s="145">
        <v>3240</v>
      </c>
      <c r="D20" s="145">
        <v>5300</v>
      </c>
      <c r="E20" s="145">
        <v>5290</v>
      </c>
      <c r="F20" s="145">
        <v>5110</v>
      </c>
      <c r="G20" s="145">
        <v>5590</v>
      </c>
    </row>
    <row r="21" spans="1:7" s="135" customFormat="1" x14ac:dyDescent="0.2">
      <c r="A21" s="156" t="s">
        <v>172</v>
      </c>
      <c r="B21" s="145">
        <v>5540</v>
      </c>
      <c r="C21" s="145">
        <v>5470</v>
      </c>
      <c r="D21" s="145">
        <v>5700</v>
      </c>
      <c r="E21" s="145">
        <v>6990</v>
      </c>
      <c r="F21" s="145">
        <v>3870</v>
      </c>
      <c r="G21" s="145">
        <v>7210</v>
      </c>
    </row>
    <row r="22" spans="1:7" s="135" customFormat="1" x14ac:dyDescent="0.2">
      <c r="A22" s="156" t="s">
        <v>171</v>
      </c>
      <c r="B22" s="145">
        <v>20710</v>
      </c>
      <c r="C22" s="145">
        <v>20050</v>
      </c>
      <c r="D22" s="145">
        <v>23520</v>
      </c>
      <c r="E22" s="145">
        <v>28280</v>
      </c>
      <c r="F22" s="145">
        <v>26020</v>
      </c>
      <c r="G22" s="145">
        <v>28390</v>
      </c>
    </row>
    <row r="23" spans="1:7" s="135" customFormat="1" x14ac:dyDescent="0.2">
      <c r="A23" s="149" t="s">
        <v>170</v>
      </c>
      <c r="B23" s="145">
        <v>11710</v>
      </c>
      <c r="C23" s="145">
        <v>12340</v>
      </c>
      <c r="D23" s="145">
        <v>15780</v>
      </c>
      <c r="E23" s="145">
        <v>21590</v>
      </c>
      <c r="F23" s="145">
        <v>19080</v>
      </c>
      <c r="G23" s="145">
        <v>21680</v>
      </c>
    </row>
    <row r="24" spans="1:7" s="135" customFormat="1" x14ac:dyDescent="0.2">
      <c r="A24" s="156" t="s">
        <v>169</v>
      </c>
      <c r="B24" s="145">
        <v>15370</v>
      </c>
      <c r="C24" s="145">
        <v>20110</v>
      </c>
      <c r="D24" s="143">
        <v>12140</v>
      </c>
      <c r="E24" s="143">
        <v>13730</v>
      </c>
      <c r="F24" s="155">
        <v>13670</v>
      </c>
      <c r="G24" s="155">
        <v>13750</v>
      </c>
    </row>
    <row r="25" spans="1:7" s="135" customFormat="1" x14ac:dyDescent="0.2">
      <c r="A25" s="149" t="s">
        <v>168</v>
      </c>
      <c r="B25" s="145">
        <v>8860</v>
      </c>
      <c r="C25" s="145">
        <v>11650</v>
      </c>
      <c r="D25" s="143">
        <v>6120</v>
      </c>
      <c r="E25" s="143">
        <v>15190</v>
      </c>
      <c r="F25" s="155">
        <v>5440</v>
      </c>
      <c r="G25" s="155">
        <v>20790</v>
      </c>
    </row>
    <row r="26" spans="1:7" s="135" customFormat="1" x14ac:dyDescent="0.2">
      <c r="A26" s="149" t="s">
        <v>167</v>
      </c>
      <c r="B26" s="145">
        <v>3200</v>
      </c>
      <c r="C26" s="145">
        <v>3490</v>
      </c>
      <c r="D26" s="143">
        <v>2950</v>
      </c>
      <c r="E26" s="143">
        <v>7130</v>
      </c>
      <c r="F26" s="155">
        <v>2250</v>
      </c>
      <c r="G26" s="155">
        <v>9610</v>
      </c>
    </row>
    <row r="27" spans="1:7" s="135" customFormat="1" x14ac:dyDescent="0.2">
      <c r="A27" s="149" t="s">
        <v>166</v>
      </c>
      <c r="B27" s="145">
        <v>4660</v>
      </c>
      <c r="C27" s="145">
        <v>4860</v>
      </c>
      <c r="D27" s="143">
        <v>2880</v>
      </c>
      <c r="E27" s="143">
        <v>5790</v>
      </c>
      <c r="F27" s="155">
        <v>4630</v>
      </c>
      <c r="G27" s="155">
        <v>6470</v>
      </c>
    </row>
    <row r="28" spans="1:7" s="135" customFormat="1" x14ac:dyDescent="0.25">
      <c r="A28" s="160" t="s">
        <v>165</v>
      </c>
      <c r="B28" s="159">
        <v>6200</v>
      </c>
      <c r="C28" s="159">
        <v>6590</v>
      </c>
      <c r="D28" s="158">
        <v>3990</v>
      </c>
      <c r="E28" s="158">
        <v>10690</v>
      </c>
      <c r="F28" s="157">
        <v>6840</v>
      </c>
      <c r="G28" s="157">
        <v>11890</v>
      </c>
    </row>
    <row r="29" spans="1:7" s="135" customFormat="1" x14ac:dyDescent="0.2">
      <c r="A29" s="149" t="s">
        <v>164</v>
      </c>
      <c r="B29" s="145">
        <v>3490</v>
      </c>
      <c r="C29" s="145">
        <v>2270</v>
      </c>
      <c r="D29" s="143">
        <v>4410</v>
      </c>
      <c r="E29" s="143">
        <v>7930</v>
      </c>
      <c r="F29" s="155">
        <v>5530</v>
      </c>
      <c r="G29" s="155">
        <v>8840</v>
      </c>
    </row>
    <row r="30" spans="1:7" s="135" customFormat="1" x14ac:dyDescent="0.2">
      <c r="A30" s="156" t="s">
        <v>163</v>
      </c>
      <c r="B30" s="145">
        <v>5850</v>
      </c>
      <c r="C30" s="145">
        <v>7380</v>
      </c>
      <c r="D30" s="143">
        <v>5870</v>
      </c>
      <c r="E30" s="143">
        <v>10140</v>
      </c>
      <c r="F30" s="155">
        <v>5910</v>
      </c>
      <c r="G30" s="155">
        <v>11220</v>
      </c>
    </row>
  </sheetData>
  <mergeCells count="6">
    <mergeCell ref="A2:A3"/>
    <mergeCell ref="F2:G2"/>
    <mergeCell ref="B2:B3"/>
    <mergeCell ref="C2:C3"/>
    <mergeCell ref="D2:D3"/>
    <mergeCell ref="E2:E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E4558-C398-45BB-80D9-F3DAFCE03621}">
  <sheetPr codeName="Munka11"/>
  <dimension ref="A1:E23"/>
  <sheetViews>
    <sheetView zoomScaleNormal="100" workbookViewId="0"/>
  </sheetViews>
  <sheetFormatPr defaultRowHeight="11.25" x14ac:dyDescent="0.2"/>
  <cols>
    <col min="1" max="1" width="20.7109375" style="134" customWidth="1"/>
    <col min="2" max="5" width="11.140625" style="134" customWidth="1"/>
    <col min="6" max="16384" width="9.140625" style="134"/>
  </cols>
  <sheetData>
    <row r="1" spans="1:5" s="150" customFormat="1" ht="12" thickBot="1" x14ac:dyDescent="0.25">
      <c r="A1" s="177" t="s">
        <v>189</v>
      </c>
      <c r="B1" s="176"/>
      <c r="C1" s="176"/>
      <c r="D1" s="176"/>
    </row>
    <row r="2" spans="1:5" s="150" customFormat="1" ht="22.5" x14ac:dyDescent="0.2">
      <c r="A2" s="175" t="s">
        <v>188</v>
      </c>
      <c r="B2" s="174" t="s">
        <v>161</v>
      </c>
      <c r="C2" s="173">
        <v>2000</v>
      </c>
      <c r="D2" s="172">
        <v>2005</v>
      </c>
      <c r="E2" s="172">
        <v>2006</v>
      </c>
    </row>
    <row r="3" spans="1:5" s="135" customFormat="1" x14ac:dyDescent="0.25">
      <c r="A3" s="277" t="s">
        <v>155</v>
      </c>
      <c r="B3" s="277"/>
      <c r="C3" s="277"/>
      <c r="D3" s="277"/>
      <c r="E3" s="277"/>
    </row>
    <row r="4" spans="1:5" s="135" customFormat="1" x14ac:dyDescent="0.25">
      <c r="A4" s="139" t="s">
        <v>187</v>
      </c>
      <c r="B4" s="137">
        <v>110</v>
      </c>
      <c r="C4" s="137">
        <v>92</v>
      </c>
      <c r="D4" s="137">
        <v>78</v>
      </c>
      <c r="E4" s="137">
        <v>60</v>
      </c>
    </row>
    <row r="5" spans="1:5" s="135" customFormat="1" x14ac:dyDescent="0.25">
      <c r="A5" s="139" t="s">
        <v>186</v>
      </c>
      <c r="B5" s="169">
        <v>1021</v>
      </c>
      <c r="C5" s="137">
        <v>772</v>
      </c>
      <c r="D5" s="137">
        <v>579</v>
      </c>
      <c r="E5" s="137">
        <v>504</v>
      </c>
    </row>
    <row r="6" spans="1:5" s="135" customFormat="1" x14ac:dyDescent="0.25">
      <c r="A6" s="142" t="s">
        <v>7</v>
      </c>
      <c r="B6" s="137"/>
      <c r="C6" s="137"/>
      <c r="D6" s="137"/>
      <c r="E6" s="137"/>
    </row>
    <row r="7" spans="1:5" s="135" customFormat="1" x14ac:dyDescent="0.25">
      <c r="A7" s="140" t="s">
        <v>185</v>
      </c>
      <c r="B7" s="137">
        <v>451</v>
      </c>
      <c r="C7" s="137">
        <v>347</v>
      </c>
      <c r="D7" s="137">
        <v>328</v>
      </c>
      <c r="E7" s="137">
        <v>310</v>
      </c>
    </row>
    <row r="8" spans="1:5" s="135" customFormat="1" ht="22.5" x14ac:dyDescent="0.2">
      <c r="A8" s="146" t="s">
        <v>184</v>
      </c>
      <c r="B8" s="144">
        <v>288</v>
      </c>
      <c r="C8" s="144">
        <v>233</v>
      </c>
      <c r="D8" s="144">
        <v>126</v>
      </c>
      <c r="E8" s="144">
        <v>100</v>
      </c>
    </row>
    <row r="9" spans="1:5" s="147" customFormat="1" x14ac:dyDescent="0.2">
      <c r="A9" s="166" t="s">
        <v>33</v>
      </c>
      <c r="B9" s="164">
        <v>1132</v>
      </c>
      <c r="C9" s="164">
        <v>864</v>
      </c>
      <c r="D9" s="164">
        <v>657</v>
      </c>
      <c r="E9" s="164">
        <v>564</v>
      </c>
    </row>
    <row r="10" spans="1:5" s="135" customFormat="1" x14ac:dyDescent="0.25">
      <c r="A10" s="303" t="s">
        <v>108</v>
      </c>
      <c r="B10" s="303"/>
      <c r="C10" s="303"/>
      <c r="D10" s="303"/>
      <c r="E10" s="303"/>
    </row>
    <row r="11" spans="1:5" s="135" customFormat="1" x14ac:dyDescent="0.25">
      <c r="A11" s="139" t="s">
        <v>187</v>
      </c>
      <c r="B11" s="169">
        <v>243</v>
      </c>
      <c r="C11" s="169">
        <v>311</v>
      </c>
      <c r="D11" s="169">
        <v>353</v>
      </c>
      <c r="E11" s="169">
        <v>432</v>
      </c>
    </row>
    <row r="12" spans="1:5" s="135" customFormat="1" x14ac:dyDescent="0.25">
      <c r="A12" s="139" t="s">
        <v>186</v>
      </c>
      <c r="B12" s="169">
        <v>1440</v>
      </c>
      <c r="C12" s="169">
        <v>1189</v>
      </c>
      <c r="D12" s="169">
        <v>1194</v>
      </c>
      <c r="E12" s="169">
        <v>1347</v>
      </c>
    </row>
    <row r="13" spans="1:5" s="135" customFormat="1" x14ac:dyDescent="0.25">
      <c r="A13" s="142" t="s">
        <v>7</v>
      </c>
      <c r="B13" s="169"/>
      <c r="C13" s="169"/>
      <c r="D13" s="169"/>
      <c r="E13" s="169"/>
    </row>
    <row r="14" spans="1:5" s="135" customFormat="1" x14ac:dyDescent="0.25">
      <c r="A14" s="140" t="s">
        <v>185</v>
      </c>
      <c r="B14" s="169">
        <v>959</v>
      </c>
      <c r="C14" s="169">
        <v>798</v>
      </c>
      <c r="D14" s="169">
        <v>943</v>
      </c>
      <c r="E14" s="169">
        <v>1172</v>
      </c>
    </row>
    <row r="15" spans="1:5" s="135" customFormat="1" ht="22.5" x14ac:dyDescent="0.2">
      <c r="A15" s="146" t="s">
        <v>184</v>
      </c>
      <c r="B15" s="167">
        <v>383</v>
      </c>
      <c r="C15" s="167">
        <v>356</v>
      </c>
      <c r="D15" s="167">
        <v>164</v>
      </c>
      <c r="E15" s="167">
        <v>131</v>
      </c>
    </row>
    <row r="16" spans="1:5" s="147" customFormat="1" x14ac:dyDescent="0.2">
      <c r="A16" s="166" t="s">
        <v>33</v>
      </c>
      <c r="B16" s="171">
        <v>1683</v>
      </c>
      <c r="C16" s="164">
        <v>1500</v>
      </c>
      <c r="D16" s="164">
        <v>1547</v>
      </c>
      <c r="E16" s="164">
        <v>1779</v>
      </c>
    </row>
    <row r="17" spans="1:5" s="135" customFormat="1" x14ac:dyDescent="0.25">
      <c r="A17" s="303" t="s">
        <v>134</v>
      </c>
      <c r="B17" s="303"/>
      <c r="C17" s="303"/>
      <c r="D17" s="303"/>
      <c r="E17" s="303"/>
    </row>
    <row r="18" spans="1:5" s="135" customFormat="1" x14ac:dyDescent="0.25">
      <c r="A18" s="139" t="s">
        <v>187</v>
      </c>
      <c r="B18" s="169">
        <v>149</v>
      </c>
      <c r="C18" s="169">
        <v>180</v>
      </c>
      <c r="D18" s="169">
        <v>153</v>
      </c>
      <c r="E18" s="169">
        <v>159</v>
      </c>
    </row>
    <row r="19" spans="1:5" s="135" customFormat="1" x14ac:dyDescent="0.25">
      <c r="A19" s="139" t="s">
        <v>186</v>
      </c>
      <c r="B19" s="169">
        <v>802</v>
      </c>
      <c r="C19" s="169">
        <v>890</v>
      </c>
      <c r="D19" s="170">
        <v>596</v>
      </c>
      <c r="E19" s="169">
        <v>719</v>
      </c>
    </row>
    <row r="20" spans="1:5" s="135" customFormat="1" x14ac:dyDescent="0.25">
      <c r="A20" s="142" t="s">
        <v>7</v>
      </c>
      <c r="B20" s="169"/>
      <c r="C20" s="169"/>
      <c r="D20" s="170"/>
      <c r="E20" s="169"/>
    </row>
    <row r="21" spans="1:5" s="135" customFormat="1" x14ac:dyDescent="0.25">
      <c r="A21" s="140" t="s">
        <v>185</v>
      </c>
      <c r="B21" s="169">
        <v>452</v>
      </c>
      <c r="C21" s="169">
        <v>518</v>
      </c>
      <c r="D21" s="170">
        <v>431</v>
      </c>
      <c r="E21" s="169">
        <v>594</v>
      </c>
    </row>
    <row r="22" spans="1:5" s="135" customFormat="1" ht="22.5" x14ac:dyDescent="0.2">
      <c r="A22" s="146" t="s">
        <v>184</v>
      </c>
      <c r="B22" s="167">
        <v>229</v>
      </c>
      <c r="C22" s="167">
        <v>171</v>
      </c>
      <c r="D22" s="168">
        <v>73</v>
      </c>
      <c r="E22" s="167">
        <v>71</v>
      </c>
    </row>
    <row r="23" spans="1:5" s="147" customFormat="1" x14ac:dyDescent="0.2">
      <c r="A23" s="166" t="s">
        <v>33</v>
      </c>
      <c r="B23" s="164">
        <v>951</v>
      </c>
      <c r="C23" s="164">
        <v>1070</v>
      </c>
      <c r="D23" s="165">
        <v>749</v>
      </c>
      <c r="E23" s="164">
        <v>878</v>
      </c>
    </row>
  </sheetData>
  <mergeCells count="3">
    <mergeCell ref="A17:E17"/>
    <mergeCell ref="A3:E3"/>
    <mergeCell ref="A10:E10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E9FDB-1466-4AD0-9384-40C1ED5AD276}">
  <sheetPr codeName="Munka12"/>
  <dimension ref="A1:G14"/>
  <sheetViews>
    <sheetView zoomScaleNormal="100" workbookViewId="0"/>
  </sheetViews>
  <sheetFormatPr defaultRowHeight="11.25" x14ac:dyDescent="0.2"/>
  <cols>
    <col min="1" max="1" width="21.7109375" style="134" customWidth="1"/>
    <col min="2" max="2" width="10.7109375" style="134" customWidth="1"/>
    <col min="3" max="3" width="12.5703125" style="134" customWidth="1"/>
    <col min="4" max="4" width="10.7109375" style="134" customWidth="1"/>
    <col min="5" max="5" width="10.85546875" style="134" customWidth="1"/>
    <col min="6" max="6" width="11.140625" style="134" customWidth="1"/>
    <col min="7" max="7" width="14.140625" style="134" customWidth="1"/>
    <col min="8" max="16384" width="9.140625" style="134"/>
  </cols>
  <sheetData>
    <row r="1" spans="1:7" s="188" customFormat="1" ht="12" thickBot="1" x14ac:dyDescent="0.3">
      <c r="A1" s="163" t="s">
        <v>201</v>
      </c>
      <c r="B1" s="89"/>
      <c r="C1" s="89"/>
      <c r="D1" s="89"/>
      <c r="E1" s="89"/>
      <c r="F1" s="89"/>
      <c r="G1" s="89"/>
    </row>
    <row r="2" spans="1:7" s="187" customFormat="1" x14ac:dyDescent="0.25">
      <c r="A2" s="284" t="s">
        <v>200</v>
      </c>
      <c r="B2" s="280" t="s">
        <v>199</v>
      </c>
      <c r="C2" s="284"/>
      <c r="D2" s="280" t="s">
        <v>198</v>
      </c>
      <c r="E2" s="284"/>
      <c r="F2" s="282" t="s">
        <v>197</v>
      </c>
      <c r="G2" s="304" t="s">
        <v>196</v>
      </c>
    </row>
    <row r="3" spans="1:7" s="187" customFormat="1" ht="33.75" x14ac:dyDescent="0.25">
      <c r="A3" s="285"/>
      <c r="B3" s="152" t="s">
        <v>103</v>
      </c>
      <c r="C3" s="152" t="s">
        <v>195</v>
      </c>
      <c r="D3" s="152" t="s">
        <v>103</v>
      </c>
      <c r="E3" s="152" t="s">
        <v>194</v>
      </c>
      <c r="F3" s="283"/>
      <c r="G3" s="305"/>
    </row>
    <row r="4" spans="1:7" s="147" customFormat="1" ht="22.5" x14ac:dyDescent="0.2">
      <c r="A4" s="186" t="s">
        <v>193</v>
      </c>
      <c r="B4" s="178">
        <v>125</v>
      </c>
      <c r="C4" s="178">
        <v>97</v>
      </c>
      <c r="D4" s="179">
        <v>671</v>
      </c>
      <c r="E4" s="179">
        <v>39</v>
      </c>
      <c r="F4" s="179">
        <v>6310</v>
      </c>
      <c r="G4" s="179">
        <v>413</v>
      </c>
    </row>
    <row r="5" spans="1:7" s="135" customFormat="1" x14ac:dyDescent="0.2">
      <c r="A5" s="185">
        <v>2000</v>
      </c>
      <c r="B5" s="182">
        <v>106</v>
      </c>
      <c r="C5" s="182">
        <v>89</v>
      </c>
      <c r="D5" s="182">
        <v>684</v>
      </c>
      <c r="E5" s="182">
        <v>32</v>
      </c>
      <c r="F5" s="182">
        <v>7220</v>
      </c>
      <c r="G5" s="182">
        <v>430</v>
      </c>
    </row>
    <row r="6" spans="1:7" s="135" customFormat="1" x14ac:dyDescent="0.2">
      <c r="A6" s="185">
        <v>2001</v>
      </c>
      <c r="B6" s="182">
        <v>93</v>
      </c>
      <c r="C6" s="182">
        <v>82</v>
      </c>
      <c r="D6" s="182">
        <v>811</v>
      </c>
      <c r="E6" s="182">
        <v>48</v>
      </c>
      <c r="F6" s="182">
        <v>9390</v>
      </c>
      <c r="G6" s="182">
        <v>541</v>
      </c>
    </row>
    <row r="7" spans="1:7" s="135" customFormat="1" x14ac:dyDescent="0.2">
      <c r="A7" s="185">
        <v>2002</v>
      </c>
      <c r="B7" s="182">
        <v>93</v>
      </c>
      <c r="C7" s="182">
        <v>83</v>
      </c>
      <c r="D7" s="182">
        <v>501</v>
      </c>
      <c r="E7" s="182">
        <v>23</v>
      </c>
      <c r="F7" s="182">
        <v>5750</v>
      </c>
      <c r="G7" s="182">
        <v>333</v>
      </c>
    </row>
    <row r="8" spans="1:7" s="135" customFormat="1" x14ac:dyDescent="0.2">
      <c r="A8" s="185">
        <v>2003</v>
      </c>
      <c r="B8" s="182">
        <v>93</v>
      </c>
      <c r="C8" s="181" t="s">
        <v>192</v>
      </c>
      <c r="D8" s="181">
        <v>581</v>
      </c>
      <c r="E8" s="181">
        <v>22</v>
      </c>
      <c r="F8" s="182">
        <v>6250</v>
      </c>
      <c r="G8" s="182">
        <v>388</v>
      </c>
    </row>
    <row r="9" spans="1:7" s="135" customFormat="1" x14ac:dyDescent="0.2">
      <c r="A9" s="185">
        <v>2004</v>
      </c>
      <c r="B9" s="182">
        <v>93</v>
      </c>
      <c r="C9" s="184" t="s">
        <v>192</v>
      </c>
      <c r="D9" s="184">
        <v>789</v>
      </c>
      <c r="E9" s="184">
        <v>24</v>
      </c>
      <c r="F9" s="182">
        <v>8460</v>
      </c>
      <c r="G9" s="182">
        <v>527</v>
      </c>
    </row>
    <row r="10" spans="1:7" s="135" customFormat="1" x14ac:dyDescent="0.2">
      <c r="A10" s="185">
        <v>2005</v>
      </c>
      <c r="B10" s="181">
        <v>86</v>
      </c>
      <c r="C10" s="184" t="s">
        <v>192</v>
      </c>
      <c r="D10" s="181">
        <v>476</v>
      </c>
      <c r="E10" s="181">
        <v>17</v>
      </c>
      <c r="F10" s="182">
        <v>5536</v>
      </c>
      <c r="G10" s="181">
        <v>310</v>
      </c>
    </row>
    <row r="11" spans="1:7" s="135" customFormat="1" x14ac:dyDescent="0.2">
      <c r="A11" s="185">
        <v>2006</v>
      </c>
      <c r="B11" s="181">
        <v>84</v>
      </c>
      <c r="C11" s="184">
        <v>76</v>
      </c>
      <c r="D11" s="181">
        <v>523</v>
      </c>
      <c r="E11" s="181">
        <v>15</v>
      </c>
      <c r="F11" s="182">
        <v>6910</v>
      </c>
      <c r="G11" s="181">
        <v>314</v>
      </c>
    </row>
    <row r="12" spans="1:7" s="135" customFormat="1" x14ac:dyDescent="0.2">
      <c r="A12" s="149" t="s">
        <v>7</v>
      </c>
      <c r="B12" s="181"/>
      <c r="C12" s="183"/>
      <c r="D12" s="181"/>
      <c r="E12" s="181"/>
      <c r="F12" s="182"/>
      <c r="G12" s="181"/>
    </row>
    <row r="13" spans="1:7" s="135" customFormat="1" x14ac:dyDescent="0.25">
      <c r="A13" s="146" t="s">
        <v>191</v>
      </c>
      <c r="B13" s="178">
        <v>13</v>
      </c>
      <c r="C13" s="180">
        <v>10</v>
      </c>
      <c r="D13" s="178">
        <v>57</v>
      </c>
      <c r="E13" s="178">
        <v>1</v>
      </c>
      <c r="F13" s="179">
        <v>5430</v>
      </c>
      <c r="G13" s="178">
        <v>36</v>
      </c>
    </row>
    <row r="14" spans="1:7" s="135" customFormat="1" x14ac:dyDescent="0.25">
      <c r="A14" s="146" t="s">
        <v>190</v>
      </c>
      <c r="B14" s="178">
        <v>71</v>
      </c>
      <c r="C14" s="180">
        <v>66</v>
      </c>
      <c r="D14" s="178">
        <v>466</v>
      </c>
      <c r="E14" s="178">
        <v>14</v>
      </c>
      <c r="F14" s="179">
        <v>7140</v>
      </c>
      <c r="G14" s="178">
        <v>278</v>
      </c>
    </row>
  </sheetData>
  <mergeCells count="5">
    <mergeCell ref="G2:G3"/>
    <mergeCell ref="A2:A3"/>
    <mergeCell ref="B2:C2"/>
    <mergeCell ref="D2:E2"/>
    <mergeCell ref="F2:F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54B0-7F2B-419D-8215-F6DA8EC8F1BC}">
  <sheetPr codeName="Munka13"/>
  <dimension ref="A1:E51"/>
  <sheetViews>
    <sheetView zoomScaleNormal="100" workbookViewId="0"/>
  </sheetViews>
  <sheetFormatPr defaultRowHeight="11.25" x14ac:dyDescent="0.2"/>
  <cols>
    <col min="1" max="1" width="23.7109375" style="134" customWidth="1"/>
    <col min="2" max="5" width="10.7109375" style="134" customWidth="1"/>
    <col min="6" max="16384" width="9.140625" style="134"/>
  </cols>
  <sheetData>
    <row r="1" spans="1:5" s="150" customFormat="1" ht="12" thickBot="1" x14ac:dyDescent="0.25">
      <c r="A1" s="201" t="s">
        <v>226</v>
      </c>
      <c r="B1" s="176"/>
      <c r="C1" s="176"/>
      <c r="D1" s="176"/>
      <c r="E1" s="176"/>
    </row>
    <row r="2" spans="1:5" s="150" customFormat="1" x14ac:dyDescent="0.2">
      <c r="A2" s="200" t="s">
        <v>38</v>
      </c>
      <c r="B2" s="200">
        <v>2000</v>
      </c>
      <c r="C2" s="200">
        <v>2004</v>
      </c>
      <c r="D2" s="200">
        <v>2005</v>
      </c>
      <c r="E2" s="199">
        <v>2006</v>
      </c>
    </row>
    <row r="3" spans="1:5" s="135" customFormat="1" x14ac:dyDescent="0.25">
      <c r="A3" s="277" t="s">
        <v>225</v>
      </c>
      <c r="B3" s="277"/>
      <c r="C3" s="277"/>
      <c r="D3" s="277"/>
      <c r="E3" s="277"/>
    </row>
    <row r="4" spans="1:5" s="135" customFormat="1" x14ac:dyDescent="0.25">
      <c r="A4" s="198" t="s">
        <v>33</v>
      </c>
      <c r="B4" s="194">
        <v>805</v>
      </c>
      <c r="C4" s="194">
        <v>723</v>
      </c>
      <c r="D4" s="194">
        <v>708</v>
      </c>
      <c r="E4" s="194">
        <v>702</v>
      </c>
    </row>
    <row r="5" spans="1:5" s="135" customFormat="1" x14ac:dyDescent="0.25">
      <c r="A5" s="198" t="s">
        <v>204</v>
      </c>
      <c r="B5" s="194"/>
      <c r="C5" s="194"/>
      <c r="E5" s="194"/>
    </row>
    <row r="6" spans="1:5" s="135" customFormat="1" x14ac:dyDescent="0.25">
      <c r="A6" s="190" t="s">
        <v>203</v>
      </c>
      <c r="B6" s="194">
        <v>543</v>
      </c>
      <c r="C6" s="194">
        <v>475</v>
      </c>
      <c r="D6" s="194">
        <v>474</v>
      </c>
      <c r="E6" s="194">
        <v>481</v>
      </c>
    </row>
    <row r="7" spans="1:5" s="135" customFormat="1" x14ac:dyDescent="0.25">
      <c r="A7" s="190" t="s">
        <v>202</v>
      </c>
      <c r="B7" s="194">
        <v>262</v>
      </c>
      <c r="C7" s="194">
        <v>249</v>
      </c>
      <c r="D7" s="194">
        <v>234</v>
      </c>
      <c r="E7" s="194">
        <v>221</v>
      </c>
    </row>
    <row r="8" spans="1:5" s="135" customFormat="1" x14ac:dyDescent="0.25">
      <c r="A8" s="190" t="s">
        <v>224</v>
      </c>
      <c r="B8" s="194">
        <v>380</v>
      </c>
      <c r="C8" s="194">
        <v>345</v>
      </c>
      <c r="D8" s="194">
        <v>334</v>
      </c>
      <c r="E8" s="194">
        <v>322</v>
      </c>
    </row>
    <row r="9" spans="1:5" s="135" customFormat="1" x14ac:dyDescent="0.25">
      <c r="A9" s="306" t="s">
        <v>223</v>
      </c>
      <c r="B9" s="306"/>
      <c r="C9" s="306"/>
      <c r="D9" s="306"/>
      <c r="E9" s="306"/>
    </row>
    <row r="10" spans="1:5" s="135" customFormat="1" x14ac:dyDescent="0.25">
      <c r="A10" s="191" t="s">
        <v>33</v>
      </c>
      <c r="B10" s="194">
        <v>4834</v>
      </c>
      <c r="C10" s="194">
        <v>4059</v>
      </c>
      <c r="D10" s="194">
        <v>3853</v>
      </c>
      <c r="E10" s="194">
        <v>3987</v>
      </c>
    </row>
    <row r="11" spans="1:5" s="135" customFormat="1" x14ac:dyDescent="0.25">
      <c r="A11" s="191" t="s">
        <v>204</v>
      </c>
      <c r="B11" s="194"/>
      <c r="C11" s="194"/>
      <c r="D11" s="194"/>
      <c r="E11" s="197"/>
    </row>
    <row r="12" spans="1:5" s="135" customFormat="1" x14ac:dyDescent="0.25">
      <c r="A12" s="190" t="s">
        <v>203</v>
      </c>
      <c r="B12" s="194">
        <v>2483</v>
      </c>
      <c r="C12" s="194">
        <v>2369</v>
      </c>
      <c r="D12" s="194">
        <v>2331</v>
      </c>
      <c r="E12" s="194">
        <v>2519</v>
      </c>
    </row>
    <row r="13" spans="1:5" s="135" customFormat="1" x14ac:dyDescent="0.25">
      <c r="A13" s="190" t="s">
        <v>202</v>
      </c>
      <c r="B13" s="194">
        <v>2351</v>
      </c>
      <c r="C13" s="194">
        <v>1690</v>
      </c>
      <c r="D13" s="194">
        <v>1522</v>
      </c>
      <c r="E13" s="194">
        <v>1468</v>
      </c>
    </row>
    <row r="14" spans="1:5" s="135" customFormat="1" x14ac:dyDescent="0.25">
      <c r="A14" s="196" t="s">
        <v>222</v>
      </c>
      <c r="B14" s="194">
        <v>1062</v>
      </c>
      <c r="C14" s="194">
        <v>920</v>
      </c>
      <c r="D14" s="194">
        <v>843</v>
      </c>
      <c r="E14" s="194">
        <v>905</v>
      </c>
    </row>
    <row r="15" spans="1:5" s="135" customFormat="1" x14ac:dyDescent="0.25">
      <c r="A15" s="196" t="s">
        <v>221</v>
      </c>
      <c r="B15" s="194">
        <v>1126</v>
      </c>
      <c r="C15" s="194">
        <v>834</v>
      </c>
      <c r="D15" s="194">
        <v>862</v>
      </c>
      <c r="E15" s="194">
        <v>861</v>
      </c>
    </row>
    <row r="16" spans="1:5" s="135" customFormat="1" x14ac:dyDescent="0.25">
      <c r="A16" s="196" t="s">
        <v>220</v>
      </c>
      <c r="B16" s="194">
        <v>2174</v>
      </c>
      <c r="C16" s="194">
        <v>1904</v>
      </c>
      <c r="D16" s="194">
        <v>1755</v>
      </c>
      <c r="E16" s="194">
        <v>1816</v>
      </c>
    </row>
    <row r="17" spans="1:5" s="135" customFormat="1" x14ac:dyDescent="0.25">
      <c r="A17" s="196" t="s">
        <v>219</v>
      </c>
      <c r="B17" s="194">
        <v>348</v>
      </c>
      <c r="C17" s="194">
        <v>296</v>
      </c>
      <c r="D17" s="194">
        <v>277</v>
      </c>
      <c r="E17" s="194">
        <v>290</v>
      </c>
    </row>
    <row r="18" spans="1:5" s="135" customFormat="1" x14ac:dyDescent="0.25">
      <c r="A18" s="196" t="s">
        <v>218</v>
      </c>
      <c r="B18" s="194">
        <v>56</v>
      </c>
      <c r="C18" s="194">
        <v>50</v>
      </c>
      <c r="D18" s="194">
        <v>53</v>
      </c>
      <c r="E18" s="194">
        <v>48</v>
      </c>
    </row>
    <row r="19" spans="1:5" s="135" customFormat="1" x14ac:dyDescent="0.25">
      <c r="A19" s="196" t="s">
        <v>217</v>
      </c>
      <c r="B19" s="195">
        <v>55</v>
      </c>
      <c r="C19" s="195">
        <v>45</v>
      </c>
      <c r="D19" s="194">
        <v>53</v>
      </c>
      <c r="E19" s="194">
        <v>58</v>
      </c>
    </row>
    <row r="20" spans="1:5" s="135" customFormat="1" x14ac:dyDescent="0.25">
      <c r="A20" s="196" t="s">
        <v>216</v>
      </c>
      <c r="B20" s="195">
        <v>13</v>
      </c>
      <c r="C20" s="195">
        <v>10</v>
      </c>
      <c r="D20" s="194">
        <v>10</v>
      </c>
      <c r="E20" s="194">
        <v>8</v>
      </c>
    </row>
    <row r="21" spans="1:5" s="135" customFormat="1" x14ac:dyDescent="0.25">
      <c r="A21" s="306" t="s">
        <v>215</v>
      </c>
      <c r="B21" s="306"/>
      <c r="C21" s="306"/>
      <c r="D21" s="306"/>
      <c r="E21" s="306"/>
    </row>
    <row r="22" spans="1:5" x14ac:dyDescent="0.2">
      <c r="A22" s="191" t="s">
        <v>33</v>
      </c>
      <c r="B22" s="192">
        <v>1129</v>
      </c>
      <c r="C22" s="192">
        <v>1397</v>
      </c>
      <c r="D22" s="192">
        <v>1405</v>
      </c>
      <c r="E22" s="192">
        <v>1298</v>
      </c>
    </row>
    <row r="23" spans="1:5" x14ac:dyDescent="0.2">
      <c r="A23" s="191" t="s">
        <v>204</v>
      </c>
      <c r="B23" s="192"/>
      <c r="C23" s="192"/>
      <c r="D23" s="192"/>
      <c r="E23" s="192"/>
    </row>
    <row r="24" spans="1:5" x14ac:dyDescent="0.2">
      <c r="A24" s="190" t="s">
        <v>203</v>
      </c>
      <c r="B24" s="192">
        <v>206</v>
      </c>
      <c r="C24" s="192">
        <v>182</v>
      </c>
      <c r="D24" s="192">
        <v>180</v>
      </c>
      <c r="E24" s="192">
        <v>182</v>
      </c>
    </row>
    <row r="25" spans="1:5" x14ac:dyDescent="0.2">
      <c r="A25" s="190" t="s">
        <v>202</v>
      </c>
      <c r="B25" s="192">
        <v>923</v>
      </c>
      <c r="C25" s="192">
        <v>1215</v>
      </c>
      <c r="D25" s="192">
        <v>1225</v>
      </c>
      <c r="E25" s="192">
        <v>1116</v>
      </c>
    </row>
    <row r="26" spans="1:5" x14ac:dyDescent="0.2">
      <c r="A26" s="190" t="s">
        <v>214</v>
      </c>
      <c r="B26" s="192">
        <v>897</v>
      </c>
      <c r="C26" s="192">
        <v>1088</v>
      </c>
      <c r="D26" s="192">
        <v>1082</v>
      </c>
      <c r="E26" s="192">
        <v>1030</v>
      </c>
    </row>
    <row r="27" spans="1:5" x14ac:dyDescent="0.2">
      <c r="A27" s="306" t="s">
        <v>213</v>
      </c>
      <c r="B27" s="306"/>
      <c r="C27" s="306"/>
      <c r="D27" s="306"/>
      <c r="E27" s="306"/>
    </row>
    <row r="28" spans="1:5" x14ac:dyDescent="0.2">
      <c r="A28" s="191" t="s">
        <v>33</v>
      </c>
      <c r="B28" s="189">
        <v>87</v>
      </c>
      <c r="C28" s="189">
        <v>74</v>
      </c>
      <c r="D28" s="189">
        <v>79</v>
      </c>
      <c r="E28" s="189">
        <v>70</v>
      </c>
    </row>
    <row r="29" spans="1:5" x14ac:dyDescent="0.2">
      <c r="A29" s="191" t="s">
        <v>204</v>
      </c>
      <c r="B29" s="189"/>
      <c r="C29" s="189"/>
      <c r="D29" s="189"/>
      <c r="E29" s="189"/>
    </row>
    <row r="30" spans="1:5" x14ac:dyDescent="0.2">
      <c r="A30" s="190" t="s">
        <v>203</v>
      </c>
      <c r="B30" s="189">
        <v>2</v>
      </c>
      <c r="C30" s="189">
        <v>3</v>
      </c>
      <c r="D30" s="189">
        <v>2</v>
      </c>
      <c r="E30" s="189">
        <v>3</v>
      </c>
    </row>
    <row r="31" spans="1:5" x14ac:dyDescent="0.2">
      <c r="A31" s="190" t="s">
        <v>202</v>
      </c>
      <c r="B31" s="189">
        <v>86</v>
      </c>
      <c r="C31" s="189">
        <v>71</v>
      </c>
      <c r="D31" s="189">
        <v>77</v>
      </c>
      <c r="E31" s="189">
        <v>68</v>
      </c>
    </row>
    <row r="32" spans="1:5" x14ac:dyDescent="0.2">
      <c r="A32" s="306" t="s">
        <v>212</v>
      </c>
      <c r="B32" s="306"/>
      <c r="C32" s="306"/>
      <c r="D32" s="306"/>
      <c r="E32" s="306"/>
    </row>
    <row r="33" spans="1:5" x14ac:dyDescent="0.2">
      <c r="A33" s="191" t="s">
        <v>33</v>
      </c>
      <c r="B33" s="189">
        <v>75</v>
      </c>
      <c r="C33" s="189">
        <v>67</v>
      </c>
      <c r="D33" s="189">
        <v>71</v>
      </c>
      <c r="E33" s="189">
        <v>60</v>
      </c>
    </row>
    <row r="34" spans="1:5" x14ac:dyDescent="0.2">
      <c r="A34" s="191" t="s">
        <v>204</v>
      </c>
      <c r="B34" s="189"/>
      <c r="C34" s="189"/>
      <c r="D34" s="189"/>
      <c r="E34" s="189"/>
    </row>
    <row r="35" spans="1:5" x14ac:dyDescent="0.2">
      <c r="A35" s="190" t="s">
        <v>203</v>
      </c>
      <c r="B35" s="189">
        <v>8</v>
      </c>
      <c r="C35" s="189">
        <v>9</v>
      </c>
      <c r="D35" s="189">
        <v>9</v>
      </c>
      <c r="E35" s="189">
        <v>9</v>
      </c>
    </row>
    <row r="36" spans="1:5" x14ac:dyDescent="0.2">
      <c r="A36" s="190" t="s">
        <v>202</v>
      </c>
      <c r="B36" s="189">
        <v>67</v>
      </c>
      <c r="C36" s="189">
        <v>58</v>
      </c>
      <c r="D36" s="189">
        <v>62</v>
      </c>
      <c r="E36" s="189">
        <v>52</v>
      </c>
    </row>
    <row r="37" spans="1:5" x14ac:dyDescent="0.2">
      <c r="A37" s="306" t="s">
        <v>211</v>
      </c>
      <c r="B37" s="306"/>
      <c r="C37" s="306"/>
      <c r="D37" s="306"/>
      <c r="E37" s="306"/>
    </row>
    <row r="38" spans="1:5" s="135" customFormat="1" x14ac:dyDescent="0.25">
      <c r="A38" s="191" t="s">
        <v>33</v>
      </c>
      <c r="B38" s="192">
        <v>37016</v>
      </c>
      <c r="C38" s="192">
        <v>41330</v>
      </c>
      <c r="D38" s="192">
        <v>41076</v>
      </c>
      <c r="E38" s="192">
        <v>39677</v>
      </c>
    </row>
    <row r="39" spans="1:5" x14ac:dyDescent="0.2">
      <c r="A39" s="191" t="s">
        <v>204</v>
      </c>
      <c r="B39" s="192"/>
      <c r="C39" s="192"/>
      <c r="D39" s="192"/>
      <c r="E39" s="192"/>
    </row>
    <row r="40" spans="1:5" x14ac:dyDescent="0.2">
      <c r="A40" s="190" t="s">
        <v>203</v>
      </c>
      <c r="B40" s="192">
        <v>18407</v>
      </c>
      <c r="C40" s="192">
        <v>20020</v>
      </c>
      <c r="D40" s="192">
        <v>21319</v>
      </c>
      <c r="E40" s="192">
        <v>19996</v>
      </c>
    </row>
    <row r="41" spans="1:5" x14ac:dyDescent="0.2">
      <c r="A41" s="190" t="s">
        <v>202</v>
      </c>
      <c r="B41" s="192">
        <v>18609</v>
      </c>
      <c r="C41" s="192">
        <v>21310</v>
      </c>
      <c r="D41" s="192">
        <v>19756</v>
      </c>
      <c r="E41" s="192">
        <v>19682</v>
      </c>
    </row>
    <row r="42" spans="1:5" x14ac:dyDescent="0.2">
      <c r="A42" s="190" t="s">
        <v>210</v>
      </c>
      <c r="B42" s="192">
        <v>30716</v>
      </c>
      <c r="C42" s="192">
        <v>32814</v>
      </c>
      <c r="D42" s="192">
        <v>31902</v>
      </c>
      <c r="E42" s="192">
        <v>30303</v>
      </c>
    </row>
    <row r="43" spans="1:5" x14ac:dyDescent="0.2">
      <c r="A43" s="193" t="s">
        <v>209</v>
      </c>
      <c r="B43" s="192">
        <v>14261</v>
      </c>
      <c r="C43" s="192">
        <v>15445</v>
      </c>
      <c r="D43" s="192">
        <v>15483</v>
      </c>
      <c r="E43" s="192">
        <v>14815</v>
      </c>
    </row>
    <row r="44" spans="1:5" x14ac:dyDescent="0.2">
      <c r="A44" s="190" t="s">
        <v>208</v>
      </c>
      <c r="B44" s="192">
        <v>1470</v>
      </c>
      <c r="C44" s="192">
        <v>2127</v>
      </c>
      <c r="D44" s="192">
        <v>1370</v>
      </c>
      <c r="E44" s="192">
        <v>2708</v>
      </c>
    </row>
    <row r="45" spans="1:5" x14ac:dyDescent="0.2">
      <c r="A45" s="190" t="s">
        <v>207</v>
      </c>
      <c r="B45" s="192">
        <v>1480</v>
      </c>
      <c r="C45" s="192">
        <v>2797</v>
      </c>
      <c r="D45" s="192">
        <v>3389</v>
      </c>
      <c r="E45" s="192">
        <v>2579</v>
      </c>
    </row>
    <row r="46" spans="1:5" x14ac:dyDescent="0.2">
      <c r="A46" s="190" t="s">
        <v>206</v>
      </c>
      <c r="B46" s="192">
        <v>3350</v>
      </c>
      <c r="C46" s="192">
        <v>3592</v>
      </c>
      <c r="D46" s="192">
        <v>4415</v>
      </c>
      <c r="E46" s="192">
        <v>4087</v>
      </c>
    </row>
    <row r="47" spans="1:5" x14ac:dyDescent="0.2">
      <c r="A47" s="306" t="s">
        <v>205</v>
      </c>
      <c r="B47" s="306"/>
      <c r="C47" s="306"/>
      <c r="D47" s="306"/>
      <c r="E47" s="306"/>
    </row>
    <row r="48" spans="1:5" x14ac:dyDescent="0.2">
      <c r="A48" s="191" t="s">
        <v>33</v>
      </c>
      <c r="B48" s="189">
        <v>769</v>
      </c>
      <c r="C48" s="192">
        <v>1007</v>
      </c>
      <c r="D48" s="192">
        <v>1043</v>
      </c>
      <c r="E48" s="189">
        <v>941</v>
      </c>
    </row>
    <row r="49" spans="1:5" x14ac:dyDescent="0.2">
      <c r="A49" s="191" t="s">
        <v>204</v>
      </c>
      <c r="B49" s="189"/>
      <c r="C49" s="189"/>
      <c r="D49" s="189"/>
      <c r="E49" s="189"/>
    </row>
    <row r="50" spans="1:5" x14ac:dyDescent="0.2">
      <c r="A50" s="190" t="s">
        <v>203</v>
      </c>
      <c r="B50" s="189">
        <v>128</v>
      </c>
      <c r="C50" s="189">
        <v>420</v>
      </c>
      <c r="D50" s="189">
        <v>539</v>
      </c>
      <c r="E50" s="189">
        <v>456</v>
      </c>
    </row>
    <row r="51" spans="1:5" x14ac:dyDescent="0.2">
      <c r="A51" s="190" t="s">
        <v>202</v>
      </c>
      <c r="B51" s="189">
        <v>641</v>
      </c>
      <c r="C51" s="189">
        <v>587</v>
      </c>
      <c r="D51" s="189">
        <v>504</v>
      </c>
      <c r="E51" s="189">
        <v>485</v>
      </c>
    </row>
  </sheetData>
  <mergeCells count="7">
    <mergeCell ref="A3:E3"/>
    <mergeCell ref="A9:E9"/>
    <mergeCell ref="A47:E47"/>
    <mergeCell ref="A21:E21"/>
    <mergeCell ref="A27:E27"/>
    <mergeCell ref="A32:E32"/>
    <mergeCell ref="A37:E37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8F42-FC1C-4A10-A8CC-97F280981DA3}">
  <sheetPr codeName="Munka14"/>
  <dimension ref="A1:E28"/>
  <sheetViews>
    <sheetView zoomScaleNormal="100" workbookViewId="0"/>
  </sheetViews>
  <sheetFormatPr defaultRowHeight="11.25" x14ac:dyDescent="0.2"/>
  <cols>
    <col min="1" max="1" width="25.42578125" style="34" customWidth="1"/>
    <col min="2" max="4" width="9.42578125" style="34" customWidth="1"/>
    <col min="5" max="16384" width="9.140625" style="34"/>
  </cols>
  <sheetData>
    <row r="1" spans="1:5" s="63" customFormat="1" ht="12" thickBot="1" x14ac:dyDescent="0.25">
      <c r="A1" s="53" t="s">
        <v>250</v>
      </c>
      <c r="B1" s="53"/>
      <c r="C1" s="53"/>
      <c r="D1" s="53"/>
    </row>
    <row r="2" spans="1:5" s="63" customFormat="1" x14ac:dyDescent="0.2">
      <c r="A2" s="222" t="s">
        <v>38</v>
      </c>
      <c r="B2" s="101">
        <v>2000</v>
      </c>
      <c r="C2" s="102">
        <v>2004</v>
      </c>
      <c r="D2" s="100">
        <v>2005</v>
      </c>
      <c r="E2" s="100">
        <v>2006</v>
      </c>
    </row>
    <row r="3" spans="1:5" s="35" customFormat="1" ht="22.5" x14ac:dyDescent="0.2">
      <c r="A3" s="37" t="s">
        <v>249</v>
      </c>
      <c r="B3" s="204">
        <v>1566</v>
      </c>
      <c r="C3" s="204">
        <v>1433</v>
      </c>
      <c r="D3" s="213">
        <v>1381</v>
      </c>
      <c r="E3" s="221">
        <v>1372</v>
      </c>
    </row>
    <row r="4" spans="1:5" s="38" customFormat="1" x14ac:dyDescent="0.2">
      <c r="A4" s="209" t="s">
        <v>7</v>
      </c>
      <c r="B4" s="210"/>
      <c r="C4" s="204"/>
      <c r="D4" s="213"/>
      <c r="E4" s="202"/>
    </row>
    <row r="5" spans="1:5" s="38" customFormat="1" x14ac:dyDescent="0.2">
      <c r="A5" s="208" t="s">
        <v>248</v>
      </c>
      <c r="B5" s="207">
        <v>117</v>
      </c>
      <c r="C5" s="204">
        <v>98</v>
      </c>
      <c r="D5" s="213">
        <v>88</v>
      </c>
      <c r="E5" s="202">
        <v>84</v>
      </c>
    </row>
    <row r="6" spans="1:5" s="38" customFormat="1" x14ac:dyDescent="0.2">
      <c r="A6" s="208" t="s">
        <v>247</v>
      </c>
      <c r="B6" s="207">
        <v>793</v>
      </c>
      <c r="C6" s="204">
        <v>683</v>
      </c>
      <c r="D6" s="203">
        <v>608</v>
      </c>
      <c r="E6" s="202">
        <v>613</v>
      </c>
    </row>
    <row r="7" spans="1:5" s="38" customFormat="1" x14ac:dyDescent="0.2">
      <c r="A7" s="208" t="s">
        <v>246</v>
      </c>
      <c r="B7" s="207">
        <v>16</v>
      </c>
      <c r="C7" s="204">
        <v>19</v>
      </c>
      <c r="D7" s="203">
        <v>19</v>
      </c>
      <c r="E7" s="202">
        <v>20</v>
      </c>
    </row>
    <row r="8" spans="1:5" s="38" customFormat="1" x14ac:dyDescent="0.2">
      <c r="A8" s="208" t="s">
        <v>245</v>
      </c>
      <c r="B8" s="207">
        <v>616</v>
      </c>
      <c r="C8" s="204">
        <v>606</v>
      </c>
      <c r="D8" s="203">
        <v>640</v>
      </c>
      <c r="E8" s="202">
        <v>632</v>
      </c>
    </row>
    <row r="9" spans="1:5" s="38" customFormat="1" ht="22.5" x14ac:dyDescent="0.2">
      <c r="A9" s="220" t="s">
        <v>244</v>
      </c>
      <c r="B9" s="219">
        <v>974</v>
      </c>
      <c r="C9" s="218">
        <v>782</v>
      </c>
      <c r="D9" s="218">
        <v>746</v>
      </c>
      <c r="E9" s="216">
        <v>783</v>
      </c>
    </row>
    <row r="10" spans="1:5" s="38" customFormat="1" x14ac:dyDescent="0.2">
      <c r="A10" s="209" t="s">
        <v>7</v>
      </c>
      <c r="B10" s="216"/>
      <c r="C10" s="216"/>
      <c r="D10" s="217"/>
      <c r="E10" s="216"/>
    </row>
    <row r="11" spans="1:5" s="38" customFormat="1" x14ac:dyDescent="0.2">
      <c r="A11" s="208" t="s">
        <v>243</v>
      </c>
      <c r="B11" s="207">
        <v>473</v>
      </c>
      <c r="C11" s="212">
        <v>348</v>
      </c>
      <c r="D11" s="211">
        <v>323</v>
      </c>
      <c r="E11" s="207">
        <v>350</v>
      </c>
    </row>
    <row r="12" spans="1:5" x14ac:dyDescent="0.2">
      <c r="A12" s="208" t="s">
        <v>242</v>
      </c>
    </row>
    <row r="13" spans="1:5" s="38" customFormat="1" x14ac:dyDescent="0.2">
      <c r="A13" s="215" t="s">
        <v>241</v>
      </c>
      <c r="B13" s="207">
        <v>67</v>
      </c>
      <c r="C13" s="205">
        <v>38</v>
      </c>
      <c r="D13" s="203">
        <v>32</v>
      </c>
      <c r="E13" s="207">
        <v>34</v>
      </c>
    </row>
    <row r="14" spans="1:5" s="38" customFormat="1" x14ac:dyDescent="0.2">
      <c r="A14" s="215" t="s">
        <v>240</v>
      </c>
      <c r="B14" s="207">
        <v>397</v>
      </c>
      <c r="C14" s="205">
        <v>309</v>
      </c>
      <c r="D14" s="203">
        <v>290</v>
      </c>
      <c r="E14" s="207">
        <v>315</v>
      </c>
    </row>
    <row r="15" spans="1:5" s="38" customFormat="1" x14ac:dyDescent="0.2">
      <c r="A15" s="214" t="s">
        <v>239</v>
      </c>
      <c r="B15" s="207">
        <v>9</v>
      </c>
      <c r="C15" s="205">
        <v>1.2</v>
      </c>
      <c r="D15" s="213">
        <v>1</v>
      </c>
      <c r="E15" s="207">
        <v>1</v>
      </c>
    </row>
    <row r="16" spans="1:5" s="38" customFormat="1" x14ac:dyDescent="0.2">
      <c r="A16" s="208" t="s">
        <v>238</v>
      </c>
      <c r="B16" s="207">
        <v>458</v>
      </c>
      <c r="C16" s="212">
        <v>384</v>
      </c>
      <c r="D16" s="211">
        <v>375</v>
      </c>
      <c r="E16" s="207">
        <v>385</v>
      </c>
    </row>
    <row r="17" spans="1:5" s="38" customFormat="1" x14ac:dyDescent="0.2">
      <c r="A17" s="208" t="s">
        <v>237</v>
      </c>
      <c r="B17" s="207">
        <v>30</v>
      </c>
      <c r="C17" s="212">
        <v>36</v>
      </c>
      <c r="D17" s="211">
        <v>33</v>
      </c>
      <c r="E17" s="207">
        <v>36</v>
      </c>
    </row>
    <row r="18" spans="1:5" s="38" customFormat="1" x14ac:dyDescent="0.2">
      <c r="A18" s="208" t="s">
        <v>236</v>
      </c>
      <c r="B18" s="207">
        <v>14</v>
      </c>
      <c r="C18" s="207">
        <v>14</v>
      </c>
      <c r="D18" s="210">
        <v>15</v>
      </c>
      <c r="E18" s="207">
        <v>12</v>
      </c>
    </row>
    <row r="19" spans="1:5" s="38" customFormat="1" x14ac:dyDescent="0.2">
      <c r="A19" s="84" t="s">
        <v>235</v>
      </c>
      <c r="B19" s="207">
        <v>228</v>
      </c>
      <c r="C19" s="205">
        <v>171</v>
      </c>
      <c r="D19" s="203">
        <v>159</v>
      </c>
      <c r="E19" s="203">
        <v>165</v>
      </c>
    </row>
    <row r="20" spans="1:5" x14ac:dyDescent="0.2">
      <c r="A20" s="209" t="s">
        <v>7</v>
      </c>
    </row>
    <row r="21" spans="1:5" s="38" customFormat="1" x14ac:dyDescent="0.2">
      <c r="A21" s="208" t="s">
        <v>234</v>
      </c>
      <c r="B21" s="207">
        <v>205</v>
      </c>
      <c r="C21" s="205">
        <v>149</v>
      </c>
      <c r="D21" s="203">
        <v>138</v>
      </c>
      <c r="E21" s="203">
        <v>146</v>
      </c>
    </row>
    <row r="22" spans="1:5" s="38" customFormat="1" x14ac:dyDescent="0.2">
      <c r="A22" s="208" t="s">
        <v>233</v>
      </c>
      <c r="B22" s="207">
        <v>23</v>
      </c>
      <c r="C22" s="205">
        <v>22</v>
      </c>
      <c r="D22" s="203">
        <v>21</v>
      </c>
      <c r="E22" s="58">
        <v>19</v>
      </c>
    </row>
    <row r="23" spans="1:5" s="38" customFormat="1" x14ac:dyDescent="0.2">
      <c r="A23" s="84" t="s">
        <v>232</v>
      </c>
      <c r="B23" s="207">
        <v>20</v>
      </c>
      <c r="C23" s="204">
        <v>19</v>
      </c>
      <c r="D23" s="203">
        <v>19</v>
      </c>
      <c r="E23" s="206">
        <v>21</v>
      </c>
    </row>
    <row r="24" spans="1:5" s="38" customFormat="1" x14ac:dyDescent="0.2">
      <c r="A24" s="84" t="s">
        <v>231</v>
      </c>
      <c r="B24" s="204">
        <v>2081</v>
      </c>
      <c r="C24" s="204">
        <v>1845</v>
      </c>
      <c r="D24" s="203">
        <v>1878</v>
      </c>
      <c r="E24" s="203">
        <v>1796</v>
      </c>
    </row>
    <row r="25" spans="1:5" s="38" customFormat="1" x14ac:dyDescent="0.2">
      <c r="A25" s="84" t="s">
        <v>230</v>
      </c>
      <c r="B25" s="204">
        <v>3369</v>
      </c>
      <c r="C25" s="204">
        <v>4703</v>
      </c>
      <c r="D25" s="203">
        <v>5027</v>
      </c>
      <c r="E25" s="202">
        <v>4689</v>
      </c>
    </row>
    <row r="26" spans="1:5" s="38" customFormat="1" x14ac:dyDescent="0.2">
      <c r="A26" s="84" t="s">
        <v>229</v>
      </c>
      <c r="B26" s="204">
        <v>3171</v>
      </c>
      <c r="C26" s="204">
        <v>3265</v>
      </c>
      <c r="D26" s="203">
        <v>2964</v>
      </c>
      <c r="E26" s="202">
        <v>2956</v>
      </c>
    </row>
    <row r="27" spans="1:5" s="38" customFormat="1" x14ac:dyDescent="0.2">
      <c r="A27" s="84" t="s">
        <v>228</v>
      </c>
      <c r="B27" s="204">
        <v>1593</v>
      </c>
      <c r="C27" s="204">
        <v>1051</v>
      </c>
      <c r="D27" s="205">
        <v>930</v>
      </c>
      <c r="E27" s="202">
        <v>947</v>
      </c>
    </row>
    <row r="28" spans="1:5" s="38" customFormat="1" x14ac:dyDescent="0.2">
      <c r="A28" s="84" t="s">
        <v>227</v>
      </c>
      <c r="B28" s="204">
        <v>15165</v>
      </c>
      <c r="C28" s="204">
        <v>19504</v>
      </c>
      <c r="D28" s="203">
        <v>19714</v>
      </c>
      <c r="E28" s="202">
        <v>17319</v>
      </c>
    </row>
  </sheetData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37330-88DC-4139-82EB-B5F3DF9425D8}">
  <sheetPr codeName="Munka15"/>
  <dimension ref="A1:D16"/>
  <sheetViews>
    <sheetView zoomScaleNormal="100" workbookViewId="0"/>
  </sheetViews>
  <sheetFormatPr defaultRowHeight="11.25" x14ac:dyDescent="0.2"/>
  <cols>
    <col min="1" max="1" width="28.7109375" style="34" customWidth="1"/>
    <col min="2" max="4" width="11.140625" style="34" customWidth="1"/>
    <col min="5" max="16384" width="9.140625" style="34"/>
  </cols>
  <sheetData>
    <row r="1" spans="1:4" s="63" customFormat="1" ht="12" thickBot="1" x14ac:dyDescent="0.25">
      <c r="A1" s="90" t="s">
        <v>261</v>
      </c>
      <c r="B1" s="32"/>
      <c r="C1" s="32"/>
      <c r="D1" s="32"/>
    </row>
    <row r="2" spans="1:4" s="63" customFormat="1" ht="22.5" x14ac:dyDescent="0.2">
      <c r="A2" s="222" t="s">
        <v>38</v>
      </c>
      <c r="B2" s="231" t="s">
        <v>106</v>
      </c>
      <c r="C2" s="231" t="s">
        <v>105</v>
      </c>
      <c r="D2" s="230" t="s">
        <v>33</v>
      </c>
    </row>
    <row r="3" spans="1:4" s="63" customFormat="1" x14ac:dyDescent="0.2">
      <c r="A3" s="308" t="s">
        <v>260</v>
      </c>
      <c r="B3" s="308"/>
      <c r="C3" s="308"/>
      <c r="D3" s="308"/>
    </row>
    <row r="4" spans="1:4" s="35" customFormat="1" x14ac:dyDescent="0.2">
      <c r="A4" s="37" t="s">
        <v>259</v>
      </c>
      <c r="B4" s="228">
        <v>120</v>
      </c>
      <c r="C4" s="227">
        <v>95</v>
      </c>
      <c r="D4" s="227">
        <v>215</v>
      </c>
    </row>
    <row r="5" spans="1:4" s="38" customFormat="1" x14ac:dyDescent="0.2">
      <c r="A5" s="37" t="s">
        <v>258</v>
      </c>
      <c r="B5" s="228">
        <v>3331</v>
      </c>
      <c r="C5" s="228">
        <v>1918</v>
      </c>
      <c r="D5" s="227">
        <v>5249</v>
      </c>
    </row>
    <row r="6" spans="1:4" s="38" customFormat="1" x14ac:dyDescent="0.2">
      <c r="A6" s="37" t="s">
        <v>257</v>
      </c>
      <c r="B6" s="229">
        <v>103</v>
      </c>
      <c r="C6" s="228">
        <v>728</v>
      </c>
      <c r="D6" s="227">
        <v>831</v>
      </c>
    </row>
    <row r="7" spans="1:4" s="38" customFormat="1" x14ac:dyDescent="0.2">
      <c r="A7" s="37" t="s">
        <v>256</v>
      </c>
      <c r="B7" s="226">
        <v>97314</v>
      </c>
      <c r="C7" s="226">
        <v>108981</v>
      </c>
      <c r="D7" s="225">
        <v>206295</v>
      </c>
    </row>
    <row r="8" spans="1:4" s="38" customFormat="1" x14ac:dyDescent="0.2">
      <c r="A8" s="37" t="s">
        <v>255</v>
      </c>
      <c r="B8" s="226">
        <v>1805</v>
      </c>
      <c r="C8" s="226">
        <v>2934</v>
      </c>
      <c r="D8" s="225">
        <v>4739</v>
      </c>
    </row>
    <row r="9" spans="1:4" s="38" customFormat="1" x14ac:dyDescent="0.2">
      <c r="A9" s="37" t="s">
        <v>231</v>
      </c>
      <c r="B9" s="223">
        <v>1375</v>
      </c>
      <c r="C9" s="223">
        <v>421</v>
      </c>
      <c r="D9" s="224">
        <v>1796</v>
      </c>
    </row>
    <row r="10" spans="1:4" s="38" customFormat="1" x14ac:dyDescent="0.2">
      <c r="A10" s="37" t="s">
        <v>229</v>
      </c>
      <c r="B10" s="223">
        <v>1233</v>
      </c>
      <c r="C10" s="223">
        <v>1723</v>
      </c>
      <c r="D10" s="224">
        <v>2956</v>
      </c>
    </row>
    <row r="11" spans="1:4" s="38" customFormat="1" x14ac:dyDescent="0.2">
      <c r="A11" s="37" t="s">
        <v>254</v>
      </c>
      <c r="B11" s="223">
        <v>548</v>
      </c>
      <c r="C11" s="223">
        <v>4141</v>
      </c>
      <c r="D11" s="223">
        <v>4689</v>
      </c>
    </row>
    <row r="12" spans="1:4" s="38" customFormat="1" x14ac:dyDescent="0.2">
      <c r="A12" s="37" t="s">
        <v>253</v>
      </c>
      <c r="B12" s="223">
        <v>19470</v>
      </c>
      <c r="C12" s="223">
        <v>1292</v>
      </c>
      <c r="D12" s="223">
        <v>20762</v>
      </c>
    </row>
    <row r="13" spans="1:4" s="38" customFormat="1" x14ac:dyDescent="0.2">
      <c r="A13" s="37" t="s">
        <v>227</v>
      </c>
      <c r="B13" s="223">
        <v>472</v>
      </c>
      <c r="C13" s="223">
        <v>16847</v>
      </c>
      <c r="D13" s="223">
        <v>17319</v>
      </c>
    </row>
    <row r="14" spans="1:4" s="38" customFormat="1" x14ac:dyDescent="0.25">
      <c r="A14" s="307" t="s">
        <v>79</v>
      </c>
      <c r="B14" s="307"/>
      <c r="C14" s="307"/>
      <c r="D14" s="307"/>
    </row>
    <row r="15" spans="1:4" s="38" customFormat="1" x14ac:dyDescent="0.2">
      <c r="A15" s="37" t="s">
        <v>252</v>
      </c>
      <c r="B15" s="224">
        <v>7012</v>
      </c>
      <c r="C15" s="224">
        <v>5332</v>
      </c>
      <c r="D15" s="223">
        <v>6506</v>
      </c>
    </row>
    <row r="16" spans="1:4" s="38" customFormat="1" x14ac:dyDescent="0.2">
      <c r="A16" s="37" t="s">
        <v>251</v>
      </c>
      <c r="B16" s="224">
        <v>256</v>
      </c>
      <c r="C16" s="224">
        <v>179</v>
      </c>
      <c r="D16" s="223">
        <v>205</v>
      </c>
    </row>
  </sheetData>
  <mergeCells count="2">
    <mergeCell ref="A14:D14"/>
    <mergeCell ref="A3:D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B345-4554-4186-BF36-26998A29B070}">
  <sheetPr codeName="Munka16"/>
  <dimension ref="A1:G11"/>
  <sheetViews>
    <sheetView zoomScaleNormal="100" workbookViewId="0"/>
  </sheetViews>
  <sheetFormatPr defaultRowHeight="11.25" x14ac:dyDescent="0.2"/>
  <cols>
    <col min="1" max="1" width="20.85546875" style="34" customWidth="1"/>
    <col min="2" max="2" width="8.85546875" style="34" customWidth="1"/>
    <col min="3" max="3" width="7.7109375" style="34" customWidth="1"/>
    <col min="4" max="4" width="7.42578125" style="34" customWidth="1"/>
    <col min="5" max="5" width="8.42578125" style="34" customWidth="1"/>
    <col min="6" max="6" width="12.5703125" style="34" customWidth="1"/>
    <col min="7" max="7" width="11.140625" style="34" customWidth="1"/>
    <col min="8" max="16384" width="9.140625" style="34"/>
  </cols>
  <sheetData>
    <row r="1" spans="1:7" s="63" customFormat="1" ht="12" thickBot="1" x14ac:dyDescent="0.25">
      <c r="A1" s="90" t="s">
        <v>271</v>
      </c>
      <c r="B1" s="89"/>
      <c r="C1" s="89"/>
      <c r="D1" s="89"/>
      <c r="E1" s="89"/>
      <c r="F1" s="89"/>
      <c r="G1" s="89"/>
    </row>
    <row r="2" spans="1:7" s="63" customFormat="1" ht="22.5" x14ac:dyDescent="0.2">
      <c r="A2" s="103" t="s">
        <v>38</v>
      </c>
      <c r="B2" s="101" t="s">
        <v>260</v>
      </c>
      <c r="C2" s="101" t="s">
        <v>78</v>
      </c>
      <c r="D2" s="101" t="s">
        <v>77</v>
      </c>
      <c r="E2" s="101" t="s">
        <v>76</v>
      </c>
      <c r="F2" s="239" t="s">
        <v>75</v>
      </c>
      <c r="G2" s="101" t="s">
        <v>74</v>
      </c>
    </row>
    <row r="3" spans="1:7" s="35" customFormat="1" ht="22.5" x14ac:dyDescent="0.2">
      <c r="A3" s="238" t="s">
        <v>270</v>
      </c>
      <c r="B3" s="235">
        <v>32.5</v>
      </c>
      <c r="C3" s="235">
        <v>10.9</v>
      </c>
      <c r="D3" s="235">
        <v>10.9</v>
      </c>
      <c r="E3" s="235">
        <v>1.4</v>
      </c>
      <c r="F3" s="235">
        <v>0.2</v>
      </c>
      <c r="G3" s="235">
        <v>30.9</v>
      </c>
    </row>
    <row r="4" spans="1:7" s="38" customFormat="1" x14ac:dyDescent="0.2">
      <c r="A4" s="84" t="s">
        <v>269</v>
      </c>
      <c r="B4" s="234">
        <v>289.89999999999998</v>
      </c>
      <c r="C4" s="234">
        <v>88.5</v>
      </c>
      <c r="D4" s="234">
        <v>102.5</v>
      </c>
      <c r="E4" s="234">
        <v>7.8</v>
      </c>
      <c r="F4" s="234">
        <v>-1.7</v>
      </c>
      <c r="G4" s="234">
        <v>269.8</v>
      </c>
    </row>
    <row r="5" spans="1:7" s="38" customFormat="1" x14ac:dyDescent="0.25">
      <c r="A5" s="237" t="s">
        <v>268</v>
      </c>
      <c r="B5" s="236">
        <v>0.9</v>
      </c>
      <c r="C5" s="236">
        <v>0.7</v>
      </c>
      <c r="D5" s="236">
        <v>0.2</v>
      </c>
      <c r="E5" s="236">
        <v>0</v>
      </c>
      <c r="F5" s="236">
        <v>0</v>
      </c>
      <c r="G5" s="236">
        <v>1.4</v>
      </c>
    </row>
    <row r="6" spans="1:7" s="38" customFormat="1" x14ac:dyDescent="0.2">
      <c r="A6" s="84" t="s">
        <v>267</v>
      </c>
      <c r="B6" s="232">
        <v>323.3</v>
      </c>
      <c r="C6" s="232">
        <v>100.1</v>
      </c>
      <c r="D6" s="235">
        <v>113.6</v>
      </c>
      <c r="E6" s="233">
        <v>9.1999999999999993</v>
      </c>
      <c r="F6" s="233">
        <v>-1.5</v>
      </c>
      <c r="G6" s="233">
        <v>302.10000000000002</v>
      </c>
    </row>
    <row r="7" spans="1:7" s="38" customFormat="1" x14ac:dyDescent="0.2">
      <c r="A7" s="84" t="s">
        <v>266</v>
      </c>
      <c r="B7" s="232">
        <v>374.6</v>
      </c>
      <c r="C7" s="232">
        <v>41</v>
      </c>
      <c r="D7" s="232">
        <v>112</v>
      </c>
      <c r="E7" s="233">
        <v>4.3</v>
      </c>
      <c r="F7" s="233">
        <v>-2.2000000000000002</v>
      </c>
      <c r="G7" s="233">
        <v>301.5</v>
      </c>
    </row>
    <row r="8" spans="1:7" s="38" customFormat="1" x14ac:dyDescent="0.2">
      <c r="A8" s="84" t="s">
        <v>265</v>
      </c>
      <c r="B8" s="232">
        <v>33.299999999999997</v>
      </c>
      <c r="C8" s="232">
        <v>16.399999999999999</v>
      </c>
      <c r="D8" s="232">
        <v>15.9</v>
      </c>
      <c r="E8" s="233">
        <v>1.8</v>
      </c>
      <c r="F8" s="234">
        <v>0.3</v>
      </c>
      <c r="G8" s="233">
        <v>31.7</v>
      </c>
    </row>
    <row r="9" spans="1:7" s="38" customFormat="1" x14ac:dyDescent="0.2">
      <c r="A9" s="84" t="s">
        <v>264</v>
      </c>
      <c r="B9" s="232">
        <v>137.69999999999999</v>
      </c>
      <c r="C9" s="232">
        <v>20.399999999999999</v>
      </c>
      <c r="D9" s="232">
        <v>9.5</v>
      </c>
      <c r="E9" s="234">
        <v>0</v>
      </c>
      <c r="F9" s="233">
        <v>0.2</v>
      </c>
      <c r="G9" s="233">
        <v>148.4</v>
      </c>
    </row>
    <row r="10" spans="1:7" s="38" customFormat="1" x14ac:dyDescent="0.2">
      <c r="A10" s="84" t="s">
        <v>263</v>
      </c>
      <c r="B10" s="232">
        <v>1886</v>
      </c>
      <c r="C10" s="232">
        <v>431.2</v>
      </c>
      <c r="D10" s="232">
        <v>380.9</v>
      </c>
      <c r="E10" s="232">
        <v>14.8</v>
      </c>
      <c r="F10" s="233">
        <v>11</v>
      </c>
      <c r="G10" s="232">
        <v>1910.5</v>
      </c>
    </row>
    <row r="11" spans="1:7" s="38" customFormat="1" x14ac:dyDescent="0.2">
      <c r="A11" s="84" t="s">
        <v>262</v>
      </c>
      <c r="B11" s="232">
        <v>3030</v>
      </c>
      <c r="C11" s="232">
        <v>286</v>
      </c>
      <c r="D11" s="232">
        <v>87</v>
      </c>
      <c r="E11" s="232">
        <v>28</v>
      </c>
      <c r="F11" s="232">
        <v>12</v>
      </c>
      <c r="G11" s="232">
        <v>3189</v>
      </c>
    </row>
  </sheetData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A688-A012-42C9-B677-720C6F1D635A}">
  <sheetPr codeName="Munka17"/>
  <dimension ref="A1:E22"/>
  <sheetViews>
    <sheetView zoomScaleNormal="100" workbookViewId="0"/>
  </sheetViews>
  <sheetFormatPr defaultRowHeight="11.25" x14ac:dyDescent="0.2"/>
  <cols>
    <col min="1" max="1" width="29.85546875" style="34" customWidth="1"/>
    <col min="2" max="5" width="7.42578125" style="34" customWidth="1"/>
    <col min="6" max="16384" width="9.140625" style="34"/>
  </cols>
  <sheetData>
    <row r="1" spans="1:5" s="249" customFormat="1" ht="12" thickBot="1" x14ac:dyDescent="0.3">
      <c r="A1" s="90" t="s">
        <v>288</v>
      </c>
      <c r="B1" s="89"/>
      <c r="C1" s="89"/>
      <c r="D1" s="89"/>
    </row>
    <row r="2" spans="1:5" s="249" customFormat="1" x14ac:dyDescent="0.25">
      <c r="A2" s="251" t="s">
        <v>38</v>
      </c>
      <c r="B2" s="130">
        <v>2000</v>
      </c>
      <c r="C2" s="130">
        <v>2004</v>
      </c>
      <c r="D2" s="250">
        <v>2005</v>
      </c>
      <c r="E2" s="230">
        <v>2006</v>
      </c>
    </row>
    <row r="3" spans="1:5" s="38" customFormat="1" x14ac:dyDescent="0.25">
      <c r="A3" s="308" t="s">
        <v>287</v>
      </c>
      <c r="B3" s="308"/>
      <c r="C3" s="308"/>
      <c r="D3" s="308"/>
      <c r="E3" s="308"/>
    </row>
    <row r="4" spans="1:5" s="38" customFormat="1" x14ac:dyDescent="0.2">
      <c r="A4" s="37" t="s">
        <v>286</v>
      </c>
      <c r="B4" s="207">
        <v>294</v>
      </c>
      <c r="C4" s="205">
        <v>282</v>
      </c>
      <c r="D4" s="203">
        <v>257</v>
      </c>
      <c r="E4" s="205">
        <v>257</v>
      </c>
    </row>
    <row r="5" spans="1:5" s="38" customFormat="1" x14ac:dyDescent="0.2">
      <c r="A5" s="37" t="s">
        <v>285</v>
      </c>
      <c r="B5" s="204">
        <v>5335</v>
      </c>
      <c r="C5" s="204">
        <v>5970</v>
      </c>
      <c r="D5" s="203">
        <v>6260</v>
      </c>
      <c r="E5" s="223">
        <v>6506</v>
      </c>
    </row>
    <row r="6" spans="1:5" s="38" customFormat="1" x14ac:dyDescent="0.2">
      <c r="A6" s="37" t="s">
        <v>276</v>
      </c>
      <c r="B6" s="207">
        <v>342</v>
      </c>
      <c r="C6" s="204">
        <v>300</v>
      </c>
      <c r="D6" s="203">
        <v>300.43299999999999</v>
      </c>
      <c r="E6" s="203">
        <v>291</v>
      </c>
    </row>
    <row r="7" spans="1:5" s="38" customFormat="1" x14ac:dyDescent="0.2">
      <c r="A7" s="37" t="s">
        <v>284</v>
      </c>
      <c r="B7" s="207">
        <v>78</v>
      </c>
      <c r="C7" s="204">
        <v>78</v>
      </c>
      <c r="D7" s="203">
        <v>79</v>
      </c>
      <c r="E7" s="203">
        <v>79</v>
      </c>
    </row>
    <row r="8" spans="1:5" s="38" customFormat="1" x14ac:dyDescent="0.2">
      <c r="A8" s="37" t="s">
        <v>283</v>
      </c>
      <c r="B8" s="207">
        <v>62</v>
      </c>
      <c r="C8" s="204">
        <v>52</v>
      </c>
      <c r="D8" s="203">
        <v>46.122999999999998</v>
      </c>
      <c r="E8" s="203">
        <v>47</v>
      </c>
    </row>
    <row r="9" spans="1:5" s="38" customFormat="1" x14ac:dyDescent="0.2">
      <c r="A9" s="248" t="s">
        <v>274</v>
      </c>
      <c r="B9" s="242">
        <v>5.2</v>
      </c>
      <c r="C9" s="247">
        <v>5</v>
      </c>
      <c r="D9" s="246">
        <v>4.5</v>
      </c>
      <c r="E9" s="246">
        <v>4.7</v>
      </c>
    </row>
    <row r="10" spans="1:5" s="38" customFormat="1" x14ac:dyDescent="0.25">
      <c r="A10" s="307" t="s">
        <v>282</v>
      </c>
      <c r="B10" s="307"/>
      <c r="C10" s="307"/>
      <c r="D10" s="307"/>
      <c r="E10" s="307"/>
    </row>
    <row r="11" spans="1:5" s="38" customFormat="1" x14ac:dyDescent="0.2">
      <c r="A11" s="37" t="s">
        <v>281</v>
      </c>
      <c r="B11" s="204">
        <v>2093</v>
      </c>
      <c r="C11" s="205">
        <v>2210</v>
      </c>
      <c r="D11" s="203">
        <v>2089</v>
      </c>
      <c r="E11" s="205">
        <v>2174</v>
      </c>
    </row>
    <row r="12" spans="1:5" s="38" customFormat="1" x14ac:dyDescent="0.2">
      <c r="A12" s="37" t="s">
        <v>276</v>
      </c>
      <c r="B12" s="204">
        <v>7552</v>
      </c>
      <c r="C12" s="204">
        <v>6726</v>
      </c>
      <c r="D12" s="203">
        <v>6462.7150000000001</v>
      </c>
      <c r="E12" s="203">
        <v>6425</v>
      </c>
    </row>
    <row r="13" spans="1:5" s="38" customFormat="1" x14ac:dyDescent="0.2">
      <c r="A13" s="37" t="s">
        <v>280</v>
      </c>
      <c r="B13" s="204">
        <v>1197</v>
      </c>
      <c r="C13" s="204">
        <v>1285</v>
      </c>
      <c r="D13" s="203">
        <v>1164.011</v>
      </c>
      <c r="E13" s="203">
        <v>1114</v>
      </c>
    </row>
    <row r="14" spans="1:5" s="38" customFormat="1" x14ac:dyDescent="0.2">
      <c r="A14" s="37" t="s">
        <v>274</v>
      </c>
      <c r="B14" s="210">
        <v>9.3000000000000007</v>
      </c>
      <c r="C14" s="244">
        <v>11</v>
      </c>
      <c r="D14" s="244">
        <v>11.1</v>
      </c>
      <c r="E14" s="244">
        <v>10.8</v>
      </c>
    </row>
    <row r="15" spans="1:5" s="38" customFormat="1" x14ac:dyDescent="0.25">
      <c r="A15" s="307" t="s">
        <v>279</v>
      </c>
      <c r="B15" s="307"/>
      <c r="C15" s="307"/>
      <c r="D15" s="307"/>
      <c r="E15" s="307"/>
    </row>
    <row r="16" spans="1:5" s="38" customFormat="1" x14ac:dyDescent="0.2">
      <c r="A16" s="37" t="s">
        <v>278</v>
      </c>
      <c r="B16" s="207">
        <v>22</v>
      </c>
      <c r="C16" s="241">
        <v>20</v>
      </c>
      <c r="D16" s="241">
        <v>21</v>
      </c>
      <c r="E16" s="240">
        <v>20</v>
      </c>
    </row>
    <row r="17" spans="1:5" s="38" customFormat="1" x14ac:dyDescent="0.2">
      <c r="A17" s="37" t="s">
        <v>277</v>
      </c>
      <c r="B17" s="245">
        <v>3.8</v>
      </c>
      <c r="C17" s="244">
        <v>4</v>
      </c>
      <c r="D17" s="241">
        <v>3.9</v>
      </c>
      <c r="E17" s="241">
        <v>3.6</v>
      </c>
    </row>
    <row r="18" spans="1:5" s="38" customFormat="1" x14ac:dyDescent="0.2">
      <c r="A18" s="37" t="s">
        <v>276</v>
      </c>
      <c r="B18" s="207">
        <v>904</v>
      </c>
      <c r="C18" s="204">
        <v>1069</v>
      </c>
      <c r="D18" s="204">
        <v>1002.415</v>
      </c>
      <c r="E18" s="204">
        <v>957</v>
      </c>
    </row>
    <row r="19" spans="1:5" s="38" customFormat="1" x14ac:dyDescent="0.2">
      <c r="A19" s="37" t="s">
        <v>275</v>
      </c>
      <c r="B19" s="207">
        <v>100</v>
      </c>
      <c r="C19" s="241">
        <v>130</v>
      </c>
      <c r="D19" s="243">
        <v>132.369</v>
      </c>
      <c r="E19" s="243">
        <v>130</v>
      </c>
    </row>
    <row r="20" spans="1:5" s="38" customFormat="1" x14ac:dyDescent="0.2">
      <c r="A20" s="37" t="s">
        <v>274</v>
      </c>
      <c r="B20" s="242">
        <v>5.4</v>
      </c>
      <c r="C20" s="241">
        <v>5.4</v>
      </c>
      <c r="D20" s="241">
        <v>5.5</v>
      </c>
      <c r="E20" s="241">
        <v>5.5</v>
      </c>
    </row>
    <row r="21" spans="1:5" s="38" customFormat="1" x14ac:dyDescent="0.25">
      <c r="A21" s="307" t="s">
        <v>273</v>
      </c>
      <c r="B21" s="307"/>
      <c r="C21" s="307"/>
      <c r="D21" s="307"/>
      <c r="E21" s="307"/>
    </row>
    <row r="22" spans="1:5" s="38" customFormat="1" x14ac:dyDescent="0.2">
      <c r="A22" s="37" t="s">
        <v>272</v>
      </c>
      <c r="B22" s="207">
        <v>217</v>
      </c>
      <c r="C22" s="241">
        <v>212</v>
      </c>
      <c r="D22" s="241">
        <v>208</v>
      </c>
      <c r="E22" s="240">
        <v>205</v>
      </c>
    </row>
  </sheetData>
  <mergeCells count="4">
    <mergeCell ref="A3:E3"/>
    <mergeCell ref="A10:E10"/>
    <mergeCell ref="A15:E15"/>
    <mergeCell ref="A21:E21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6D27F-1188-412E-8623-5D7B49942EF5}">
  <sheetPr codeName="Munka18"/>
  <dimension ref="A1:F11"/>
  <sheetViews>
    <sheetView zoomScaleNormal="100" workbookViewId="0"/>
  </sheetViews>
  <sheetFormatPr defaultRowHeight="11.25" x14ac:dyDescent="0.2"/>
  <cols>
    <col min="1" max="1" width="15.7109375" style="34" customWidth="1"/>
    <col min="2" max="6" width="11.85546875" style="34" customWidth="1"/>
    <col min="7" max="16384" width="9.140625" style="34"/>
  </cols>
  <sheetData>
    <row r="1" spans="1:6" s="63" customFormat="1" ht="12" thickBot="1" x14ac:dyDescent="0.25">
      <c r="A1" s="177" t="s">
        <v>300</v>
      </c>
      <c r="B1" s="176"/>
      <c r="C1" s="176"/>
      <c r="D1" s="176"/>
      <c r="E1" s="176"/>
      <c r="F1" s="176"/>
    </row>
    <row r="2" spans="1:6" s="63" customFormat="1" ht="11.25" customHeight="1" x14ac:dyDescent="0.2">
      <c r="A2" s="284" t="s">
        <v>299</v>
      </c>
      <c r="B2" s="309" t="s">
        <v>298</v>
      </c>
      <c r="C2" s="310"/>
      <c r="D2" s="310"/>
      <c r="E2" s="311"/>
      <c r="F2" s="256" t="s">
        <v>297</v>
      </c>
    </row>
    <row r="3" spans="1:6" s="63" customFormat="1" x14ac:dyDescent="0.2">
      <c r="A3" s="285"/>
      <c r="B3" s="255">
        <v>2000</v>
      </c>
      <c r="C3" s="254">
        <v>2004</v>
      </c>
      <c r="D3" s="254">
        <v>2005</v>
      </c>
      <c r="E3" s="312">
        <v>2006</v>
      </c>
      <c r="F3" s="313"/>
    </row>
    <row r="4" spans="1:6" s="35" customFormat="1" x14ac:dyDescent="0.2">
      <c r="A4" s="84" t="s">
        <v>296</v>
      </c>
      <c r="B4" s="253">
        <v>514110</v>
      </c>
      <c r="C4" s="253">
        <v>535078</v>
      </c>
      <c r="D4" s="252">
        <v>520795</v>
      </c>
      <c r="E4" s="252">
        <v>535236</v>
      </c>
      <c r="F4" s="252">
        <v>89301</v>
      </c>
    </row>
    <row r="5" spans="1:6" s="38" customFormat="1" x14ac:dyDescent="0.2">
      <c r="A5" s="84" t="s">
        <v>295</v>
      </c>
      <c r="B5" s="253">
        <v>788874</v>
      </c>
      <c r="C5" s="252">
        <v>690963</v>
      </c>
      <c r="D5" s="252">
        <v>737429</v>
      </c>
      <c r="E5" s="252">
        <v>796860</v>
      </c>
      <c r="F5" s="252">
        <v>361561</v>
      </c>
    </row>
    <row r="6" spans="1:6" s="38" customFormat="1" x14ac:dyDescent="0.2">
      <c r="A6" s="84" t="s">
        <v>294</v>
      </c>
      <c r="B6" s="253">
        <v>65480</v>
      </c>
      <c r="C6" s="252">
        <v>40005</v>
      </c>
      <c r="D6" s="252">
        <v>40967</v>
      </c>
      <c r="E6" s="252">
        <v>42718</v>
      </c>
      <c r="F6" s="252">
        <v>2869</v>
      </c>
    </row>
    <row r="7" spans="1:6" s="38" customFormat="1" x14ac:dyDescent="0.2">
      <c r="A7" s="84" t="s">
        <v>293</v>
      </c>
      <c r="B7" s="253">
        <v>77525</v>
      </c>
      <c r="C7" s="253">
        <v>78542</v>
      </c>
      <c r="D7" s="252">
        <v>74130</v>
      </c>
      <c r="E7" s="252">
        <v>69184</v>
      </c>
      <c r="F7" s="252">
        <v>31957</v>
      </c>
    </row>
    <row r="8" spans="1:6" s="38" customFormat="1" x14ac:dyDescent="0.2">
      <c r="A8" s="84" t="s">
        <v>292</v>
      </c>
      <c r="B8" s="253">
        <v>22183</v>
      </c>
      <c r="C8" s="253">
        <v>20577</v>
      </c>
      <c r="D8" s="252">
        <v>21620</v>
      </c>
      <c r="E8" s="252">
        <v>21791</v>
      </c>
      <c r="F8" s="252">
        <v>8403</v>
      </c>
    </row>
    <row r="9" spans="1:6" s="38" customFormat="1" x14ac:dyDescent="0.2">
      <c r="A9" s="84" t="s">
        <v>291</v>
      </c>
      <c r="B9" s="253">
        <v>291907</v>
      </c>
      <c r="C9" s="253">
        <v>320859</v>
      </c>
      <c r="D9" s="252">
        <v>316157</v>
      </c>
      <c r="E9" s="252">
        <v>310852</v>
      </c>
      <c r="F9" s="252">
        <v>80645</v>
      </c>
    </row>
    <row r="10" spans="1:6" s="38" customFormat="1" x14ac:dyDescent="0.2">
      <c r="A10" s="84" t="s">
        <v>290</v>
      </c>
      <c r="B10" s="253">
        <v>10551</v>
      </c>
      <c r="C10" s="253">
        <v>7875</v>
      </c>
      <c r="D10" s="252">
        <v>8288</v>
      </c>
      <c r="E10" s="252">
        <v>8793</v>
      </c>
      <c r="F10" s="252">
        <v>2283</v>
      </c>
    </row>
    <row r="11" spans="1:6" s="38" customFormat="1" x14ac:dyDescent="0.2">
      <c r="A11" s="84" t="s">
        <v>289</v>
      </c>
      <c r="B11" s="253">
        <v>75783</v>
      </c>
      <c r="C11" s="253">
        <v>77773</v>
      </c>
      <c r="D11" s="252">
        <v>78143</v>
      </c>
      <c r="E11" s="252">
        <v>77661</v>
      </c>
      <c r="F11" s="252">
        <v>64389</v>
      </c>
    </row>
  </sheetData>
  <mergeCells count="3">
    <mergeCell ref="B2:E2"/>
    <mergeCell ref="E3:F3"/>
    <mergeCell ref="A2:A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5A45-48CE-48A5-9334-E0C0DF424D4D}">
  <sheetPr codeName="Munka19"/>
  <dimension ref="A1:E29"/>
  <sheetViews>
    <sheetView zoomScaleNormal="100" workbookViewId="0"/>
  </sheetViews>
  <sheetFormatPr defaultRowHeight="11.25" x14ac:dyDescent="0.2"/>
  <cols>
    <col min="1" max="1" width="24" style="34" customWidth="1"/>
    <col min="2" max="3" width="10.28515625" style="34" customWidth="1"/>
    <col min="4" max="16384" width="9.140625" style="34"/>
  </cols>
  <sheetData>
    <row r="1" spans="1:5" s="63" customFormat="1" ht="12" thickBot="1" x14ac:dyDescent="0.25">
      <c r="A1" s="177" t="s">
        <v>316</v>
      </c>
      <c r="B1" s="176"/>
      <c r="C1" s="176"/>
      <c r="D1" s="176"/>
    </row>
    <row r="2" spans="1:5" s="63" customFormat="1" x14ac:dyDescent="0.2">
      <c r="A2" s="251" t="s">
        <v>315</v>
      </c>
      <c r="B2" s="101">
        <v>2000</v>
      </c>
      <c r="C2" s="101">
        <v>2004</v>
      </c>
      <c r="D2" s="100">
        <v>2005</v>
      </c>
      <c r="E2" s="100">
        <v>2006</v>
      </c>
    </row>
    <row r="3" spans="1:5" s="35" customFormat="1" x14ac:dyDescent="0.2">
      <c r="A3" s="84" t="s">
        <v>119</v>
      </c>
      <c r="B3" s="204">
        <v>2135</v>
      </c>
      <c r="C3" s="204">
        <v>2792</v>
      </c>
      <c r="D3" s="204">
        <v>2224</v>
      </c>
      <c r="E3" s="204">
        <v>2174</v>
      </c>
    </row>
    <row r="4" spans="1:5" s="35" customFormat="1" x14ac:dyDescent="0.2">
      <c r="A4" s="122" t="s">
        <v>117</v>
      </c>
      <c r="B4" s="259">
        <v>2062</v>
      </c>
      <c r="C4" s="259">
        <v>2600</v>
      </c>
      <c r="D4" s="259">
        <v>2830</v>
      </c>
      <c r="E4" s="204">
        <v>2882</v>
      </c>
    </row>
    <row r="5" spans="1:5" s="35" customFormat="1" x14ac:dyDescent="0.2">
      <c r="A5" s="122" t="s">
        <v>118</v>
      </c>
      <c r="B5" s="260">
        <v>215</v>
      </c>
      <c r="C5" s="259">
        <v>316</v>
      </c>
      <c r="D5" s="259">
        <v>280</v>
      </c>
      <c r="E5" s="204">
        <v>301</v>
      </c>
    </row>
    <row r="6" spans="1:5" s="35" customFormat="1" x14ac:dyDescent="0.2">
      <c r="A6" s="122" t="s">
        <v>155</v>
      </c>
      <c r="B6" s="260">
        <v>41</v>
      </c>
      <c r="C6" s="259">
        <v>51</v>
      </c>
      <c r="D6" s="259">
        <v>49</v>
      </c>
      <c r="E6" s="204">
        <v>43</v>
      </c>
    </row>
    <row r="7" spans="1:5" s="35" customFormat="1" x14ac:dyDescent="0.2">
      <c r="A7" s="122" t="s">
        <v>177</v>
      </c>
      <c r="B7" s="260">
        <v>306</v>
      </c>
      <c r="C7" s="259">
        <v>1065</v>
      </c>
      <c r="D7" s="259">
        <v>860</v>
      </c>
      <c r="E7" s="204">
        <v>540</v>
      </c>
    </row>
    <row r="8" spans="1:5" s="35" customFormat="1" x14ac:dyDescent="0.2">
      <c r="A8" s="122" t="s">
        <v>115</v>
      </c>
      <c r="B8" s="259">
        <v>2273</v>
      </c>
      <c r="C8" s="259">
        <v>3533</v>
      </c>
      <c r="D8" s="259">
        <v>3449</v>
      </c>
      <c r="E8" s="204">
        <v>2267</v>
      </c>
    </row>
    <row r="9" spans="1:5" s="35" customFormat="1" x14ac:dyDescent="0.2">
      <c r="A9" s="122" t="s">
        <v>314</v>
      </c>
      <c r="B9" s="260">
        <v>22</v>
      </c>
      <c r="C9" s="259">
        <v>29</v>
      </c>
      <c r="D9" s="259">
        <v>22</v>
      </c>
      <c r="E9" s="204">
        <v>15</v>
      </c>
    </row>
    <row r="10" spans="1:5" s="35" customFormat="1" x14ac:dyDescent="0.2">
      <c r="A10" s="122" t="s">
        <v>174</v>
      </c>
      <c r="B10" s="260">
        <v>95</v>
      </c>
      <c r="C10" s="259">
        <v>142</v>
      </c>
      <c r="D10" s="259">
        <v>95</v>
      </c>
      <c r="E10" s="204">
        <v>84</v>
      </c>
    </row>
    <row r="11" spans="1:5" s="35" customFormat="1" x14ac:dyDescent="0.2">
      <c r="A11" s="122" t="s">
        <v>313</v>
      </c>
      <c r="B11" s="260">
        <v>31</v>
      </c>
      <c r="C11" s="259">
        <v>22</v>
      </c>
      <c r="D11" s="259">
        <v>35</v>
      </c>
      <c r="E11" s="204">
        <v>27</v>
      </c>
    </row>
    <row r="12" spans="1:5" s="35" customFormat="1" x14ac:dyDescent="0.2">
      <c r="A12" s="122" t="s">
        <v>312</v>
      </c>
      <c r="B12" s="260">
        <v>42</v>
      </c>
      <c r="C12" s="259">
        <v>86</v>
      </c>
      <c r="D12" s="259">
        <v>80</v>
      </c>
      <c r="E12" s="204">
        <v>82</v>
      </c>
    </row>
    <row r="13" spans="1:5" s="35" customFormat="1" x14ac:dyDescent="0.2">
      <c r="A13" s="122" t="s">
        <v>172</v>
      </c>
      <c r="B13" s="260">
        <v>12</v>
      </c>
      <c r="C13" s="259">
        <v>13</v>
      </c>
      <c r="D13" s="259">
        <v>16</v>
      </c>
      <c r="E13" s="204">
        <v>15</v>
      </c>
    </row>
    <row r="14" spans="1:5" s="38" customFormat="1" x14ac:dyDescent="0.2">
      <c r="A14" s="122" t="s">
        <v>170</v>
      </c>
      <c r="B14" s="260">
        <v>40</v>
      </c>
      <c r="C14" s="259">
        <f>39+9</f>
        <v>48</v>
      </c>
      <c r="D14" s="259">
        <v>57</v>
      </c>
      <c r="E14" s="204">
        <v>54</v>
      </c>
    </row>
    <row r="15" spans="1:5" s="38" customFormat="1" x14ac:dyDescent="0.2">
      <c r="A15" s="122" t="s">
        <v>169</v>
      </c>
      <c r="B15" s="260">
        <v>291</v>
      </c>
      <c r="C15" s="259">
        <v>241</v>
      </c>
      <c r="D15" s="259">
        <v>134</v>
      </c>
      <c r="E15" s="204">
        <v>197</v>
      </c>
    </row>
    <row r="16" spans="1:5" s="38" customFormat="1" x14ac:dyDescent="0.2">
      <c r="A16" s="122" t="s">
        <v>166</v>
      </c>
      <c r="B16" s="260">
        <v>21</v>
      </c>
      <c r="C16" s="259">
        <v>50</v>
      </c>
      <c r="D16" s="259">
        <v>21</v>
      </c>
      <c r="E16" s="204">
        <v>28</v>
      </c>
    </row>
    <row r="17" spans="1:5" s="38" customFormat="1" x14ac:dyDescent="0.2">
      <c r="A17" s="122" t="s">
        <v>311</v>
      </c>
      <c r="B17" s="260">
        <v>15</v>
      </c>
      <c r="C17" s="259">
        <v>14</v>
      </c>
      <c r="D17" s="259">
        <v>4</v>
      </c>
      <c r="E17" s="204">
        <v>16</v>
      </c>
    </row>
    <row r="18" spans="1:5" s="38" customFormat="1" x14ac:dyDescent="0.2">
      <c r="A18" s="122" t="s">
        <v>163</v>
      </c>
      <c r="B18" s="260">
        <v>18</v>
      </c>
      <c r="C18" s="259">
        <v>15</v>
      </c>
      <c r="D18" s="259">
        <v>9</v>
      </c>
      <c r="E18" s="204">
        <v>16</v>
      </c>
    </row>
    <row r="19" spans="1:5" s="38" customFormat="1" x14ac:dyDescent="0.25">
      <c r="A19" s="122" t="s">
        <v>310</v>
      </c>
      <c r="B19" s="266">
        <v>4</v>
      </c>
      <c r="C19" s="263">
        <v>3.1</v>
      </c>
      <c r="D19" s="265">
        <v>4</v>
      </c>
      <c r="E19" s="263">
        <v>1.8</v>
      </c>
    </row>
    <row r="20" spans="1:5" s="262" customFormat="1" x14ac:dyDescent="0.2">
      <c r="A20" s="264" t="s">
        <v>309</v>
      </c>
      <c r="B20" s="263" t="s">
        <v>192</v>
      </c>
      <c r="C20" s="212">
        <v>142</v>
      </c>
      <c r="D20" s="212">
        <v>96</v>
      </c>
      <c r="E20" s="221">
        <v>105</v>
      </c>
    </row>
    <row r="21" spans="1:5" s="38" customFormat="1" x14ac:dyDescent="0.2">
      <c r="A21" s="122" t="s">
        <v>124</v>
      </c>
      <c r="B21" s="260">
        <v>42</v>
      </c>
      <c r="C21" s="261">
        <v>46</v>
      </c>
      <c r="D21" s="261">
        <v>47</v>
      </c>
      <c r="E21" s="221">
        <v>26</v>
      </c>
    </row>
    <row r="22" spans="1:5" s="38" customFormat="1" x14ac:dyDescent="0.2">
      <c r="A22" s="122" t="s">
        <v>308</v>
      </c>
      <c r="B22" s="260">
        <v>85</v>
      </c>
      <c r="C22" s="261">
        <v>75</v>
      </c>
      <c r="D22" s="261">
        <v>57</v>
      </c>
      <c r="E22" s="221">
        <v>52</v>
      </c>
    </row>
    <row r="23" spans="1:5" s="38" customFormat="1" x14ac:dyDescent="0.2">
      <c r="A23" s="122" t="s">
        <v>307</v>
      </c>
      <c r="B23" s="260">
        <v>488</v>
      </c>
      <c r="C23" s="261">
        <v>464</v>
      </c>
      <c r="D23" s="261">
        <v>439</v>
      </c>
      <c r="E23" s="221">
        <v>455</v>
      </c>
    </row>
    <row r="24" spans="1:5" s="38" customFormat="1" x14ac:dyDescent="0.2">
      <c r="A24" s="122" t="s">
        <v>306</v>
      </c>
      <c r="B24" s="260">
        <v>7</v>
      </c>
      <c r="C24" s="261">
        <v>7</v>
      </c>
      <c r="D24" s="261">
        <v>8</v>
      </c>
      <c r="E24" s="221">
        <v>8</v>
      </c>
    </row>
    <row r="25" spans="1:5" s="38" customFormat="1" x14ac:dyDescent="0.2">
      <c r="A25" s="122" t="s">
        <v>305</v>
      </c>
      <c r="B25" s="260">
        <v>309</v>
      </c>
      <c r="C25" s="261">
        <v>370</v>
      </c>
      <c r="D25" s="261">
        <v>325</v>
      </c>
      <c r="E25" s="221">
        <v>343</v>
      </c>
    </row>
    <row r="26" spans="1:5" s="38" customFormat="1" x14ac:dyDescent="0.2">
      <c r="A26" s="122" t="s">
        <v>304</v>
      </c>
      <c r="B26" s="259">
        <v>1686</v>
      </c>
      <c r="C26" s="261">
        <v>1495</v>
      </c>
      <c r="D26" s="261">
        <v>1490</v>
      </c>
      <c r="E26" s="221">
        <v>1259</v>
      </c>
    </row>
    <row r="27" spans="1:5" s="38" customFormat="1" x14ac:dyDescent="0.2">
      <c r="A27" s="122" t="s">
        <v>303</v>
      </c>
      <c r="B27" s="260">
        <v>228</v>
      </c>
      <c r="C27" s="259">
        <v>261</v>
      </c>
      <c r="D27" s="259">
        <v>224</v>
      </c>
      <c r="E27" s="204">
        <v>179</v>
      </c>
    </row>
    <row r="28" spans="1:5" s="38" customFormat="1" x14ac:dyDescent="0.2">
      <c r="A28" s="122" t="s">
        <v>302</v>
      </c>
      <c r="B28" s="258">
        <v>1.2</v>
      </c>
      <c r="C28" s="258">
        <v>1.2</v>
      </c>
      <c r="D28" s="258">
        <v>1.1000000000000001</v>
      </c>
      <c r="E28" s="257">
        <v>1.1000000000000001</v>
      </c>
    </row>
    <row r="29" spans="1:5" s="38" customFormat="1" x14ac:dyDescent="0.2">
      <c r="A29" s="122" t="s">
        <v>301</v>
      </c>
      <c r="B29" s="258">
        <v>3.8</v>
      </c>
      <c r="C29" s="258">
        <v>2.4</v>
      </c>
      <c r="D29" s="258">
        <v>3.4</v>
      </c>
      <c r="E29" s="257">
        <v>3</v>
      </c>
    </row>
  </sheetData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AC84-D96B-4343-BB19-800F9BC0C234}">
  <sheetPr codeName="Munka20"/>
  <dimension ref="A1:E10"/>
  <sheetViews>
    <sheetView zoomScaleNormal="100" workbookViewId="0"/>
  </sheetViews>
  <sheetFormatPr defaultRowHeight="11.25" x14ac:dyDescent="0.2"/>
  <cols>
    <col min="1" max="1" width="49.85546875" style="34" customWidth="1"/>
    <col min="2" max="5" width="9.5703125" style="34" customWidth="1"/>
    <col min="6" max="16384" width="9.140625" style="34"/>
  </cols>
  <sheetData>
    <row r="1" spans="1:5" s="63" customFormat="1" ht="12" thickBot="1" x14ac:dyDescent="0.25">
      <c r="A1" s="133" t="s">
        <v>324</v>
      </c>
      <c r="B1" s="153"/>
      <c r="C1" s="153"/>
      <c r="D1" s="153"/>
    </row>
    <row r="2" spans="1:5" s="63" customFormat="1" x14ac:dyDescent="0.2">
      <c r="A2" s="251" t="s">
        <v>38</v>
      </c>
      <c r="B2" s="101">
        <v>2000</v>
      </c>
      <c r="C2" s="101">
        <v>2004</v>
      </c>
      <c r="D2" s="100">
        <v>2005</v>
      </c>
      <c r="E2" s="100">
        <v>2006</v>
      </c>
    </row>
    <row r="3" spans="1:5" s="35" customFormat="1" x14ac:dyDescent="0.2">
      <c r="A3" s="37" t="s">
        <v>323</v>
      </c>
      <c r="B3" s="84">
        <v>355</v>
      </c>
      <c r="C3" s="272">
        <v>453</v>
      </c>
      <c r="D3" s="84">
        <v>392</v>
      </c>
      <c r="E3" s="269">
        <v>441</v>
      </c>
    </row>
    <row r="4" spans="1:5" s="38" customFormat="1" x14ac:dyDescent="0.2">
      <c r="A4" s="79" t="s">
        <v>7</v>
      </c>
      <c r="B4" s="122"/>
      <c r="C4" s="271"/>
      <c r="D4" s="122"/>
      <c r="E4" s="269"/>
    </row>
    <row r="5" spans="1:5" s="38" customFormat="1" x14ac:dyDescent="0.2">
      <c r="A5" s="76" t="s">
        <v>322</v>
      </c>
      <c r="B5" s="122">
        <v>258</v>
      </c>
      <c r="C5" s="270">
        <v>293</v>
      </c>
      <c r="D5" s="122">
        <v>260</v>
      </c>
      <c r="E5" s="269">
        <v>280</v>
      </c>
    </row>
    <row r="6" spans="1:5" s="38" customFormat="1" x14ac:dyDescent="0.2">
      <c r="A6" s="76" t="s">
        <v>321</v>
      </c>
      <c r="B6" s="122">
        <v>45</v>
      </c>
      <c r="C6" s="270">
        <v>75</v>
      </c>
      <c r="D6" s="122">
        <v>61</v>
      </c>
      <c r="E6" s="269">
        <v>72</v>
      </c>
    </row>
    <row r="7" spans="1:5" s="38" customFormat="1" x14ac:dyDescent="0.2">
      <c r="A7" s="76" t="s">
        <v>320</v>
      </c>
      <c r="B7" s="122">
        <v>52</v>
      </c>
      <c r="C7" s="270">
        <v>85</v>
      </c>
      <c r="D7" s="122">
        <v>71</v>
      </c>
      <c r="E7" s="269">
        <v>89</v>
      </c>
    </row>
    <row r="8" spans="1:5" s="38" customFormat="1" x14ac:dyDescent="0.2">
      <c r="A8" s="237" t="s">
        <v>319</v>
      </c>
      <c r="B8" s="122">
        <v>61</v>
      </c>
      <c r="C8" s="270">
        <v>77</v>
      </c>
      <c r="D8" s="122">
        <v>67</v>
      </c>
      <c r="E8" s="269">
        <v>76</v>
      </c>
    </row>
    <row r="9" spans="1:5" s="38" customFormat="1" x14ac:dyDescent="0.2">
      <c r="A9" s="237" t="s">
        <v>318</v>
      </c>
      <c r="B9" s="122">
        <v>74</v>
      </c>
      <c r="C9" s="270">
        <v>94</v>
      </c>
      <c r="D9" s="122">
        <v>82</v>
      </c>
      <c r="E9" s="269">
        <v>92</v>
      </c>
    </row>
    <row r="10" spans="1:5" s="38" customFormat="1" x14ac:dyDescent="0.2">
      <c r="A10" s="37" t="s">
        <v>317</v>
      </c>
      <c r="B10" s="268">
        <v>3863</v>
      </c>
      <c r="C10" s="268">
        <v>3782</v>
      </c>
      <c r="D10" s="268">
        <v>3600</v>
      </c>
      <c r="E10" s="267">
        <v>4736</v>
      </c>
    </row>
  </sheetData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21</vt:i4>
      </vt:variant>
    </vt:vector>
  </HeadingPairs>
  <TitlesOfParts>
    <vt:vector size="21" baseType="lpstr">
      <vt:lpstr>Table of Contents</vt:lpstr>
      <vt:lpstr>5.1.1.</vt:lpstr>
      <vt:lpstr>5.1.2.</vt:lpstr>
      <vt:lpstr>5.1.3.</vt:lpstr>
      <vt:lpstr>5.1.4.</vt:lpstr>
      <vt:lpstr>5.1.5.</vt:lpstr>
      <vt:lpstr>5.1.6.</vt:lpstr>
      <vt:lpstr>5.1.7.</vt:lpstr>
      <vt:lpstr>5.1.8.</vt:lpstr>
      <vt:lpstr>5.1.9.</vt:lpstr>
      <vt:lpstr>5.1.10.</vt:lpstr>
      <vt:lpstr>5.1.11.</vt:lpstr>
      <vt:lpstr>5.1.12.</vt:lpstr>
      <vt:lpstr>5.1.13.</vt:lpstr>
      <vt:lpstr>5.1.14.</vt:lpstr>
      <vt:lpstr>5.1.15.</vt:lpstr>
      <vt:lpstr>5.1.16.</vt:lpstr>
      <vt:lpstr>5.1.17.</vt:lpstr>
      <vt:lpstr>5.1.18.</vt:lpstr>
      <vt:lpstr>5.1.19.</vt:lpstr>
      <vt:lpstr>5.1.20.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2025-03-20T16:09:44Z</dcterms:created>
  <dcterms:modified xsi:type="dcterms:W3CDTF">2025-03-20T16:09:44Z</dcterms:modified>
</cp:coreProperties>
</file>