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F39270A4-C3DE-4913-9609-9F29DF9775C0}" xr6:coauthVersionLast="36" xr6:coauthVersionMax="36" xr10:uidLastSave="{00000000-0000-0000-0000-000000000000}"/>
  <bookViews>
    <workbookView xWindow="0" yWindow="0" windowWidth="28800" windowHeight="13425" xr2:uid="{99C37563-2B7B-4801-B2DB-B33031686686}"/>
  </bookViews>
  <sheets>
    <sheet name="Table of Contents" sheetId="9" r:id="rId1"/>
    <sheet name="5.3.1." sheetId="2" r:id="rId2"/>
    <sheet name="5.3.2." sheetId="3" r:id="rId3"/>
    <sheet name="5.3.3." sheetId="4" r:id="rId4"/>
    <sheet name="5.3.4." sheetId="5" r:id="rId5"/>
    <sheet name="5.3.5." sheetId="6" r:id="rId6"/>
    <sheet name="5.3.6." sheetId="7" r:id="rId7"/>
    <sheet name="5.3.7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5" l="1"/>
  <c r="E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7EA14CE-4622-460D-BB9F-59BCC55B5EF2}">
      <text>
        <r>
          <rPr>
            <sz val="8"/>
            <color indexed="81"/>
            <rFont val="Arial"/>
            <family val="2"/>
            <charset val="238"/>
          </rPr>
          <t>Average statistical staff number.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2" authorId="0" shapeId="0" xr:uid="{007578A8-404D-4B7B-AF55-31D2664DA4AC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'03 (TEAOR '03).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7FBB29B5-1BDB-47A5-8016-6C934BDEA273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'03 (TEAOR '03).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0CAF1AE3-2955-4FF1-9CCF-699EAF63AC5B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'03 (TEAOR '03).</t>
        </r>
      </text>
    </comment>
  </commentList>
</comments>
</file>

<file path=xl/sharedStrings.xml><?xml version="1.0" encoding="utf-8"?>
<sst xmlns="http://schemas.openxmlformats.org/spreadsheetml/2006/main" count="166" uniqueCount="106">
  <si>
    <t>0 and unknown</t>
  </si>
  <si>
    <t>1 to 9 employees</t>
  </si>
  <si>
    <t>10 to 19 employees</t>
  </si>
  <si>
    <t>20 to 49 employees</t>
  </si>
  <si>
    <t>50 to 249 employees</t>
  </si>
  <si>
    <t>250 to 499 employees</t>
  </si>
  <si>
    <t>500 and more employees</t>
  </si>
  <si>
    <t>Of which:</t>
  </si>
  <si>
    <t>Corporation and unincorporated enterprise, total</t>
  </si>
  <si>
    <t>1, 2, 7</t>
  </si>
  <si>
    <t>Sole proprietor</t>
  </si>
  <si>
    <t>Companies and partnerships, total</t>
  </si>
  <si>
    <t>1, 21, 22, 7</t>
  </si>
  <si>
    <t>Corporation without legal entity and unincorporated enterprise</t>
  </si>
  <si>
    <t>21, 22, 73</t>
  </si>
  <si>
    <t>Terminated legal form</t>
  </si>
  <si>
    <t>Other enterprise without legal entity</t>
  </si>
  <si>
    <t>Limited partnership</t>
  </si>
  <si>
    <t>Corporation without legal entity</t>
  </si>
  <si>
    <t>Corporation with legal entity</t>
  </si>
  <si>
    <t>1, 71, 72</t>
  </si>
  <si>
    <t>State-owned business organisation, other company</t>
  </si>
  <si>
    <t>71, 72</t>
  </si>
  <si>
    <t>Other enterprise with legal entity</t>
  </si>
  <si>
    <t>Co-operative</t>
  </si>
  <si>
    <t>Joint stock company</t>
  </si>
  <si>
    <t>Limited liability company</t>
  </si>
  <si>
    <t>Legal form</t>
  </si>
  <si>
    <t>Code</t>
  </si>
  <si>
    <t>5.3.1. Number of registered corporations and unincorporated enterprises in construction</t>
  </si>
  <si>
    <t>Building completion</t>
  </si>
  <si>
    <t>45.4</t>
  </si>
  <si>
    <t>Building installation</t>
  </si>
  <si>
    <t>45.3</t>
  </si>
  <si>
    <t>Building of complete structures or parts thereof; civil engineering</t>
  </si>
  <si>
    <t>45.2</t>
  </si>
  <si>
    <t>Construction</t>
  </si>
  <si>
    <t>F</t>
  </si>
  <si>
    <t>previous year = 100.0</t>
  </si>
  <si>
    <t>persons</t>
  </si>
  <si>
    <t>employees</t>
  </si>
  <si>
    <t>Total</t>
  </si>
  <si>
    <t>Non-manual</t>
  </si>
  <si>
    <t>Manual</t>
  </si>
  <si>
    <t>Sub-branches</t>
  </si>
  <si>
    <t xml:space="preserve">5.3.2. Number of employees in construction by staff-groups and sub-branches, 2006 </t>
  </si>
  <si>
    <t>Net</t>
  </si>
  <si>
    <t>Gross</t>
  </si>
  <si>
    <t>HUF</t>
  </si>
  <si>
    <t>earnings of employees</t>
  </si>
  <si>
    <t>5.3.3. Average monthly earnings of employees in construction, 2006</t>
  </si>
  <si>
    <t>Previous year = 100.0</t>
  </si>
  <si>
    <t>2000 = 100,0</t>
  </si>
  <si>
    <t>Manual employees in construction activity, thousand persons</t>
  </si>
  <si>
    <t>Volume indices</t>
  </si>
  <si>
    <t>Output at current prices, million HUF</t>
  </si>
  <si>
    <t>Construction by households</t>
  </si>
  <si>
    <t>Non-construction organizations</t>
  </si>
  <si>
    <t>Year</t>
  </si>
  <si>
    <t>5.3.4. Construction activity by contractors</t>
  </si>
  <si>
    <t>Structures, total</t>
  </si>
  <si>
    <t>Other civil engineering works not elsewhere classified</t>
  </si>
  <si>
    <t>Sport and recreation constructions</t>
  </si>
  <si>
    <t>Complex constructions on industrial sites</t>
  </si>
  <si>
    <t>Local pipelines and cables</t>
  </si>
  <si>
    <t>Long-distance pipelines, communication and electricity lines</t>
  </si>
  <si>
    <t>Harbours, waterways, dams and other waterworks</t>
  </si>
  <si>
    <t>Bridges, elevated highways, tunnels and subways</t>
  </si>
  <si>
    <t>-</t>
  </si>
  <si>
    <t>Airfield runways</t>
  </si>
  <si>
    <t>Railways</t>
  </si>
  <si>
    <t>Highways, streets and roads</t>
  </si>
  <si>
    <t>Other non-residential buildings</t>
  </si>
  <si>
    <t>Public entertainment, education, hospital or institutional care buildings</t>
  </si>
  <si>
    <t>Industrial buildings and warehouses</t>
  </si>
  <si>
    <t>Traffic and communication buildings</t>
  </si>
  <si>
    <t>Wholesale and retail trade buildings</t>
  </si>
  <si>
    <t>Office buildings</t>
  </si>
  <si>
    <t>Hotels and similar buildings</t>
  </si>
  <si>
    <t>Residences for communities</t>
  </si>
  <si>
    <t>Two- and more dwelling buildings</t>
  </si>
  <si>
    <t>One-dwelling buildings</t>
  </si>
  <si>
    <t>maintenance</t>
  </si>
  <si>
    <t>investment</t>
  </si>
  <si>
    <t>Of which</t>
  </si>
  <si>
    <t>Groups of structures</t>
  </si>
  <si>
    <t>5.3.5. Construction activity by groups of structures, 2006 [at current prices, million HUF]</t>
  </si>
  <si>
    <t>250 and more</t>
  </si>
  <si>
    <t xml:space="preserve">  50–249</t>
  </si>
  <si>
    <t xml:space="preserve">  20–  49</t>
  </si>
  <si>
    <t xml:space="preserve">  10–  19</t>
  </si>
  <si>
    <t xml:space="preserve">    5–    9</t>
  </si>
  <si>
    <t>4 and less</t>
  </si>
  <si>
    <t>distribution, %</t>
  </si>
  <si>
    <t>value, million HUF</t>
  </si>
  <si>
    <t>number</t>
  </si>
  <si>
    <t>Construction activity</t>
  </si>
  <si>
    <t>Organizations</t>
  </si>
  <si>
    <t>Staff categories, employees</t>
  </si>
  <si>
    <t>5.3.6. Principal data of construction corporations by staff categories, 2006</t>
  </si>
  <si>
    <t/>
  </si>
  <si>
    <t>Distribution, %</t>
  </si>
  <si>
    <t>Value, million HUF</t>
  </si>
  <si>
    <t>5.3.7. Construction output by sub-branches [at current prices]</t>
  </si>
  <si>
    <t>5.3.2. Number of employees in construction by staff-groups and sub-branches, 2006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</si>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</sst>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____@"/>
    <numFmt numFmtId="166" formatCode="__@"/>
    <numFmt numFmtId="167" formatCode="0.0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1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5">
    <xf numFmtId="0" fontId="0" fillId="0" borderId="0" xfId="0"/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3" fontId="1" fillId="0" borderId="0" xfId="0" applyNumberFormat="1" applyFont="1" applyAlignment="1">
      <alignment horizontal="right" vertical="top"/>
    </xf>
    <xf numFmtId="3" fontId="1" fillId="0" borderId="1" xfId="0" applyNumberFormat="1" applyFont="1" applyBorder="1" applyAlignment="1" applyProtection="1">
      <alignment horizontal="right" vertical="top"/>
      <protection locked="0"/>
    </xf>
    <xf numFmtId="0" fontId="1" fillId="0" borderId="0" xfId="0" applyFont="1" applyAlignment="1" applyProtection="1">
      <alignment horizontal="left" wrapText="1" indent="1"/>
      <protection locked="0"/>
    </xf>
    <xf numFmtId="0" fontId="1" fillId="0" borderId="0" xfId="0" applyFont="1" applyAlignment="1" applyProtection="1">
      <alignment horizontal="center"/>
      <protection locked="0"/>
    </xf>
    <xf numFmtId="3" fontId="1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horizontal="right" vertical="top"/>
    </xf>
    <xf numFmtId="3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left" wrapText="1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 wrapText="1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Fill="1" applyAlignment="1" applyProtection="1">
      <alignment horizontal="left" wrapText="1"/>
      <protection locked="0"/>
    </xf>
    <xf numFmtId="49" fontId="1" fillId="0" borderId="0" xfId="0" applyNumberFormat="1" applyFont="1" applyAlignment="1" applyProtection="1">
      <alignment horizontal="center" vertical="top"/>
      <protection locked="0"/>
    </xf>
    <xf numFmtId="0" fontId="1" fillId="0" borderId="0" xfId="0" applyFont="1" applyAlignment="1" applyProtection="1"/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2" fillId="0" borderId="5" xfId="0" applyFont="1" applyBorder="1" applyAlignment="1" applyProtection="1">
      <alignment horizontal="left" vertical="top"/>
    </xf>
    <xf numFmtId="0" fontId="1" fillId="0" borderId="0" xfId="0" applyFont="1"/>
    <xf numFmtId="164" fontId="1" fillId="0" borderId="0" xfId="0" applyNumberFormat="1" applyFont="1" applyAlignment="1"/>
    <xf numFmtId="3" fontId="1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Alignment="1"/>
    <xf numFmtId="3" fontId="1" fillId="0" borderId="0" xfId="0" applyNumberFormat="1" applyFont="1" applyAlignment="1"/>
    <xf numFmtId="0" fontId="1" fillId="0" borderId="0" xfId="0" applyNumberFormat="1" applyFont="1" applyBorder="1" applyAlignment="1"/>
    <xf numFmtId="0" fontId="1" fillId="0" borderId="0" xfId="0" applyFont="1" applyAlignment="1">
      <alignment horizontal="left"/>
    </xf>
    <xf numFmtId="164" fontId="2" fillId="0" borderId="0" xfId="0" applyNumberFormat="1" applyFont="1" applyBorder="1" applyAlignment="1"/>
    <xf numFmtId="3" fontId="2" fillId="0" borderId="0" xfId="0" applyNumberFormat="1" applyFont="1" applyBorder="1" applyAlignme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left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/>
    </xf>
    <xf numFmtId="164" fontId="1" fillId="0" borderId="0" xfId="0" applyNumberFormat="1" applyFont="1" applyAlignment="1">
      <alignment vertical="top"/>
    </xf>
    <xf numFmtId="3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vertical="top" wrapText="1"/>
    </xf>
    <xf numFmtId="49" fontId="1" fillId="0" borderId="0" xfId="0" applyNumberFormat="1" applyFont="1" applyBorder="1" applyAlignment="1">
      <alignment horizontal="left" vertical="top"/>
    </xf>
    <xf numFmtId="164" fontId="1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vertical="top"/>
    </xf>
    <xf numFmtId="0" fontId="1" fillId="0" borderId="0" xfId="0" applyFont="1" applyAlignment="1">
      <alignment horizontal="left" vertical="top"/>
    </xf>
    <xf numFmtId="164" fontId="2" fillId="0" borderId="0" xfId="0" applyNumberFormat="1" applyFont="1" applyBorder="1" applyAlignment="1">
      <alignment vertical="top"/>
    </xf>
    <xf numFmtId="3" fontId="2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vertical="top"/>
    </xf>
    <xf numFmtId="49" fontId="2" fillId="0" borderId="0" xfId="0" applyNumberFormat="1" applyFont="1" applyAlignment="1">
      <alignment vertical="top"/>
    </xf>
    <xf numFmtId="0" fontId="2" fillId="0" borderId="0" xfId="0" applyFont="1" applyBorder="1" applyAlignment="1">
      <alignment horizontal="left" vertical="top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Fill="1" applyAlignment="1"/>
    <xf numFmtId="3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Alignment="1">
      <alignment horizontal="right"/>
    </xf>
    <xf numFmtId="165" fontId="1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/>
    </xf>
    <xf numFmtId="49" fontId="2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3" fontId="5" fillId="0" borderId="0" xfId="0" applyNumberFormat="1" applyFont="1" applyAlignment="1">
      <alignment horizontal="right" vertical="top"/>
    </xf>
    <xf numFmtId="0" fontId="1" fillId="0" borderId="0" xfId="0" applyFont="1" applyBorder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4" fontId="2" fillId="0" borderId="0" xfId="0" applyNumberFormat="1" applyFont="1"/>
    <xf numFmtId="3" fontId="2" fillId="0" borderId="0" xfId="0" applyNumberFormat="1" applyFont="1"/>
    <xf numFmtId="49" fontId="2" fillId="0" borderId="0" xfId="0" applyNumberFormat="1" applyFont="1" applyBorder="1" applyAlignment="1">
      <alignment horizontal="left"/>
    </xf>
    <xf numFmtId="164" fontId="1" fillId="0" borderId="0" xfId="0" applyNumberFormat="1" applyFont="1"/>
    <xf numFmtId="3" fontId="1" fillId="0" borderId="0" xfId="0" applyNumberFormat="1" applyFont="1"/>
    <xf numFmtId="0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165" fontId="1" fillId="0" borderId="0" xfId="0" applyNumberFormat="1" applyFont="1" applyBorder="1" applyAlignment="1">
      <alignment vertical="center"/>
    </xf>
    <xf numFmtId="0" fontId="1" fillId="0" borderId="0" xfId="0" applyFont="1" applyAlignment="1">
      <alignment horizontal="left" inden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0" xfId="0" applyFont="1"/>
    <xf numFmtId="167" fontId="5" fillId="0" borderId="0" xfId="0" applyNumberFormat="1" applyFont="1" applyBorder="1" applyAlignment="1">
      <alignment vertical="top" wrapText="1"/>
    </xf>
    <xf numFmtId="3" fontId="5" fillId="0" borderId="0" xfId="0" applyNumberFormat="1" applyFont="1" applyBorder="1" applyAlignment="1">
      <alignment vertical="top"/>
    </xf>
    <xf numFmtId="3" fontId="5" fillId="0" borderId="0" xfId="0" applyNumberFormat="1" applyFont="1" applyBorder="1" applyAlignment="1">
      <alignment vertical="top" wrapText="1"/>
    </xf>
    <xf numFmtId="167" fontId="5" fillId="0" borderId="0" xfId="0" applyNumberFormat="1" applyFont="1" applyBorder="1" applyAlignment="1">
      <alignment vertical="top"/>
    </xf>
    <xf numFmtId="0" fontId="5" fillId="0" borderId="0" xfId="0" applyFont="1" applyBorder="1" applyAlignment="1"/>
    <xf numFmtId="49" fontId="5" fillId="0" borderId="0" xfId="0" applyNumberFormat="1" applyFont="1" applyAlignment="1">
      <alignment horizontal="left"/>
    </xf>
    <xf numFmtId="167" fontId="6" fillId="0" borderId="0" xfId="0" applyNumberFormat="1" applyFont="1" applyBorder="1" applyAlignment="1">
      <alignment vertical="top"/>
    </xf>
    <xf numFmtId="3" fontId="6" fillId="0" borderId="0" xfId="0" applyNumberFormat="1" applyFont="1" applyBorder="1" applyAlignment="1">
      <alignment vertical="top"/>
    </xf>
    <xf numFmtId="49" fontId="6" fillId="0" borderId="0" xfId="0" applyNumberFormat="1" applyFont="1" applyAlignment="1">
      <alignment horizontal="left"/>
    </xf>
    <xf numFmtId="0" fontId="5" fillId="0" borderId="0" xfId="0" applyFont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1" applyFont="1"/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F2D70-1946-4DE7-AC70-1D96BEE5BCF8}">
  <sheetPr codeName="Munka8"/>
  <dimension ref="A1:A8"/>
  <sheetViews>
    <sheetView tabSelected="1" zoomScaleNormal="100" workbookViewId="0"/>
  </sheetViews>
  <sheetFormatPr defaultRowHeight="12.75" x14ac:dyDescent="0.2"/>
  <cols>
    <col min="1" max="1" width="75.85546875" style="100" bestFit="1" customWidth="1"/>
    <col min="2" max="16384" width="9.140625" style="100"/>
  </cols>
  <sheetData>
    <row r="1" spans="1:1" x14ac:dyDescent="0.2">
      <c r="A1" s="99" t="s">
        <v>105</v>
      </c>
    </row>
    <row r="2" spans="1:1" x14ac:dyDescent="0.2">
      <c r="A2" s="101" t="s">
        <v>29</v>
      </c>
    </row>
    <row r="3" spans="1:1" x14ac:dyDescent="0.2">
      <c r="A3" s="101" t="s">
        <v>104</v>
      </c>
    </row>
    <row r="4" spans="1:1" x14ac:dyDescent="0.2">
      <c r="A4" s="101" t="s">
        <v>50</v>
      </c>
    </row>
    <row r="5" spans="1:1" x14ac:dyDescent="0.2">
      <c r="A5" s="101" t="s">
        <v>59</v>
      </c>
    </row>
    <row r="6" spans="1:1" x14ac:dyDescent="0.2">
      <c r="A6" s="101" t="s">
        <v>86</v>
      </c>
    </row>
    <row r="7" spans="1:1" x14ac:dyDescent="0.2">
      <c r="A7" s="101" t="s">
        <v>99</v>
      </c>
    </row>
    <row r="8" spans="1:1" x14ac:dyDescent="0.2">
      <c r="A8" s="101" t="s">
        <v>103</v>
      </c>
    </row>
  </sheetData>
  <hyperlinks>
    <hyperlink ref="A2" location="5.3.1.!A1" display="5.3.1. Number of registered corporations and unincorporated enterprises in construction" xr:uid="{B8D09276-E9DF-4B16-B8A8-C06F419CC08C}"/>
    <hyperlink ref="A3" location="5.3.2.!A1" display="5.3.2. Number of employees in construction by staff-groups and sub-branches, 2006" xr:uid="{0F809351-CEAF-4694-B888-B5CD15BEEADB}"/>
    <hyperlink ref="A4" location="5.3.3.!A1" display="5.3.3. Average monthly earnings of employees in construction, 2006" xr:uid="{F040515B-F88F-4D3C-8D78-421230460F65}"/>
    <hyperlink ref="A5" location="5.3.4.!A1" display="5.3.4. Construction activity by contractors" xr:uid="{24399F26-8928-400A-B4C2-4B934B7F9B5D}"/>
    <hyperlink ref="A6" location="5.3.5.!A1" display="5.3.5. Construction activity by groups of structures, 2006 [at current prices, million HUF]" xr:uid="{D2298C78-FF8D-41D7-9812-8056BBE6EF69}"/>
    <hyperlink ref="A7" location="5.3.6.!A1" display="5.3.6. Principal data of construction corporations by staff categories, 2006" xr:uid="{C1D8E45D-4FF0-493F-AA42-E78D4778E7DB}"/>
    <hyperlink ref="A8" location="5.3.7.!A1" display="5.3.7. Construction output by sub-branches [at current prices]" xr:uid="{D8D9D18F-91DC-425B-BE9A-FAAA6C29C1F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7CC27-221B-4539-A628-72C789166B80}">
  <sheetPr codeName="Munka1"/>
  <dimension ref="A1:F25"/>
  <sheetViews>
    <sheetView zoomScaleNormal="100" workbookViewId="0"/>
  </sheetViews>
  <sheetFormatPr defaultRowHeight="11.25" x14ac:dyDescent="0.2"/>
  <cols>
    <col min="1" max="1" width="10" style="1" customWidth="1"/>
    <col min="2" max="2" width="33" style="1" customWidth="1"/>
    <col min="3" max="5" width="11.140625" style="1" customWidth="1"/>
    <col min="6" max="6" width="11.28515625" style="1" customWidth="1"/>
    <col min="7" max="16384" width="9.140625" style="1"/>
  </cols>
  <sheetData>
    <row r="1" spans="1:6" s="17" customFormat="1" ht="12" thickBot="1" x14ac:dyDescent="0.25">
      <c r="A1" s="23" t="s">
        <v>29</v>
      </c>
      <c r="B1" s="22"/>
      <c r="C1" s="22"/>
      <c r="D1" s="22"/>
      <c r="E1" s="22"/>
      <c r="F1" s="22"/>
    </row>
    <row r="2" spans="1:6" s="17" customFormat="1" x14ac:dyDescent="0.2">
      <c r="A2" s="21" t="s">
        <v>28</v>
      </c>
      <c r="B2" s="20" t="s">
        <v>27</v>
      </c>
      <c r="C2" s="19">
        <v>2000</v>
      </c>
      <c r="D2" s="19">
        <v>2004</v>
      </c>
      <c r="E2" s="19">
        <v>2005</v>
      </c>
      <c r="F2" s="18">
        <v>2006</v>
      </c>
    </row>
    <row r="3" spans="1:6" s="2" customFormat="1" x14ac:dyDescent="0.2">
      <c r="A3" s="14">
        <v>11</v>
      </c>
      <c r="B3" s="13" t="s">
        <v>19</v>
      </c>
      <c r="C3" s="7">
        <v>15131</v>
      </c>
      <c r="D3" s="3">
        <v>21413</v>
      </c>
      <c r="E3" s="3">
        <v>23257</v>
      </c>
      <c r="F3" s="3">
        <v>25056</v>
      </c>
    </row>
    <row r="4" spans="1:6" s="2" customFormat="1" x14ac:dyDescent="0.2">
      <c r="A4" s="16">
        <v>113</v>
      </c>
      <c r="B4" s="13" t="s">
        <v>26</v>
      </c>
      <c r="C4" s="7">
        <v>14871</v>
      </c>
      <c r="D4" s="3">
        <v>21157</v>
      </c>
      <c r="E4" s="3">
        <v>23013</v>
      </c>
      <c r="F4" s="3">
        <v>24810</v>
      </c>
    </row>
    <row r="5" spans="1:6" s="2" customFormat="1" x14ac:dyDescent="0.2">
      <c r="A5" s="16">
        <v>114</v>
      </c>
      <c r="B5" s="13" t="s">
        <v>25</v>
      </c>
      <c r="C5" s="7">
        <v>252</v>
      </c>
      <c r="D5" s="3">
        <v>250</v>
      </c>
      <c r="E5" s="3">
        <v>239</v>
      </c>
      <c r="F5" s="3">
        <v>241</v>
      </c>
    </row>
    <row r="6" spans="1:6" s="2" customFormat="1" x14ac:dyDescent="0.2">
      <c r="A6" s="14">
        <v>12</v>
      </c>
      <c r="B6" s="13" t="s">
        <v>24</v>
      </c>
      <c r="C6" s="7">
        <v>623</v>
      </c>
      <c r="D6" s="3">
        <v>374</v>
      </c>
      <c r="E6" s="3">
        <v>360</v>
      </c>
      <c r="F6" s="3">
        <v>339</v>
      </c>
    </row>
    <row r="7" spans="1:6" s="2" customFormat="1" x14ac:dyDescent="0.2">
      <c r="A7" s="14">
        <v>13</v>
      </c>
      <c r="B7" s="13" t="s">
        <v>23</v>
      </c>
      <c r="C7" s="7">
        <v>155</v>
      </c>
      <c r="D7" s="3">
        <v>287</v>
      </c>
      <c r="E7" s="3">
        <v>297</v>
      </c>
      <c r="F7" s="3">
        <v>307</v>
      </c>
    </row>
    <row r="8" spans="1:6" s="2" customFormat="1" ht="22.5" x14ac:dyDescent="0.2">
      <c r="A8" s="14" t="s">
        <v>22</v>
      </c>
      <c r="B8" s="15" t="s">
        <v>21</v>
      </c>
      <c r="C8" s="7">
        <v>49</v>
      </c>
      <c r="D8" s="3">
        <v>25</v>
      </c>
      <c r="E8" s="3">
        <v>21</v>
      </c>
      <c r="F8" s="3">
        <v>14</v>
      </c>
    </row>
    <row r="9" spans="1:6" s="8" customFormat="1" x14ac:dyDescent="0.2">
      <c r="A9" s="12" t="s">
        <v>20</v>
      </c>
      <c r="B9" s="11" t="s">
        <v>19</v>
      </c>
      <c r="C9" s="10">
        <v>15958</v>
      </c>
      <c r="D9" s="9">
        <v>22099</v>
      </c>
      <c r="E9" s="9">
        <v>23935</v>
      </c>
      <c r="F9" s="9">
        <v>25716</v>
      </c>
    </row>
    <row r="10" spans="1:6" s="2" customFormat="1" x14ac:dyDescent="0.2">
      <c r="A10" s="14">
        <v>21</v>
      </c>
      <c r="B10" s="13" t="s">
        <v>18</v>
      </c>
      <c r="C10" s="7">
        <v>17321</v>
      </c>
      <c r="D10" s="3">
        <v>23175</v>
      </c>
      <c r="E10" s="3">
        <v>23723</v>
      </c>
      <c r="F10" s="3">
        <v>23881</v>
      </c>
    </row>
    <row r="11" spans="1:6" s="2" customFormat="1" x14ac:dyDescent="0.2">
      <c r="A11" s="16">
        <v>212</v>
      </c>
      <c r="B11" s="13" t="s">
        <v>17</v>
      </c>
      <c r="C11" s="7">
        <v>16408</v>
      </c>
      <c r="D11" s="3">
        <v>22187</v>
      </c>
      <c r="E11" s="3">
        <v>22770</v>
      </c>
      <c r="F11" s="3">
        <v>22945</v>
      </c>
    </row>
    <row r="12" spans="1:6" s="2" customFormat="1" x14ac:dyDescent="0.2">
      <c r="A12" s="14">
        <v>22</v>
      </c>
      <c r="B12" s="13" t="s">
        <v>16</v>
      </c>
      <c r="C12" s="7">
        <v>126</v>
      </c>
      <c r="D12" s="3">
        <v>152</v>
      </c>
      <c r="E12" s="3">
        <v>181</v>
      </c>
      <c r="F12" s="3">
        <v>222</v>
      </c>
    </row>
    <row r="13" spans="1:6" s="2" customFormat="1" x14ac:dyDescent="0.2">
      <c r="A13" s="14">
        <v>73</v>
      </c>
      <c r="B13" s="15" t="s">
        <v>15</v>
      </c>
      <c r="C13" s="7">
        <v>721</v>
      </c>
      <c r="D13" s="3">
        <v>95</v>
      </c>
      <c r="E13" s="3">
        <v>72</v>
      </c>
      <c r="F13" s="3">
        <v>50</v>
      </c>
    </row>
    <row r="14" spans="1:6" s="8" customFormat="1" ht="22.5" x14ac:dyDescent="0.2">
      <c r="A14" s="12" t="s">
        <v>14</v>
      </c>
      <c r="B14" s="11" t="s">
        <v>13</v>
      </c>
      <c r="C14" s="10">
        <v>18168</v>
      </c>
      <c r="D14" s="9">
        <v>23422</v>
      </c>
      <c r="E14" s="9">
        <v>23976</v>
      </c>
      <c r="F14" s="9">
        <v>24153</v>
      </c>
    </row>
    <row r="15" spans="1:6" s="8" customFormat="1" x14ac:dyDescent="0.2">
      <c r="A15" s="12" t="s">
        <v>12</v>
      </c>
      <c r="B15" s="11" t="s">
        <v>11</v>
      </c>
      <c r="C15" s="10">
        <v>34126</v>
      </c>
      <c r="D15" s="9">
        <v>45521</v>
      </c>
      <c r="E15" s="9">
        <v>47911</v>
      </c>
      <c r="F15" s="9">
        <v>49869</v>
      </c>
    </row>
    <row r="16" spans="1:6" s="2" customFormat="1" x14ac:dyDescent="0.2">
      <c r="A16" s="14">
        <v>23</v>
      </c>
      <c r="B16" s="13" t="s">
        <v>10</v>
      </c>
      <c r="C16" s="7">
        <v>47408</v>
      </c>
      <c r="D16" s="3">
        <v>49673</v>
      </c>
      <c r="E16" s="3">
        <v>48338</v>
      </c>
      <c r="F16" s="3">
        <v>44609</v>
      </c>
    </row>
    <row r="17" spans="1:6" s="8" customFormat="1" ht="22.5" x14ac:dyDescent="0.2">
      <c r="A17" s="12" t="s">
        <v>9</v>
      </c>
      <c r="B17" s="11" t="s">
        <v>8</v>
      </c>
      <c r="C17" s="10">
        <v>81534</v>
      </c>
      <c r="D17" s="9">
        <v>95194</v>
      </c>
      <c r="E17" s="9">
        <v>96249</v>
      </c>
      <c r="F17" s="9">
        <v>94478</v>
      </c>
    </row>
    <row r="18" spans="1:6" s="2" customFormat="1" x14ac:dyDescent="0.2">
      <c r="A18" s="6"/>
      <c r="B18" s="1" t="s">
        <v>7</v>
      </c>
      <c r="C18" s="7"/>
      <c r="D18" s="3"/>
      <c r="E18" s="3"/>
      <c r="F18" s="3"/>
    </row>
    <row r="19" spans="1:6" s="2" customFormat="1" x14ac:dyDescent="0.2">
      <c r="A19" s="6"/>
      <c r="B19" s="5" t="s">
        <v>6</v>
      </c>
      <c r="C19" s="4">
        <v>10</v>
      </c>
      <c r="D19" s="3">
        <v>8</v>
      </c>
      <c r="E19" s="3">
        <v>9</v>
      </c>
      <c r="F19" s="3">
        <v>12</v>
      </c>
    </row>
    <row r="20" spans="1:6" s="2" customFormat="1" x14ac:dyDescent="0.2">
      <c r="A20" s="6"/>
      <c r="B20" s="5" t="s">
        <v>5</v>
      </c>
      <c r="C20" s="4">
        <v>25</v>
      </c>
      <c r="D20" s="3">
        <v>21</v>
      </c>
      <c r="E20" s="3">
        <v>20</v>
      </c>
      <c r="F20" s="3">
        <v>15</v>
      </c>
    </row>
    <row r="21" spans="1:6" s="2" customFormat="1" x14ac:dyDescent="0.2">
      <c r="A21" s="6"/>
      <c r="B21" s="5" t="s">
        <v>4</v>
      </c>
      <c r="C21" s="4">
        <v>379</v>
      </c>
      <c r="D21" s="3">
        <v>400</v>
      </c>
      <c r="E21" s="3">
        <v>360</v>
      </c>
      <c r="F21" s="3">
        <v>332</v>
      </c>
    </row>
    <row r="22" spans="1:6" s="2" customFormat="1" x14ac:dyDescent="0.2">
      <c r="A22" s="6"/>
      <c r="B22" s="5" t="s">
        <v>3</v>
      </c>
      <c r="C22" s="4">
        <v>1289</v>
      </c>
      <c r="D22" s="3">
        <v>1362</v>
      </c>
      <c r="E22" s="3">
        <v>1413</v>
      </c>
      <c r="F22" s="3">
        <v>1405</v>
      </c>
    </row>
    <row r="23" spans="1:6" s="2" customFormat="1" x14ac:dyDescent="0.2">
      <c r="A23" s="6"/>
      <c r="B23" s="5" t="s">
        <v>2</v>
      </c>
      <c r="C23" s="4">
        <v>2535</v>
      </c>
      <c r="D23" s="3">
        <v>2889</v>
      </c>
      <c r="E23" s="3">
        <v>3031</v>
      </c>
      <c r="F23" s="3">
        <v>3284</v>
      </c>
    </row>
    <row r="24" spans="1:6" s="2" customFormat="1" x14ac:dyDescent="0.2">
      <c r="A24" s="6"/>
      <c r="B24" s="5" t="s">
        <v>1</v>
      </c>
      <c r="C24" s="4">
        <v>24867</v>
      </c>
      <c r="D24" s="3">
        <v>66793</v>
      </c>
      <c r="E24" s="3">
        <v>76075</v>
      </c>
      <c r="F24" s="3">
        <v>74887</v>
      </c>
    </row>
    <row r="25" spans="1:6" s="2" customFormat="1" x14ac:dyDescent="0.2">
      <c r="A25" s="6"/>
      <c r="B25" s="5" t="s">
        <v>0</v>
      </c>
      <c r="C25" s="4">
        <v>52429</v>
      </c>
      <c r="D25" s="3">
        <v>23721</v>
      </c>
      <c r="E25" s="3">
        <v>15341</v>
      </c>
      <c r="F25" s="3">
        <v>14543</v>
      </c>
    </row>
  </sheetData>
  <pageMargins left="0.74803149606299213" right="0.74803149606299213" top="0.62992125984251968" bottom="0.86614173228346458" header="0.51181102362204722" footer="0.59055118110236227"/>
  <pageSetup paperSize="9" orientation="portrait" verticalDpi="96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03169-EDA6-49FE-A583-196FE07ADB49}">
  <sheetPr codeName="Munka2"/>
  <dimension ref="A1:H9"/>
  <sheetViews>
    <sheetView zoomScaleNormal="100" workbookViewId="0"/>
  </sheetViews>
  <sheetFormatPr defaultRowHeight="11.25" x14ac:dyDescent="0.2"/>
  <cols>
    <col min="1" max="1" width="5.28515625" style="24" customWidth="1"/>
    <col min="2" max="2" width="25" style="24" customWidth="1"/>
    <col min="3" max="8" width="9.7109375" style="24" customWidth="1"/>
    <col min="9" max="16384" width="9.140625" style="24"/>
  </cols>
  <sheetData>
    <row r="1" spans="1:8" ht="12" thickBot="1" x14ac:dyDescent="0.25">
      <c r="A1" s="42" t="s">
        <v>45</v>
      </c>
      <c r="B1" s="41"/>
      <c r="C1" s="41"/>
      <c r="D1" s="41"/>
      <c r="E1" s="41"/>
      <c r="F1" s="41"/>
      <c r="G1" s="41"/>
      <c r="H1" s="41"/>
    </row>
    <row r="2" spans="1:8" x14ac:dyDescent="0.2">
      <c r="A2" s="102" t="s">
        <v>28</v>
      </c>
      <c r="B2" s="105" t="s">
        <v>44</v>
      </c>
      <c r="C2" s="40" t="s">
        <v>43</v>
      </c>
      <c r="D2" s="39" t="s">
        <v>42</v>
      </c>
      <c r="E2" s="105" t="s">
        <v>41</v>
      </c>
      <c r="F2" s="40" t="s">
        <v>43</v>
      </c>
      <c r="G2" s="39" t="s">
        <v>42</v>
      </c>
      <c r="H2" s="113" t="s">
        <v>41</v>
      </c>
    </row>
    <row r="3" spans="1:8" x14ac:dyDescent="0.2">
      <c r="A3" s="103"/>
      <c r="B3" s="106"/>
      <c r="C3" s="111" t="s">
        <v>40</v>
      </c>
      <c r="D3" s="112"/>
      <c r="E3" s="107"/>
      <c r="F3" s="111" t="s">
        <v>40</v>
      </c>
      <c r="G3" s="112"/>
      <c r="H3" s="114"/>
    </row>
    <row r="4" spans="1:8" x14ac:dyDescent="0.2">
      <c r="A4" s="104"/>
      <c r="B4" s="107"/>
      <c r="C4" s="108" t="s">
        <v>39</v>
      </c>
      <c r="D4" s="109"/>
      <c r="E4" s="110"/>
      <c r="F4" s="110" t="s">
        <v>38</v>
      </c>
      <c r="G4" s="110"/>
      <c r="H4" s="108"/>
    </row>
    <row r="5" spans="1:8" s="31" customFormat="1" x14ac:dyDescent="0.2">
      <c r="A5" s="38" t="s">
        <v>37</v>
      </c>
      <c r="B5" s="37" t="s">
        <v>36</v>
      </c>
      <c r="C5" s="36">
        <v>106971.66666666667</v>
      </c>
      <c r="D5" s="36">
        <v>33310.666666666664</v>
      </c>
      <c r="E5" s="36">
        <v>140282.33333333334</v>
      </c>
      <c r="F5" s="35">
        <v>107.3</v>
      </c>
      <c r="G5" s="35">
        <v>103.7</v>
      </c>
      <c r="H5" s="35">
        <v>106.4</v>
      </c>
    </row>
    <row r="6" spans="1:8" s="31" customFormat="1" x14ac:dyDescent="0.2">
      <c r="A6" s="34"/>
      <c r="B6" s="33" t="s">
        <v>7</v>
      </c>
      <c r="C6" s="32"/>
      <c r="D6" s="32"/>
      <c r="E6" s="32"/>
      <c r="F6" s="25"/>
      <c r="G6" s="25"/>
      <c r="H6" s="25"/>
    </row>
    <row r="7" spans="1:8" ht="22.5" x14ac:dyDescent="0.2">
      <c r="A7" s="30" t="s">
        <v>35</v>
      </c>
      <c r="B7" s="27" t="s">
        <v>34</v>
      </c>
      <c r="C7" s="26">
        <v>69452.5</v>
      </c>
      <c r="D7" s="26">
        <v>23369.25</v>
      </c>
      <c r="E7" s="26">
        <v>92821.75</v>
      </c>
      <c r="F7" s="29">
        <v>110.5</v>
      </c>
      <c r="G7" s="29">
        <v>107</v>
      </c>
      <c r="H7" s="29">
        <v>109.6</v>
      </c>
    </row>
    <row r="8" spans="1:8" x14ac:dyDescent="0.2">
      <c r="A8" s="28" t="s">
        <v>33</v>
      </c>
      <c r="B8" s="27" t="s">
        <v>32</v>
      </c>
      <c r="C8" s="26">
        <v>22180</v>
      </c>
      <c r="D8" s="26">
        <v>6800.916666666667</v>
      </c>
      <c r="E8" s="26">
        <v>28980.916666666668</v>
      </c>
      <c r="F8" s="25">
        <v>103.4</v>
      </c>
      <c r="G8" s="25">
        <v>100.7</v>
      </c>
      <c r="H8" s="25">
        <v>102.7</v>
      </c>
    </row>
    <row r="9" spans="1:8" x14ac:dyDescent="0.2">
      <c r="A9" s="28" t="s">
        <v>31</v>
      </c>
      <c r="B9" s="27" t="s">
        <v>30</v>
      </c>
      <c r="C9" s="26">
        <v>8907.75</v>
      </c>
      <c r="D9" s="26">
        <v>1623.3333333333335</v>
      </c>
      <c r="E9" s="26">
        <v>10531.083333333334</v>
      </c>
      <c r="F9" s="25">
        <v>107.7</v>
      </c>
      <c r="G9" s="25">
        <v>90.1</v>
      </c>
      <c r="H9" s="25">
        <v>104.6</v>
      </c>
    </row>
  </sheetData>
  <mergeCells count="8">
    <mergeCell ref="A2:A4"/>
    <mergeCell ref="B2:B4"/>
    <mergeCell ref="C4:E4"/>
    <mergeCell ref="F4:H4"/>
    <mergeCell ref="C3:D3"/>
    <mergeCell ref="F3:G3"/>
    <mergeCell ref="H2:H3"/>
    <mergeCell ref="E2:E3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BFB74-D328-461F-B840-17A8197F018F}">
  <sheetPr codeName="Munka3"/>
  <dimension ref="A1:H16"/>
  <sheetViews>
    <sheetView zoomScaleNormal="100" workbookViewId="0"/>
  </sheetViews>
  <sheetFormatPr defaultRowHeight="11.25" x14ac:dyDescent="0.2"/>
  <cols>
    <col min="1" max="1" width="5.5703125" style="24" customWidth="1"/>
    <col min="2" max="2" width="25" style="24" customWidth="1"/>
    <col min="3" max="8" width="9.7109375" style="24" customWidth="1"/>
    <col min="9" max="16384" width="9.140625" style="24"/>
  </cols>
  <sheetData>
    <row r="1" spans="1:8" ht="12" thickBot="1" x14ac:dyDescent="0.25">
      <c r="A1" s="55" t="s">
        <v>50</v>
      </c>
      <c r="B1" s="55"/>
      <c r="C1" s="55"/>
      <c r="D1" s="55"/>
      <c r="E1" s="55"/>
      <c r="F1" s="55"/>
      <c r="G1" s="55"/>
      <c r="H1" s="55"/>
    </row>
    <row r="2" spans="1:8" x14ac:dyDescent="0.2">
      <c r="A2" s="102" t="s">
        <v>28</v>
      </c>
      <c r="B2" s="105" t="s">
        <v>44</v>
      </c>
      <c r="C2" s="40" t="s">
        <v>43</v>
      </c>
      <c r="D2" s="39" t="s">
        <v>42</v>
      </c>
      <c r="E2" s="117" t="s">
        <v>41</v>
      </c>
      <c r="F2" s="40" t="s">
        <v>43</v>
      </c>
      <c r="G2" s="39" t="s">
        <v>42</v>
      </c>
      <c r="H2" s="113" t="s">
        <v>41</v>
      </c>
    </row>
    <row r="3" spans="1:8" x14ac:dyDescent="0.2">
      <c r="A3" s="103"/>
      <c r="B3" s="106"/>
      <c r="C3" s="111" t="s">
        <v>49</v>
      </c>
      <c r="D3" s="112"/>
      <c r="E3" s="117"/>
      <c r="F3" s="118" t="s">
        <v>49</v>
      </c>
      <c r="G3" s="112"/>
      <c r="H3" s="114"/>
    </row>
    <row r="4" spans="1:8" x14ac:dyDescent="0.2">
      <c r="A4" s="104"/>
      <c r="B4" s="107"/>
      <c r="C4" s="108" t="s">
        <v>48</v>
      </c>
      <c r="D4" s="109"/>
      <c r="E4" s="110"/>
      <c r="F4" s="110" t="s">
        <v>38</v>
      </c>
      <c r="G4" s="110"/>
      <c r="H4" s="108"/>
    </row>
    <row r="5" spans="1:8" x14ac:dyDescent="0.2">
      <c r="A5" s="115" t="s">
        <v>47</v>
      </c>
      <c r="B5" s="115"/>
      <c r="C5" s="115"/>
      <c r="D5" s="115"/>
      <c r="E5" s="115"/>
      <c r="F5" s="115"/>
      <c r="G5" s="115"/>
      <c r="H5" s="115"/>
    </row>
    <row r="6" spans="1:8" x14ac:dyDescent="0.2">
      <c r="A6" s="54" t="s">
        <v>37</v>
      </c>
      <c r="B6" s="53" t="s">
        <v>36</v>
      </c>
      <c r="C6" s="52">
        <v>93800.254996062795</v>
      </c>
      <c r="D6" s="52">
        <v>195136.35890579844</v>
      </c>
      <c r="E6" s="52">
        <v>117606.53668933955</v>
      </c>
      <c r="F6" s="51">
        <v>112</v>
      </c>
      <c r="G6" s="51">
        <v>109.2</v>
      </c>
      <c r="H6" s="51">
        <v>110.5</v>
      </c>
    </row>
    <row r="7" spans="1:8" x14ac:dyDescent="0.2">
      <c r="A7" s="50"/>
      <c r="B7" s="49" t="s">
        <v>7</v>
      </c>
      <c r="C7" s="44"/>
      <c r="D7" s="44"/>
      <c r="E7" s="44"/>
      <c r="F7" s="47"/>
      <c r="G7" s="47"/>
      <c r="H7" s="47"/>
    </row>
    <row r="8" spans="1:8" ht="22.5" x14ac:dyDescent="0.2">
      <c r="A8" s="48" t="s">
        <v>35</v>
      </c>
      <c r="B8" s="45" t="s">
        <v>34</v>
      </c>
      <c r="C8" s="44">
        <v>95595.00902473944</v>
      </c>
      <c r="D8" s="44">
        <v>209791.77772056818</v>
      </c>
      <c r="E8" s="44">
        <v>123984.24466139669</v>
      </c>
      <c r="F8" s="47">
        <v>112.2</v>
      </c>
      <c r="G8" s="47">
        <v>109.2</v>
      </c>
      <c r="H8" s="47">
        <v>110.5</v>
      </c>
    </row>
    <row r="9" spans="1:8" x14ac:dyDescent="0.2">
      <c r="A9" s="46" t="s">
        <v>33</v>
      </c>
      <c r="B9" s="45" t="s">
        <v>32</v>
      </c>
      <c r="C9" s="44">
        <v>94940.247730989446</v>
      </c>
      <c r="D9" s="44">
        <v>166097.67788666382</v>
      </c>
      <c r="E9" s="44">
        <v>111312.17890786551</v>
      </c>
      <c r="F9" s="43">
        <v>109.7</v>
      </c>
      <c r="G9" s="43">
        <v>104</v>
      </c>
      <c r="H9" s="43">
        <v>107.3</v>
      </c>
    </row>
    <row r="10" spans="1:8" x14ac:dyDescent="0.2">
      <c r="A10" s="46" t="s">
        <v>31</v>
      </c>
      <c r="B10" s="45" t="s">
        <v>30</v>
      </c>
      <c r="C10" s="44">
        <v>77436.629801008443</v>
      </c>
      <c r="D10" s="44">
        <v>127868.96896341124</v>
      </c>
      <c r="E10" s="44">
        <v>85376.845546648954</v>
      </c>
      <c r="F10" s="43">
        <v>117.3</v>
      </c>
      <c r="G10" s="43">
        <v>116.3</v>
      </c>
      <c r="H10" s="43">
        <v>115.7</v>
      </c>
    </row>
    <row r="11" spans="1:8" x14ac:dyDescent="0.2">
      <c r="A11" s="116" t="s">
        <v>46</v>
      </c>
      <c r="B11" s="116"/>
      <c r="C11" s="116"/>
      <c r="D11" s="116"/>
      <c r="E11" s="116"/>
      <c r="F11" s="116"/>
      <c r="G11" s="116"/>
      <c r="H11" s="116"/>
    </row>
    <row r="12" spans="1:8" x14ac:dyDescent="0.2">
      <c r="A12" s="54" t="s">
        <v>37</v>
      </c>
      <c r="B12" s="53" t="s">
        <v>36</v>
      </c>
      <c r="C12" s="52">
        <v>71480.012880906521</v>
      </c>
      <c r="D12" s="52">
        <v>122947.50212814785</v>
      </c>
      <c r="E12" s="52">
        <v>83570.960724696735</v>
      </c>
      <c r="F12" s="51">
        <v>110.4</v>
      </c>
      <c r="G12" s="51">
        <v>108.6</v>
      </c>
      <c r="H12" s="51">
        <v>109.4</v>
      </c>
    </row>
    <row r="13" spans="1:8" x14ac:dyDescent="0.2">
      <c r="A13" s="50"/>
      <c r="B13" s="49" t="s">
        <v>7</v>
      </c>
      <c r="C13" s="44"/>
      <c r="D13" s="44"/>
      <c r="E13" s="44"/>
      <c r="F13" s="47"/>
      <c r="G13" s="47"/>
      <c r="H13" s="47"/>
    </row>
    <row r="14" spans="1:8" ht="22.5" x14ac:dyDescent="0.2">
      <c r="A14" s="48" t="s">
        <v>35</v>
      </c>
      <c r="B14" s="45" t="s">
        <v>34</v>
      </c>
      <c r="C14" s="44">
        <v>72354.05036067644</v>
      </c>
      <c r="D14" s="44">
        <v>130423.55453251356</v>
      </c>
      <c r="E14" s="44">
        <v>86790.087877895188</v>
      </c>
      <c r="F14" s="47">
        <v>110.6</v>
      </c>
      <c r="G14" s="47">
        <v>108.6</v>
      </c>
      <c r="H14" s="47">
        <v>109.5</v>
      </c>
    </row>
    <row r="15" spans="1:8" x14ac:dyDescent="0.2">
      <c r="A15" s="46" t="s">
        <v>33</v>
      </c>
      <c r="B15" s="45" t="s">
        <v>32</v>
      </c>
      <c r="C15" s="44">
        <v>72272.070380111487</v>
      </c>
      <c r="D15" s="44">
        <v>108052.59373668513</v>
      </c>
      <c r="E15" s="44">
        <v>80504.468101401551</v>
      </c>
      <c r="F15" s="43">
        <v>108.4</v>
      </c>
      <c r="G15" s="43">
        <v>104.4</v>
      </c>
      <c r="H15" s="43">
        <v>106.8</v>
      </c>
    </row>
    <row r="16" spans="1:8" x14ac:dyDescent="0.2">
      <c r="A16" s="46" t="s">
        <v>31</v>
      </c>
      <c r="B16" s="45" t="s">
        <v>30</v>
      </c>
      <c r="C16" s="44">
        <v>62616.085323594714</v>
      </c>
      <c r="D16" s="44">
        <v>89226.69479762367</v>
      </c>
      <c r="E16" s="44">
        <v>66805.737912707496</v>
      </c>
      <c r="F16" s="43">
        <v>114.8</v>
      </c>
      <c r="G16" s="43">
        <v>113.9</v>
      </c>
      <c r="H16" s="43">
        <v>113.7</v>
      </c>
    </row>
  </sheetData>
  <mergeCells count="10">
    <mergeCell ref="A5:H5"/>
    <mergeCell ref="A11:H11"/>
    <mergeCell ref="E2:E3"/>
    <mergeCell ref="F4:H4"/>
    <mergeCell ref="A2:A4"/>
    <mergeCell ref="B2:B4"/>
    <mergeCell ref="H2:H3"/>
    <mergeCell ref="C3:D3"/>
    <mergeCell ref="F3:G3"/>
    <mergeCell ref="C4:E4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A28D4-F64A-45D2-967C-7A13D7519DA9}">
  <sheetPr codeName="Munka4"/>
  <dimension ref="A1:E49"/>
  <sheetViews>
    <sheetView zoomScaleNormal="100" workbookViewId="0"/>
  </sheetViews>
  <sheetFormatPr defaultRowHeight="11.25" x14ac:dyDescent="0.2"/>
  <cols>
    <col min="1" max="1" width="10.7109375" style="56" customWidth="1"/>
    <col min="2" max="5" width="19.28515625" style="56" customWidth="1"/>
    <col min="6" max="16384" width="9.140625" style="24"/>
  </cols>
  <sheetData>
    <row r="1" spans="1:5" ht="12" thickBot="1" x14ac:dyDescent="0.25">
      <c r="A1" s="66" t="s">
        <v>59</v>
      </c>
      <c r="B1" s="66"/>
      <c r="C1" s="66"/>
      <c r="D1" s="66"/>
      <c r="E1" s="66"/>
    </row>
    <row r="2" spans="1:5" ht="22.5" x14ac:dyDescent="0.2">
      <c r="A2" s="65" t="s">
        <v>58</v>
      </c>
      <c r="B2" s="64" t="s">
        <v>36</v>
      </c>
      <c r="C2" s="64" t="s">
        <v>57</v>
      </c>
      <c r="D2" s="64" t="s">
        <v>56</v>
      </c>
      <c r="E2" s="63" t="s">
        <v>41</v>
      </c>
    </row>
    <row r="3" spans="1:5" x14ac:dyDescent="0.2">
      <c r="A3" s="115" t="s">
        <v>55</v>
      </c>
      <c r="B3" s="115"/>
      <c r="C3" s="115"/>
      <c r="D3" s="115"/>
      <c r="E3" s="115"/>
    </row>
    <row r="4" spans="1:5" s="31" customFormat="1" x14ac:dyDescent="0.2">
      <c r="A4" s="58">
        <v>2000</v>
      </c>
      <c r="B4" s="62">
        <v>978939</v>
      </c>
      <c r="C4" s="62">
        <v>95557</v>
      </c>
      <c r="D4" s="62">
        <v>149679</v>
      </c>
      <c r="E4" s="62">
        <v>1224175</v>
      </c>
    </row>
    <row r="5" spans="1:5" s="31" customFormat="1" x14ac:dyDescent="0.2">
      <c r="A5" s="58">
        <v>2001</v>
      </c>
      <c r="B5" s="62">
        <v>1161045</v>
      </c>
      <c r="C5" s="62">
        <v>105107</v>
      </c>
      <c r="D5" s="62">
        <v>168374</v>
      </c>
      <c r="E5" s="62">
        <v>1434526</v>
      </c>
    </row>
    <row r="6" spans="1:5" s="31" customFormat="1" x14ac:dyDescent="0.2">
      <c r="A6" s="58">
        <v>2002</v>
      </c>
      <c r="B6" s="62">
        <v>1424543</v>
      </c>
      <c r="C6" s="62">
        <v>75995</v>
      </c>
      <c r="D6" s="62">
        <v>189271</v>
      </c>
      <c r="E6" s="62">
        <v>1689809</v>
      </c>
    </row>
    <row r="7" spans="1:5" s="31" customFormat="1" x14ac:dyDescent="0.2">
      <c r="A7" s="58">
        <v>2003</v>
      </c>
      <c r="B7" s="62">
        <v>1539861</v>
      </c>
      <c r="C7" s="62">
        <v>113033</v>
      </c>
      <c r="D7" s="62">
        <v>240164</v>
      </c>
      <c r="E7" s="62">
        <v>1893058</v>
      </c>
    </row>
    <row r="8" spans="1:5" s="31" customFormat="1" x14ac:dyDescent="0.2">
      <c r="A8" s="58">
        <v>2004</v>
      </c>
      <c r="B8" s="62">
        <v>1720262</v>
      </c>
      <c r="C8" s="62">
        <v>111195</v>
      </c>
      <c r="D8" s="62">
        <v>254811</v>
      </c>
      <c r="E8" s="62">
        <v>2086268</v>
      </c>
    </row>
    <row r="9" spans="1:5" s="31" customFormat="1" x14ac:dyDescent="0.2">
      <c r="A9" s="58">
        <v>2005</v>
      </c>
      <c r="B9" s="61">
        <v>2023467</v>
      </c>
      <c r="C9" s="61">
        <f>139635*1.05</f>
        <v>146616.75</v>
      </c>
      <c r="D9" s="61">
        <v>205756</v>
      </c>
      <c r="E9" s="61">
        <f>SUM(B9:D9)</f>
        <v>2375839.75</v>
      </c>
    </row>
    <row r="10" spans="1:5" s="31" customFormat="1" x14ac:dyDescent="0.2">
      <c r="A10" s="58">
        <v>2006</v>
      </c>
      <c r="B10" s="61">
        <v>2222382</v>
      </c>
      <c r="C10" s="61">
        <v>177109</v>
      </c>
      <c r="D10" s="61">
        <v>201877</v>
      </c>
      <c r="E10" s="61">
        <v>2601368</v>
      </c>
    </row>
    <row r="11" spans="1:5" x14ac:dyDescent="0.2">
      <c r="A11" s="116" t="s">
        <v>54</v>
      </c>
      <c r="B11" s="116"/>
      <c r="C11" s="116"/>
      <c r="D11" s="116"/>
      <c r="E11" s="116"/>
    </row>
    <row r="12" spans="1:5" x14ac:dyDescent="0.2">
      <c r="A12" s="116" t="s">
        <v>52</v>
      </c>
      <c r="B12" s="116"/>
      <c r="C12" s="116"/>
      <c r="D12" s="116"/>
      <c r="E12" s="116"/>
    </row>
    <row r="13" spans="1:5" s="31" customFormat="1" x14ac:dyDescent="0.2">
      <c r="A13" s="58">
        <v>2001</v>
      </c>
      <c r="B13" s="25">
        <v>107.7</v>
      </c>
      <c r="C13" s="25">
        <v>99.9</v>
      </c>
      <c r="D13" s="25">
        <v>102.2</v>
      </c>
      <c r="E13" s="25">
        <v>106.4</v>
      </c>
    </row>
    <row r="14" spans="1:5" s="31" customFormat="1" x14ac:dyDescent="0.2">
      <c r="A14" s="58">
        <v>2002</v>
      </c>
      <c r="B14" s="25">
        <v>126.5475</v>
      </c>
      <c r="C14" s="25">
        <v>69.130800000000008</v>
      </c>
      <c r="D14" s="25">
        <v>109.96719999999999</v>
      </c>
      <c r="E14" s="25">
        <v>120.0192</v>
      </c>
    </row>
    <row r="15" spans="1:5" s="31" customFormat="1" x14ac:dyDescent="0.2">
      <c r="A15" s="58">
        <v>2003</v>
      </c>
      <c r="B15" s="25">
        <v>129.33154500000001</v>
      </c>
      <c r="C15" s="25">
        <v>97.2670356</v>
      </c>
      <c r="D15" s="25">
        <v>131.96063999999998</v>
      </c>
      <c r="E15" s="25">
        <v>127.10033279999999</v>
      </c>
    </row>
    <row r="16" spans="1:5" s="31" customFormat="1" x14ac:dyDescent="0.2">
      <c r="A16" s="58">
        <v>2004</v>
      </c>
      <c r="B16" s="25">
        <v>138.1</v>
      </c>
      <c r="C16" s="25">
        <v>91.5</v>
      </c>
      <c r="D16" s="25">
        <v>133.69999999999999</v>
      </c>
      <c r="E16" s="25">
        <v>133.9</v>
      </c>
    </row>
    <row r="17" spans="1:5" s="31" customFormat="1" x14ac:dyDescent="0.2">
      <c r="A17" s="58">
        <v>2005</v>
      </c>
      <c r="B17" s="59">
        <v>164.06279999999998</v>
      </c>
      <c r="C17" s="59">
        <v>115.7</v>
      </c>
      <c r="D17" s="59">
        <v>103.61750000000001</v>
      </c>
      <c r="E17" s="59">
        <v>152.80000000000001</v>
      </c>
    </row>
    <row r="18" spans="1:5" s="31" customFormat="1" x14ac:dyDescent="0.2">
      <c r="A18" s="58">
        <v>2006</v>
      </c>
      <c r="B18" s="59">
        <v>162.91436039999996</v>
      </c>
      <c r="C18" s="59">
        <v>130.3939</v>
      </c>
      <c r="D18" s="59">
        <v>94.810012500000013</v>
      </c>
      <c r="E18" s="59">
        <v>152.036</v>
      </c>
    </row>
    <row r="19" spans="1:5" x14ac:dyDescent="0.2">
      <c r="A19" s="116" t="s">
        <v>51</v>
      </c>
      <c r="B19" s="116"/>
      <c r="C19" s="116"/>
      <c r="D19" s="116"/>
      <c r="E19" s="116"/>
    </row>
    <row r="20" spans="1:5" s="31" customFormat="1" x14ac:dyDescent="0.2">
      <c r="A20" s="58">
        <v>2000</v>
      </c>
      <c r="B20" s="25">
        <v>107.9</v>
      </c>
      <c r="C20" s="25">
        <v>98.5</v>
      </c>
      <c r="D20" s="25">
        <v>91</v>
      </c>
      <c r="E20" s="25">
        <v>104.7</v>
      </c>
    </row>
    <row r="21" spans="1:5" s="31" customFormat="1" x14ac:dyDescent="0.2">
      <c r="A21" s="58">
        <v>2001</v>
      </c>
      <c r="B21" s="25">
        <v>107.7</v>
      </c>
      <c r="C21" s="25">
        <v>99.9</v>
      </c>
      <c r="D21" s="25">
        <v>102.2</v>
      </c>
      <c r="E21" s="25">
        <v>106.4</v>
      </c>
    </row>
    <row r="22" spans="1:5" s="31" customFormat="1" x14ac:dyDescent="0.2">
      <c r="A22" s="58">
        <v>2002</v>
      </c>
      <c r="B22" s="25">
        <v>117.5</v>
      </c>
      <c r="C22" s="25">
        <v>69.2</v>
      </c>
      <c r="D22" s="25">
        <v>107.6</v>
      </c>
      <c r="E22" s="25">
        <v>112.8</v>
      </c>
    </row>
    <row r="23" spans="1:5" s="31" customFormat="1" x14ac:dyDescent="0.2">
      <c r="A23" s="58">
        <v>2003</v>
      </c>
      <c r="B23" s="25">
        <v>102.2</v>
      </c>
      <c r="C23" s="25">
        <v>140.69999999999999</v>
      </c>
      <c r="D23" s="25">
        <v>120</v>
      </c>
      <c r="E23" s="25">
        <v>105.9</v>
      </c>
    </row>
    <row r="24" spans="1:5" s="31" customFormat="1" x14ac:dyDescent="0.2">
      <c r="A24" s="58">
        <v>2004</v>
      </c>
      <c r="B24" s="25">
        <v>106.8</v>
      </c>
      <c r="C24" s="25">
        <v>94</v>
      </c>
      <c r="D24" s="25">
        <v>101.3</v>
      </c>
      <c r="E24" s="25">
        <v>105.4</v>
      </c>
    </row>
    <row r="25" spans="1:5" s="31" customFormat="1" x14ac:dyDescent="0.2">
      <c r="A25" s="58">
        <v>2005</v>
      </c>
      <c r="B25" s="60">
        <v>118.8</v>
      </c>
      <c r="C25" s="60">
        <v>126.5</v>
      </c>
      <c r="D25" s="60">
        <v>77.5</v>
      </c>
      <c r="E25" s="60">
        <v>114.1</v>
      </c>
    </row>
    <row r="26" spans="1:5" s="31" customFormat="1" x14ac:dyDescent="0.2">
      <c r="A26" s="58">
        <v>2006</v>
      </c>
      <c r="B26" s="60">
        <v>99.3</v>
      </c>
      <c r="C26" s="60">
        <v>112.7</v>
      </c>
      <c r="D26" s="60">
        <v>91.5</v>
      </c>
      <c r="E26" s="60">
        <v>99.5</v>
      </c>
    </row>
    <row r="27" spans="1:5" x14ac:dyDescent="0.2">
      <c r="A27" s="120" t="s">
        <v>53</v>
      </c>
      <c r="B27" s="120"/>
      <c r="C27" s="120"/>
      <c r="D27" s="120"/>
      <c r="E27" s="120"/>
    </row>
    <row r="28" spans="1:5" s="31" customFormat="1" x14ac:dyDescent="0.2">
      <c r="A28" s="58">
        <v>2000</v>
      </c>
      <c r="B28" s="25">
        <v>135.69999999999999</v>
      </c>
      <c r="C28" s="25">
        <v>13.1</v>
      </c>
      <c r="D28" s="25">
        <v>41</v>
      </c>
      <c r="E28" s="25">
        <v>189.9</v>
      </c>
    </row>
    <row r="29" spans="1:5" s="31" customFormat="1" x14ac:dyDescent="0.2">
      <c r="A29" s="58">
        <v>2001</v>
      </c>
      <c r="B29" s="25">
        <v>140.30000000000001</v>
      </c>
      <c r="C29" s="25">
        <v>13</v>
      </c>
      <c r="D29" s="25">
        <v>39.200000000000003</v>
      </c>
      <c r="E29" s="25">
        <v>192.5</v>
      </c>
    </row>
    <row r="30" spans="1:5" s="31" customFormat="1" x14ac:dyDescent="0.2">
      <c r="A30" s="58">
        <v>2002</v>
      </c>
      <c r="B30" s="25">
        <v>164.5</v>
      </c>
      <c r="C30" s="25">
        <v>9.1</v>
      </c>
      <c r="D30" s="25">
        <v>39.4</v>
      </c>
      <c r="E30" s="25">
        <v>213</v>
      </c>
    </row>
    <row r="31" spans="1:5" s="31" customFormat="1" x14ac:dyDescent="0.2">
      <c r="A31" s="58">
        <v>2003</v>
      </c>
      <c r="B31" s="25">
        <v>178.9</v>
      </c>
      <c r="C31" s="25">
        <v>13.6</v>
      </c>
      <c r="D31" s="25">
        <v>42.3</v>
      </c>
      <c r="E31" s="25">
        <v>234.7</v>
      </c>
    </row>
    <row r="32" spans="1:5" s="31" customFormat="1" x14ac:dyDescent="0.2">
      <c r="A32" s="58">
        <v>2004</v>
      </c>
      <c r="B32" s="29">
        <v>188</v>
      </c>
      <c r="C32" s="25">
        <v>13.8</v>
      </c>
      <c r="D32" s="25">
        <v>43.8</v>
      </c>
      <c r="E32" s="25">
        <v>245.6</v>
      </c>
    </row>
    <row r="33" spans="1:5" s="31" customFormat="1" x14ac:dyDescent="0.2">
      <c r="A33" s="58">
        <v>2005</v>
      </c>
      <c r="B33" s="29">
        <v>198.3</v>
      </c>
      <c r="C33" s="25">
        <v>13.4</v>
      </c>
      <c r="D33" s="25">
        <v>34.6</v>
      </c>
      <c r="E33" s="25">
        <v>246.3</v>
      </c>
    </row>
    <row r="34" spans="1:5" s="31" customFormat="1" x14ac:dyDescent="0.2">
      <c r="A34" s="58">
        <v>2006</v>
      </c>
      <c r="B34" s="29">
        <v>209.7</v>
      </c>
      <c r="C34" s="25">
        <v>13.1</v>
      </c>
      <c r="D34" s="25">
        <v>30.2</v>
      </c>
      <c r="E34" s="25">
        <v>252.9</v>
      </c>
    </row>
    <row r="35" spans="1:5" x14ac:dyDescent="0.2">
      <c r="A35" s="119" t="s">
        <v>52</v>
      </c>
      <c r="B35" s="119"/>
      <c r="C35" s="119"/>
      <c r="D35" s="119"/>
      <c r="E35" s="119"/>
    </row>
    <row r="36" spans="1:5" s="31" customFormat="1" x14ac:dyDescent="0.2">
      <c r="A36" s="58">
        <v>2001</v>
      </c>
      <c r="B36" s="25">
        <v>103.4</v>
      </c>
      <c r="C36" s="25">
        <v>99</v>
      </c>
      <c r="D36" s="25">
        <v>95.5</v>
      </c>
      <c r="E36" s="25">
        <v>101.4</v>
      </c>
    </row>
    <row r="37" spans="1:5" s="31" customFormat="1" x14ac:dyDescent="0.2">
      <c r="A37" s="58">
        <v>2002</v>
      </c>
      <c r="B37" s="25">
        <v>121.2</v>
      </c>
      <c r="C37" s="25">
        <v>69.2</v>
      </c>
      <c r="D37" s="25">
        <v>96.1</v>
      </c>
      <c r="E37" s="25">
        <v>112.2</v>
      </c>
    </row>
    <row r="38" spans="1:5" s="31" customFormat="1" x14ac:dyDescent="0.2">
      <c r="A38" s="58">
        <v>2003</v>
      </c>
      <c r="B38" s="25">
        <v>131.80000000000001</v>
      </c>
      <c r="C38" s="25">
        <v>103.1</v>
      </c>
      <c r="D38" s="25">
        <v>103.1</v>
      </c>
      <c r="E38" s="25">
        <v>123.6</v>
      </c>
    </row>
    <row r="39" spans="1:5" s="31" customFormat="1" x14ac:dyDescent="0.2">
      <c r="A39" s="58">
        <v>2004</v>
      </c>
      <c r="B39" s="25">
        <v>138.6</v>
      </c>
      <c r="C39" s="25">
        <v>104.6</v>
      </c>
      <c r="D39" s="25">
        <v>106.6</v>
      </c>
      <c r="E39" s="25">
        <v>129.30000000000001</v>
      </c>
    </row>
    <row r="40" spans="1:5" s="31" customFormat="1" x14ac:dyDescent="0.2">
      <c r="A40" s="58">
        <v>2005</v>
      </c>
      <c r="B40" s="25">
        <v>146.1</v>
      </c>
      <c r="C40" s="25">
        <v>102</v>
      </c>
      <c r="D40" s="25">
        <v>84.2</v>
      </c>
      <c r="E40" s="25">
        <v>129.69999999999999</v>
      </c>
    </row>
    <row r="41" spans="1:5" s="31" customFormat="1" x14ac:dyDescent="0.2">
      <c r="A41" s="58">
        <v>2006</v>
      </c>
      <c r="B41" s="25">
        <v>154.5</v>
      </c>
      <c r="C41" s="25">
        <v>99.3</v>
      </c>
      <c r="D41" s="25">
        <v>73.5</v>
      </c>
      <c r="E41" s="25">
        <v>133.19999999999999</v>
      </c>
    </row>
    <row r="42" spans="1:5" x14ac:dyDescent="0.2">
      <c r="A42" s="116" t="s">
        <v>51</v>
      </c>
      <c r="B42" s="116"/>
      <c r="C42" s="116"/>
      <c r="D42" s="116"/>
      <c r="E42" s="116"/>
    </row>
    <row r="43" spans="1:5" s="31" customFormat="1" x14ac:dyDescent="0.2">
      <c r="A43" s="58">
        <v>2000</v>
      </c>
      <c r="B43" s="59">
        <v>104.9</v>
      </c>
      <c r="C43" s="59">
        <v>110.4</v>
      </c>
      <c r="D43" s="59">
        <v>85.6</v>
      </c>
      <c r="E43" s="59">
        <v>100.3</v>
      </c>
    </row>
    <row r="44" spans="1:5" s="31" customFormat="1" x14ac:dyDescent="0.2">
      <c r="A44" s="58">
        <v>2001</v>
      </c>
      <c r="B44" s="57">
        <v>103.4</v>
      </c>
      <c r="C44" s="57">
        <v>99</v>
      </c>
      <c r="D44" s="57">
        <v>95.5</v>
      </c>
      <c r="E44" s="57">
        <v>101.4</v>
      </c>
    </row>
    <row r="45" spans="1:5" s="31" customFormat="1" x14ac:dyDescent="0.2">
      <c r="A45" s="58">
        <v>2002</v>
      </c>
      <c r="B45" s="59">
        <v>117.2</v>
      </c>
      <c r="C45" s="59">
        <v>69.900000000000006</v>
      </c>
      <c r="D45" s="59">
        <v>100.6</v>
      </c>
      <c r="E45" s="59">
        <v>110.7</v>
      </c>
    </row>
    <row r="46" spans="1:5" s="31" customFormat="1" x14ac:dyDescent="0.2">
      <c r="A46" s="58">
        <v>2003</v>
      </c>
      <c r="B46" s="59">
        <v>108.7</v>
      </c>
      <c r="C46" s="59">
        <v>149</v>
      </c>
      <c r="D46" s="59">
        <v>107.3</v>
      </c>
      <c r="E46" s="59">
        <v>110.2</v>
      </c>
    </row>
    <row r="47" spans="1:5" s="31" customFormat="1" x14ac:dyDescent="0.2">
      <c r="A47" s="58">
        <v>2004</v>
      </c>
      <c r="B47" s="57">
        <v>105.1</v>
      </c>
      <c r="C47" s="57">
        <v>101.5</v>
      </c>
      <c r="D47" s="57">
        <v>103.5</v>
      </c>
      <c r="E47" s="57">
        <v>104.6</v>
      </c>
    </row>
    <row r="48" spans="1:5" s="31" customFormat="1" x14ac:dyDescent="0.2">
      <c r="A48" s="58">
        <v>2005</v>
      </c>
      <c r="B48" s="57">
        <v>105.5</v>
      </c>
      <c r="C48" s="57">
        <v>97.5</v>
      </c>
      <c r="D48" s="57">
        <v>79</v>
      </c>
      <c r="E48" s="57">
        <v>100.3</v>
      </c>
    </row>
    <row r="49" spans="1:5" s="31" customFormat="1" x14ac:dyDescent="0.2">
      <c r="A49" s="58">
        <v>2006</v>
      </c>
      <c r="B49" s="57">
        <v>105.7</v>
      </c>
      <c r="C49" s="57">
        <v>97.3</v>
      </c>
      <c r="D49" s="57">
        <v>87.3</v>
      </c>
      <c r="E49" s="57">
        <v>102.7</v>
      </c>
    </row>
  </sheetData>
  <mergeCells count="7">
    <mergeCell ref="A3:E3"/>
    <mergeCell ref="A11:E11"/>
    <mergeCell ref="A35:E35"/>
    <mergeCell ref="A42:E42"/>
    <mergeCell ref="A27:E27"/>
    <mergeCell ref="A12:E12"/>
    <mergeCell ref="A19:E19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DB906-7061-4C2B-B6E3-690569469CE5}">
  <sheetPr codeName="Munka5"/>
  <dimension ref="A1:F24"/>
  <sheetViews>
    <sheetView zoomScaleNormal="100" workbookViewId="0"/>
  </sheetViews>
  <sheetFormatPr defaultRowHeight="11.25" x14ac:dyDescent="0.2"/>
  <cols>
    <col min="1" max="1" width="27.85546875" style="56" customWidth="1"/>
    <col min="2" max="2" width="11.7109375" style="56" customWidth="1"/>
    <col min="3" max="3" width="13" style="56" customWidth="1"/>
    <col min="4" max="4" width="10.85546875" style="56" customWidth="1"/>
    <col min="5" max="5" width="11.7109375" style="56" customWidth="1"/>
    <col min="6" max="6" width="11.7109375" style="24" customWidth="1"/>
    <col min="7" max="16384" width="9.140625" style="24"/>
  </cols>
  <sheetData>
    <row r="1" spans="1:6" ht="12" thickBot="1" x14ac:dyDescent="0.25">
      <c r="A1" s="72" t="s">
        <v>86</v>
      </c>
      <c r="B1" s="72"/>
      <c r="C1" s="72"/>
      <c r="D1" s="72"/>
      <c r="E1" s="72"/>
      <c r="F1" s="72"/>
    </row>
    <row r="2" spans="1:6" x14ac:dyDescent="0.2">
      <c r="A2" s="125" t="s">
        <v>85</v>
      </c>
      <c r="B2" s="121" t="s">
        <v>36</v>
      </c>
      <c r="C2" s="121" t="s">
        <v>57</v>
      </c>
      <c r="D2" s="121" t="s">
        <v>41</v>
      </c>
      <c r="E2" s="123" t="s">
        <v>84</v>
      </c>
      <c r="F2" s="124"/>
    </row>
    <row r="3" spans="1:6" x14ac:dyDescent="0.2">
      <c r="A3" s="126"/>
      <c r="B3" s="122"/>
      <c r="C3" s="122"/>
      <c r="D3" s="122"/>
      <c r="E3" s="71" t="s">
        <v>83</v>
      </c>
      <c r="F3" s="71" t="s">
        <v>82</v>
      </c>
    </row>
    <row r="4" spans="1:6" s="31" customFormat="1" x14ac:dyDescent="0.2">
      <c r="A4" s="68" t="s">
        <v>81</v>
      </c>
      <c r="B4" s="3">
        <v>48273</v>
      </c>
      <c r="C4" s="3">
        <v>881</v>
      </c>
      <c r="D4" s="3">
        <v>49154</v>
      </c>
      <c r="E4" s="3">
        <v>39574</v>
      </c>
      <c r="F4" s="3">
        <v>9580</v>
      </c>
    </row>
    <row r="5" spans="1:6" x14ac:dyDescent="0.2">
      <c r="A5" s="70" t="s">
        <v>80</v>
      </c>
      <c r="B5" s="3">
        <v>124963</v>
      </c>
      <c r="C5" s="3">
        <v>11463</v>
      </c>
      <c r="D5" s="3">
        <v>136426</v>
      </c>
      <c r="E5" s="3">
        <v>117533</v>
      </c>
      <c r="F5" s="3">
        <v>18893</v>
      </c>
    </row>
    <row r="6" spans="1:6" x14ac:dyDescent="0.2">
      <c r="A6" s="70" t="s">
        <v>79</v>
      </c>
      <c r="B6" s="3">
        <v>18780</v>
      </c>
      <c r="C6" s="3">
        <v>1099</v>
      </c>
      <c r="D6" s="3">
        <v>19880</v>
      </c>
      <c r="E6" s="3">
        <v>14651</v>
      </c>
      <c r="F6" s="3">
        <v>5229</v>
      </c>
    </row>
    <row r="7" spans="1:6" x14ac:dyDescent="0.2">
      <c r="A7" s="70" t="s">
        <v>78</v>
      </c>
      <c r="B7" s="3">
        <v>31392</v>
      </c>
      <c r="C7" s="3">
        <v>1089</v>
      </c>
      <c r="D7" s="3">
        <v>32481</v>
      </c>
      <c r="E7" s="3">
        <v>24451</v>
      </c>
      <c r="F7" s="3">
        <v>8030</v>
      </c>
    </row>
    <row r="8" spans="1:6" x14ac:dyDescent="0.2">
      <c r="A8" s="70" t="s">
        <v>77</v>
      </c>
      <c r="B8" s="3">
        <v>72448</v>
      </c>
      <c r="C8" s="3">
        <v>8674</v>
      </c>
      <c r="D8" s="3">
        <v>81122</v>
      </c>
      <c r="E8" s="3">
        <v>60316</v>
      </c>
      <c r="F8" s="3">
        <v>20806</v>
      </c>
    </row>
    <row r="9" spans="1:6" x14ac:dyDescent="0.2">
      <c r="A9" s="70" t="s">
        <v>76</v>
      </c>
      <c r="B9" s="3">
        <v>69015</v>
      </c>
      <c r="C9" s="3">
        <v>5577</v>
      </c>
      <c r="D9" s="3">
        <v>74592</v>
      </c>
      <c r="E9" s="3">
        <v>66851</v>
      </c>
      <c r="F9" s="3">
        <v>7742</v>
      </c>
    </row>
    <row r="10" spans="1:6" x14ac:dyDescent="0.2">
      <c r="A10" s="68" t="s">
        <v>75</v>
      </c>
      <c r="B10" s="3">
        <v>15756</v>
      </c>
      <c r="C10" s="3">
        <v>3278</v>
      </c>
      <c r="D10" s="3">
        <v>19034</v>
      </c>
      <c r="E10" s="3">
        <v>13298</v>
      </c>
      <c r="F10" s="3">
        <v>5736</v>
      </c>
    </row>
    <row r="11" spans="1:6" x14ac:dyDescent="0.2">
      <c r="A11" s="70" t="s">
        <v>74</v>
      </c>
      <c r="B11" s="3">
        <v>192646</v>
      </c>
      <c r="C11" s="3">
        <v>12580</v>
      </c>
      <c r="D11" s="3">
        <v>205225</v>
      </c>
      <c r="E11" s="3">
        <v>155502</v>
      </c>
      <c r="F11" s="3">
        <v>49724</v>
      </c>
    </row>
    <row r="12" spans="1:6" ht="22.5" x14ac:dyDescent="0.2">
      <c r="A12" s="70" t="s">
        <v>73</v>
      </c>
      <c r="B12" s="44">
        <v>113971</v>
      </c>
      <c r="C12" s="44">
        <v>6183</v>
      </c>
      <c r="D12" s="44">
        <v>120154</v>
      </c>
      <c r="E12" s="44">
        <v>89831</v>
      </c>
      <c r="F12" s="44">
        <v>30322</v>
      </c>
    </row>
    <row r="13" spans="1:6" x14ac:dyDescent="0.2">
      <c r="A13" s="68" t="s">
        <v>72</v>
      </c>
      <c r="B13" s="44">
        <v>64579</v>
      </c>
      <c r="C13" s="44">
        <v>3430</v>
      </c>
      <c r="D13" s="44">
        <v>68007</v>
      </c>
      <c r="E13" s="44">
        <v>46788</v>
      </c>
      <c r="F13" s="44">
        <v>21218</v>
      </c>
    </row>
    <row r="14" spans="1:6" x14ac:dyDescent="0.2">
      <c r="A14" s="68" t="s">
        <v>71</v>
      </c>
      <c r="B14" s="44">
        <v>320912</v>
      </c>
      <c r="C14" s="44">
        <v>31004</v>
      </c>
      <c r="D14" s="44">
        <v>351917</v>
      </c>
      <c r="E14" s="44">
        <v>236059</v>
      </c>
      <c r="F14" s="44">
        <v>115858</v>
      </c>
    </row>
    <row r="15" spans="1:6" x14ac:dyDescent="0.2">
      <c r="A15" s="68" t="s">
        <v>70</v>
      </c>
      <c r="B15" s="44">
        <v>43103</v>
      </c>
      <c r="C15" s="44">
        <v>343</v>
      </c>
      <c r="D15" s="44">
        <v>43446</v>
      </c>
      <c r="E15" s="44">
        <v>28975</v>
      </c>
      <c r="F15" s="44">
        <v>14471</v>
      </c>
    </row>
    <row r="16" spans="1:6" x14ac:dyDescent="0.2">
      <c r="A16" s="68" t="s">
        <v>69</v>
      </c>
      <c r="B16" s="44">
        <v>1534</v>
      </c>
      <c r="C16" s="69" t="s">
        <v>68</v>
      </c>
      <c r="D16" s="44">
        <v>1534</v>
      </c>
      <c r="E16" s="44">
        <v>1158</v>
      </c>
      <c r="F16" s="44">
        <v>375</v>
      </c>
    </row>
    <row r="17" spans="1:6" ht="22.5" x14ac:dyDescent="0.2">
      <c r="A17" s="68" t="s">
        <v>67</v>
      </c>
      <c r="B17" s="44">
        <v>89656</v>
      </c>
      <c r="C17" s="44">
        <v>8693</v>
      </c>
      <c r="D17" s="44">
        <v>98350</v>
      </c>
      <c r="E17" s="44">
        <v>89885</v>
      </c>
      <c r="F17" s="44">
        <v>8464</v>
      </c>
    </row>
    <row r="18" spans="1:6" ht="22.5" x14ac:dyDescent="0.2">
      <c r="A18" s="68" t="s">
        <v>66</v>
      </c>
      <c r="B18" s="44">
        <v>19999</v>
      </c>
      <c r="C18" s="44">
        <v>1259</v>
      </c>
      <c r="D18" s="44">
        <v>21258</v>
      </c>
      <c r="E18" s="44">
        <v>15257</v>
      </c>
      <c r="F18" s="44">
        <v>6001</v>
      </c>
    </row>
    <row r="19" spans="1:6" ht="22.5" x14ac:dyDescent="0.2">
      <c r="A19" s="68" t="s">
        <v>65</v>
      </c>
      <c r="B19" s="44">
        <v>29611</v>
      </c>
      <c r="C19" s="44">
        <v>29791</v>
      </c>
      <c r="D19" s="44">
        <v>59402</v>
      </c>
      <c r="E19" s="44">
        <v>36449</v>
      </c>
      <c r="F19" s="44">
        <v>22952</v>
      </c>
    </row>
    <row r="20" spans="1:6" x14ac:dyDescent="0.2">
      <c r="A20" s="68" t="s">
        <v>64</v>
      </c>
      <c r="B20" s="44">
        <v>121184</v>
      </c>
      <c r="C20" s="44">
        <v>23030</v>
      </c>
      <c r="D20" s="44">
        <v>144213</v>
      </c>
      <c r="E20" s="44">
        <v>116104</v>
      </c>
      <c r="F20" s="44">
        <v>28109</v>
      </c>
    </row>
    <row r="21" spans="1:6" ht="22.5" x14ac:dyDescent="0.2">
      <c r="A21" s="68" t="s">
        <v>63</v>
      </c>
      <c r="B21" s="44">
        <v>27116</v>
      </c>
      <c r="C21" s="44">
        <v>1792</v>
      </c>
      <c r="D21" s="44">
        <v>28908</v>
      </c>
      <c r="E21" s="44">
        <v>24640</v>
      </c>
      <c r="F21" s="44">
        <v>4268</v>
      </c>
    </row>
    <row r="22" spans="1:6" x14ac:dyDescent="0.2">
      <c r="A22" s="68" t="s">
        <v>62</v>
      </c>
      <c r="B22" s="44">
        <v>20098</v>
      </c>
      <c r="C22" s="44">
        <v>413</v>
      </c>
      <c r="D22" s="44">
        <v>20511</v>
      </c>
      <c r="E22" s="44">
        <v>19425</v>
      </c>
      <c r="F22" s="44">
        <v>1085</v>
      </c>
    </row>
    <row r="23" spans="1:6" ht="22.5" x14ac:dyDescent="0.2">
      <c r="A23" s="68" t="s">
        <v>61</v>
      </c>
      <c r="B23" s="44">
        <v>110320</v>
      </c>
      <c r="C23" s="44">
        <v>13827</v>
      </c>
      <c r="D23" s="44">
        <v>124147</v>
      </c>
      <c r="E23" s="44">
        <v>82940</v>
      </c>
      <c r="F23" s="44">
        <v>41207</v>
      </c>
    </row>
    <row r="24" spans="1:6" s="31" customFormat="1" x14ac:dyDescent="0.2">
      <c r="A24" s="67" t="s">
        <v>60</v>
      </c>
      <c r="B24" s="52">
        <v>1535356</v>
      </c>
      <c r="C24" s="52">
        <v>164406</v>
      </c>
      <c r="D24" s="52">
        <v>1699761</v>
      </c>
      <c r="E24" s="52">
        <v>1279687</v>
      </c>
      <c r="F24" s="52">
        <v>420070</v>
      </c>
    </row>
  </sheetData>
  <mergeCells count="5">
    <mergeCell ref="D2:D3"/>
    <mergeCell ref="E2:F2"/>
    <mergeCell ref="C2:C3"/>
    <mergeCell ref="A2:A3"/>
    <mergeCell ref="B2:B3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682CE-F3AD-4ADE-9809-3103607F3E85}">
  <sheetPr codeName="Munka6"/>
  <dimension ref="A1:E10"/>
  <sheetViews>
    <sheetView zoomScaleNormal="100" workbookViewId="0"/>
  </sheetViews>
  <sheetFormatPr defaultRowHeight="11.25" x14ac:dyDescent="0.2"/>
  <cols>
    <col min="1" max="1" width="23.28515625" style="24" customWidth="1"/>
    <col min="2" max="5" width="16.140625" style="24" customWidth="1"/>
    <col min="6" max="16384" width="9.140625" style="24"/>
  </cols>
  <sheetData>
    <row r="1" spans="1:5" ht="12" thickBot="1" x14ac:dyDescent="0.25">
      <c r="A1" s="66" t="s">
        <v>99</v>
      </c>
      <c r="B1" s="66"/>
      <c r="C1" s="66"/>
      <c r="D1" s="66"/>
      <c r="E1" s="66"/>
    </row>
    <row r="2" spans="1:5" x14ac:dyDescent="0.2">
      <c r="A2" s="125" t="s">
        <v>98</v>
      </c>
      <c r="B2" s="127" t="s">
        <v>97</v>
      </c>
      <c r="C2" s="128"/>
      <c r="D2" s="127" t="s">
        <v>96</v>
      </c>
      <c r="E2" s="129"/>
    </row>
    <row r="3" spans="1:5" x14ac:dyDescent="0.2">
      <c r="A3" s="126"/>
      <c r="B3" s="82" t="s">
        <v>95</v>
      </c>
      <c r="C3" s="83" t="s">
        <v>93</v>
      </c>
      <c r="D3" s="82" t="s">
        <v>94</v>
      </c>
      <c r="E3" s="82" t="s">
        <v>93</v>
      </c>
    </row>
    <row r="4" spans="1:5" s="31" customFormat="1" x14ac:dyDescent="0.2">
      <c r="A4" s="81" t="s">
        <v>92</v>
      </c>
      <c r="B4" s="77">
        <v>72089</v>
      </c>
      <c r="C4" s="76">
        <v>89.2</v>
      </c>
      <c r="D4" s="77">
        <v>721166</v>
      </c>
      <c r="E4" s="76">
        <v>32.5</v>
      </c>
    </row>
    <row r="5" spans="1:5" x14ac:dyDescent="0.2">
      <c r="A5" s="80" t="s">
        <v>91</v>
      </c>
      <c r="B5" s="77">
        <v>6254</v>
      </c>
      <c r="C5" s="76">
        <v>7.7</v>
      </c>
      <c r="D5" s="77">
        <v>261414</v>
      </c>
      <c r="E5" s="76">
        <v>11.8</v>
      </c>
    </row>
    <row r="6" spans="1:5" x14ac:dyDescent="0.2">
      <c r="A6" s="79" t="s">
        <v>90</v>
      </c>
      <c r="B6" s="77">
        <v>1335</v>
      </c>
      <c r="C6" s="76">
        <v>1.7</v>
      </c>
      <c r="D6" s="77">
        <v>213804</v>
      </c>
      <c r="E6" s="76">
        <v>9.6</v>
      </c>
    </row>
    <row r="7" spans="1:5" x14ac:dyDescent="0.2">
      <c r="A7" s="79" t="s">
        <v>89</v>
      </c>
      <c r="B7" s="77">
        <v>865</v>
      </c>
      <c r="C7" s="76">
        <v>1.1000000000000001</v>
      </c>
      <c r="D7" s="77">
        <v>342048</v>
      </c>
      <c r="E7" s="76">
        <v>15.4</v>
      </c>
    </row>
    <row r="8" spans="1:5" x14ac:dyDescent="0.2">
      <c r="A8" s="79" t="s">
        <v>88</v>
      </c>
      <c r="B8" s="77">
        <v>248</v>
      </c>
      <c r="C8" s="76">
        <v>0.3</v>
      </c>
      <c r="D8" s="77">
        <v>399411</v>
      </c>
      <c r="E8" s="76">
        <v>18</v>
      </c>
    </row>
    <row r="9" spans="1:5" x14ac:dyDescent="0.2">
      <c r="A9" s="78" t="s">
        <v>87</v>
      </c>
      <c r="B9" s="77">
        <v>19</v>
      </c>
      <c r="C9" s="76">
        <v>0</v>
      </c>
      <c r="D9" s="77">
        <v>284539</v>
      </c>
      <c r="E9" s="76">
        <v>12.8</v>
      </c>
    </row>
    <row r="10" spans="1:5" s="31" customFormat="1" x14ac:dyDescent="0.2">
      <c r="A10" s="75" t="s">
        <v>41</v>
      </c>
      <c r="B10" s="74">
        <v>80810</v>
      </c>
      <c r="C10" s="73">
        <v>100</v>
      </c>
      <c r="D10" s="74">
        <v>2222382</v>
      </c>
      <c r="E10" s="73">
        <v>100</v>
      </c>
    </row>
  </sheetData>
  <mergeCells count="3">
    <mergeCell ref="B2:C2"/>
    <mergeCell ref="D2:E2"/>
    <mergeCell ref="A2:A3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DD6C6-4C2F-4271-B2A3-890C5D75389F}">
  <sheetPr transitionEvaluation="1" codeName="Munka7"/>
  <dimension ref="A1:H8"/>
  <sheetViews>
    <sheetView zoomScaleNormal="100" workbookViewId="0"/>
  </sheetViews>
  <sheetFormatPr defaultColWidth="11.140625" defaultRowHeight="11.25" x14ac:dyDescent="0.2"/>
  <cols>
    <col min="1" max="1" width="5.28515625" style="84" customWidth="1"/>
    <col min="2" max="2" width="25.42578125" style="84" customWidth="1"/>
    <col min="3" max="8" width="9.5703125" style="84" customWidth="1"/>
    <col min="9" max="16384" width="11.140625" style="84"/>
  </cols>
  <sheetData>
    <row r="1" spans="1:8" ht="12" thickBot="1" x14ac:dyDescent="0.25">
      <c r="A1" s="98" t="s">
        <v>103</v>
      </c>
      <c r="C1" s="97"/>
      <c r="D1" s="97"/>
      <c r="E1" s="97"/>
      <c r="F1" s="97"/>
      <c r="G1" s="97"/>
      <c r="H1" s="97"/>
    </row>
    <row r="2" spans="1:8" x14ac:dyDescent="0.2">
      <c r="A2" s="133" t="s">
        <v>28</v>
      </c>
      <c r="B2" s="105" t="s">
        <v>44</v>
      </c>
      <c r="C2" s="130" t="s">
        <v>102</v>
      </c>
      <c r="D2" s="131"/>
      <c r="E2" s="132"/>
      <c r="F2" s="130" t="s">
        <v>101</v>
      </c>
      <c r="G2" s="131"/>
      <c r="H2" s="131"/>
    </row>
    <row r="3" spans="1:8" s="94" customFormat="1" x14ac:dyDescent="0.25">
      <c r="A3" s="134"/>
      <c r="B3" s="107"/>
      <c r="C3" s="96">
        <v>2004</v>
      </c>
      <c r="D3" s="96">
        <v>2005</v>
      </c>
      <c r="E3" s="96">
        <v>2006</v>
      </c>
      <c r="F3" s="96">
        <v>2004</v>
      </c>
      <c r="G3" s="96">
        <v>2005</v>
      </c>
      <c r="H3" s="95">
        <v>2006</v>
      </c>
    </row>
    <row r="4" spans="1:8" x14ac:dyDescent="0.2">
      <c r="A4" s="93" t="s">
        <v>37</v>
      </c>
      <c r="B4" s="37" t="s">
        <v>36</v>
      </c>
      <c r="C4" s="92">
        <v>1720262</v>
      </c>
      <c r="D4" s="92">
        <v>2023467</v>
      </c>
      <c r="E4" s="92">
        <v>2222382</v>
      </c>
      <c r="F4" s="91">
        <v>100</v>
      </c>
      <c r="G4" s="91">
        <v>100</v>
      </c>
      <c r="H4" s="91">
        <v>100</v>
      </c>
    </row>
    <row r="5" spans="1:8" x14ac:dyDescent="0.2">
      <c r="A5" s="90"/>
      <c r="B5" s="89" t="s">
        <v>7</v>
      </c>
      <c r="C5" s="86"/>
      <c r="D5" s="86"/>
      <c r="E5" s="86"/>
      <c r="F5" s="88"/>
      <c r="G5" s="88"/>
      <c r="H5" s="88"/>
    </row>
    <row r="6" spans="1:8" ht="22.5" x14ac:dyDescent="0.2">
      <c r="A6" s="30" t="s">
        <v>100</v>
      </c>
      <c r="B6" s="27" t="s">
        <v>34</v>
      </c>
      <c r="C6" s="87">
        <v>1057330</v>
      </c>
      <c r="D6" s="87">
        <v>1375446</v>
      </c>
      <c r="E6" s="87">
        <v>1475631</v>
      </c>
      <c r="F6" s="85">
        <v>61.5</v>
      </c>
      <c r="G6" s="85">
        <v>68</v>
      </c>
      <c r="H6" s="85">
        <v>66.400000000000006</v>
      </c>
    </row>
    <row r="7" spans="1:8" x14ac:dyDescent="0.2">
      <c r="A7" s="28" t="s">
        <v>33</v>
      </c>
      <c r="B7" s="27" t="s">
        <v>32</v>
      </c>
      <c r="C7" s="87">
        <v>409225</v>
      </c>
      <c r="D7" s="87">
        <v>443397</v>
      </c>
      <c r="E7" s="87">
        <v>467407</v>
      </c>
      <c r="F7" s="85">
        <v>23.8</v>
      </c>
      <c r="G7" s="85">
        <v>21.9</v>
      </c>
      <c r="H7" s="85">
        <v>21</v>
      </c>
    </row>
    <row r="8" spans="1:8" x14ac:dyDescent="0.2">
      <c r="A8" s="28" t="s">
        <v>31</v>
      </c>
      <c r="B8" s="27" t="s">
        <v>30</v>
      </c>
      <c r="C8" s="86">
        <v>167818</v>
      </c>
      <c r="D8" s="86">
        <v>169931</v>
      </c>
      <c r="E8" s="86">
        <v>178728</v>
      </c>
      <c r="F8" s="85">
        <v>9.8000000000000007</v>
      </c>
      <c r="G8" s="85">
        <v>8.4</v>
      </c>
      <c r="H8" s="85">
        <v>8</v>
      </c>
    </row>
  </sheetData>
  <mergeCells count="4">
    <mergeCell ref="C2:E2"/>
    <mergeCell ref="F2:H2"/>
    <mergeCell ref="A2:A3"/>
    <mergeCell ref="B2:B3"/>
  </mergeCells>
  <pageMargins left="0.74803149606299213" right="0.74803149606299213" top="0.62992125984251968" bottom="0.86614173228346458" header="0.51181102362204722" footer="0.59055118110236227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Table of Contents</vt:lpstr>
      <vt:lpstr>5.3.1.</vt:lpstr>
      <vt:lpstr>5.3.2.</vt:lpstr>
      <vt:lpstr>5.3.3.</vt:lpstr>
      <vt:lpstr>5.3.4.</vt:lpstr>
      <vt:lpstr>5.3.5.</vt:lpstr>
      <vt:lpstr>5.3.6.</vt:lpstr>
      <vt:lpstr>5.3.7.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2025-03-20T16:09:47Z</dcterms:created>
  <dcterms:modified xsi:type="dcterms:W3CDTF">2025-03-20T16:09:47Z</dcterms:modified>
</cp:coreProperties>
</file>