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374DFFD5-31CF-4C1F-85A5-45B36E206A69}" xr6:coauthVersionLast="36" xr6:coauthVersionMax="36" xr10:uidLastSave="{00000000-0000-0000-0000-000000000000}"/>
  <bookViews>
    <workbookView xWindow="0" yWindow="0" windowWidth="28800" windowHeight="13425" xr2:uid="{A625AF31-8E6F-4070-9040-C88EA0FCAD81}"/>
  </bookViews>
  <sheets>
    <sheet name="Table of Contents" sheetId="5" r:id="rId1"/>
    <sheet name="5.4.1." sheetId="2" r:id="rId2"/>
    <sheet name="5.4.2." sheetId="3" r:id="rId3"/>
    <sheet name="5.4.3.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4" l="1"/>
  <c r="C4" i="4"/>
  <c r="D4" i="4"/>
  <c r="B7" i="4"/>
  <c r="C7" i="4"/>
  <c r="C16" i="4" s="1"/>
  <c r="D7" i="4"/>
  <c r="D16" i="4"/>
  <c r="D20" i="4" s="1"/>
  <c r="B19" i="4"/>
  <c r="C19" i="4"/>
  <c r="D19" i="4"/>
  <c r="C6" i="3"/>
  <c r="C7" i="3"/>
  <c r="C8" i="3" s="1"/>
  <c r="C11" i="3"/>
  <c r="C14" i="3"/>
  <c r="C15" i="3"/>
  <c r="C16" i="3" s="1"/>
  <c r="C19" i="3"/>
  <c r="B4" i="2"/>
  <c r="C4" i="2"/>
  <c r="D4" i="2"/>
  <c r="D14" i="2" s="1"/>
  <c r="D18" i="2" s="1"/>
  <c r="E4" i="2"/>
  <c r="F4" i="2"/>
  <c r="F14" i="2" s="1"/>
  <c r="F18" i="2" s="1"/>
  <c r="G4" i="2"/>
  <c r="B7" i="2"/>
  <c r="B14" i="2" s="1"/>
  <c r="C7" i="2"/>
  <c r="C14" i="2" s="1"/>
  <c r="D7" i="2"/>
  <c r="E7" i="2"/>
  <c r="F7" i="2"/>
  <c r="G7" i="2"/>
  <c r="B17" i="2"/>
  <c r="C17" i="2"/>
  <c r="D17" i="2"/>
  <c r="E17" i="2"/>
  <c r="F17" i="2"/>
  <c r="G17" i="2"/>
  <c r="C20" i="4" l="1"/>
  <c r="B16" i="4"/>
  <c r="B20" i="4" s="1"/>
  <c r="G14" i="2"/>
  <c r="G18" i="2" s="1"/>
  <c r="C18" i="2"/>
  <c r="B18" i="2"/>
  <c r="E14" i="2"/>
  <c r="E18" i="2" s="1"/>
</calcChain>
</file>

<file path=xl/sharedStrings.xml><?xml version="1.0" encoding="utf-8"?>
<sst xmlns="http://schemas.openxmlformats.org/spreadsheetml/2006/main" count="52" uniqueCount="50">
  <si>
    <t>Grand total</t>
  </si>
  <si>
    <t>Motor trade shops, total</t>
  </si>
  <si>
    <t>Filling stations</t>
  </si>
  <si>
    <t>Shops for motor vehicles, motor vehicle parts, motorcycle and parts</t>
  </si>
  <si>
    <t>Retail shops without motor trade, total</t>
  </si>
  <si>
    <t>Second-hand shops</t>
  </si>
  <si>
    <t>Shops for cosmetics, toilet articles and medical goods</t>
  </si>
  <si>
    <t>Book, newspaper, stationery and other articles shops</t>
  </si>
  <si>
    <t>Furniture, electrical household appliances and hardware shops</t>
  </si>
  <si>
    <t>Textile, clothes, footwear and leather goods shops</t>
  </si>
  <si>
    <t>Non-specialized stores with manufactured goods dominance</t>
  </si>
  <si>
    <t>Non-food retail shops and stores, total</t>
  </si>
  <si>
    <t>Specialized stores for food, beverages and tobacco</t>
  </si>
  <si>
    <t>Non-specialized shops and stores with food dominance</t>
  </si>
  <si>
    <t>Retail shops and stores with food dominance, total</t>
  </si>
  <si>
    <t>Of which retail  shops operated by sole proprietors</t>
  </si>
  <si>
    <t>Number of retail  shops</t>
  </si>
  <si>
    <t>Type of shops</t>
  </si>
  <si>
    <t>5.4.1. Number of retail shops</t>
  </si>
  <si>
    <t>Excluding motor vehicles and automotive fuel</t>
  </si>
  <si>
    <t>Including motor vehicles and automotive fuel</t>
  </si>
  <si>
    <t>previous year = 100.0</t>
  </si>
  <si>
    <t>2000 = 100,0</t>
  </si>
  <si>
    <t>Volume indices</t>
  </si>
  <si>
    <t>Value of sales at current price,
billion HUF</t>
  </si>
  <si>
    <t>Year</t>
  </si>
  <si>
    <t xml:space="preserve">5.4.2. Sales of retail trade </t>
  </si>
  <si>
    <t>Total retail sales with motor vehicles and automotive fuel</t>
  </si>
  <si>
    <t>Total retail sale of motor vehicles and automotive fuel</t>
  </si>
  <si>
    <t>Retail sale of automotive fuel</t>
  </si>
  <si>
    <t>Retail sale of motor vehicles, motor vehicle parts and accessories</t>
  </si>
  <si>
    <t>Retail trade total</t>
  </si>
  <si>
    <t>Retail sale via mail order houses</t>
  </si>
  <si>
    <t>Retail sale of second-hand goods in stores</t>
  </si>
  <si>
    <t>Retail sale of pharmaceutical and medical goods, cosmetics and toilet articles</t>
  </si>
  <si>
    <t>Retail sale of books, newspapers and other sales in specialized stores</t>
  </si>
  <si>
    <t>Retail sale of furniture, lighting equipment, household articles, electrical household appliances, radio and television goods, hardware paints and glass</t>
  </si>
  <si>
    <t>Retail sale of textiles, clothing, footwear and leather goods</t>
  </si>
  <si>
    <t>Retail sale of manufactured goods in non- specialized stores</t>
  </si>
  <si>
    <t>Of which:</t>
  </si>
  <si>
    <t>Non-food retail sales</t>
  </si>
  <si>
    <t>Retail sale in specialized stores</t>
  </si>
  <si>
    <t>Retail sale in non-specialized stores</t>
  </si>
  <si>
    <t>Retail sale of food, beverages and tobacco</t>
  </si>
  <si>
    <t>Volume indices, previous year = 100.0</t>
  </si>
  <si>
    <t>Million HUF</t>
  </si>
  <si>
    <t>Activity groups</t>
  </si>
  <si>
    <t>5.4.3. Sales of retail trade by activity groups</t>
  </si>
  <si>
    <t>5.4.2. Sales of retail trade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</si>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</sst>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3" fontId="2" fillId="0" borderId="0" xfId="0" applyNumberFormat="1" applyFont="1" applyAlignment="1"/>
    <xf numFmtId="0" fontId="2" fillId="0" borderId="0" xfId="0" applyFont="1" applyBorder="1" applyAlignment="1">
      <alignment horizontal="left" wrapText="1"/>
    </xf>
    <xf numFmtId="3" fontId="2" fillId="0" borderId="0" xfId="0" applyNumberFormat="1" applyFont="1" applyAlignment="1">
      <alignment wrapText="1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/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 indent="1"/>
    </xf>
    <xf numFmtId="0" fontId="1" fillId="0" borderId="0" xfId="0" applyFont="1" applyAlignment="1"/>
    <xf numFmtId="0" fontId="1" fillId="0" borderId="0" xfId="0" applyFont="1" applyBorder="1" applyAlignment="1">
      <alignment horizontal="left" vertical="center" wrapText="1" indent="1"/>
    </xf>
    <xf numFmtId="3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indent="3"/>
    </xf>
    <xf numFmtId="0" fontId="1" fillId="0" borderId="14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/>
    </xf>
    <xf numFmtId="165" fontId="2" fillId="0" borderId="0" xfId="0" applyNumberFormat="1" applyFont="1" applyAlignment="1">
      <alignment wrapText="1"/>
    </xf>
    <xf numFmtId="0" fontId="2" fillId="0" borderId="0" xfId="0" applyFont="1" applyAlignment="1">
      <alignment vertical="center" wrapText="1"/>
    </xf>
    <xf numFmtId="165" fontId="2" fillId="0" borderId="0" xfId="0" applyNumberFormat="1" applyFont="1" applyAlignment="1"/>
    <xf numFmtId="0" fontId="2" fillId="0" borderId="0" xfId="0" applyFont="1" applyAlignment="1">
      <alignment horizontal="left" wrapText="1"/>
    </xf>
    <xf numFmtId="165" fontId="1" fillId="0" borderId="0" xfId="0" applyNumberFormat="1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wrapText="1" indent="1"/>
    </xf>
    <xf numFmtId="3" fontId="1" fillId="0" borderId="0" xfId="0" applyNumberFormat="1" applyFont="1" applyAlignment="1">
      <alignment wrapText="1"/>
    </xf>
    <xf numFmtId="0" fontId="1" fillId="0" borderId="0" xfId="0" applyFont="1" applyAlignment="1">
      <alignment horizontal="left" vertical="top" wrapText="1" indent="1"/>
    </xf>
    <xf numFmtId="165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9" fontId="1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1" applyFont="1"/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2F38D-637A-42D9-A749-A2E43B6696E3}">
  <sheetPr codeName="Munka4"/>
  <dimension ref="A1:A4"/>
  <sheetViews>
    <sheetView tabSelected="1" zoomScaleNormal="100" workbookViewId="0"/>
  </sheetViews>
  <sheetFormatPr defaultRowHeight="12.75" x14ac:dyDescent="0.2"/>
  <cols>
    <col min="1" max="1" width="38.28515625" style="42" bestFit="1" customWidth="1"/>
    <col min="2" max="16384" width="9.140625" style="42"/>
  </cols>
  <sheetData>
    <row r="1" spans="1:1" x14ac:dyDescent="0.2">
      <c r="A1" s="41" t="s">
        <v>49</v>
      </c>
    </row>
    <row r="2" spans="1:1" x14ac:dyDescent="0.2">
      <c r="A2" s="43" t="s">
        <v>18</v>
      </c>
    </row>
    <row r="3" spans="1:1" x14ac:dyDescent="0.2">
      <c r="A3" s="43" t="s">
        <v>48</v>
      </c>
    </row>
    <row r="4" spans="1:1" x14ac:dyDescent="0.2">
      <c r="A4" s="43" t="s">
        <v>47</v>
      </c>
    </row>
  </sheetData>
  <hyperlinks>
    <hyperlink ref="A2" location="5.4.1.!A1" display="5.4.1. Number of retail shops" xr:uid="{98135755-A7A3-45AC-88EE-537168752D9B}"/>
    <hyperlink ref="A3" location="5.4.2.!A1" display="5.4.2. Sales of retail trade" xr:uid="{D33BB484-AA24-4D03-A2B8-000CDAD74E2B}"/>
    <hyperlink ref="A4" location="5.4.3.!A1" display="5.4.3. Sales of retail trade by activity groups" xr:uid="{B58535A8-846A-4D04-8901-9BFD4A6B226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BACC8-69CB-4D24-BE83-DAE6B3E37766}">
  <sheetPr codeName="Munka1"/>
  <dimension ref="A1:G18"/>
  <sheetViews>
    <sheetView zoomScaleNormal="100" workbookViewId="0"/>
  </sheetViews>
  <sheetFormatPr defaultRowHeight="11.25" x14ac:dyDescent="0.2"/>
  <cols>
    <col min="1" max="1" width="32.140625" style="1" customWidth="1"/>
    <col min="2" max="7" width="9.28515625" style="1" customWidth="1"/>
    <col min="8" max="16384" width="9.140625" style="1"/>
  </cols>
  <sheetData>
    <row r="1" spans="1:7" s="17" customFormat="1" ht="12" thickBot="1" x14ac:dyDescent="0.3">
      <c r="A1" s="19" t="s">
        <v>18</v>
      </c>
      <c r="B1" s="18"/>
      <c r="C1" s="18"/>
      <c r="D1" s="18"/>
      <c r="E1" s="18"/>
      <c r="F1" s="18"/>
      <c r="G1" s="18"/>
    </row>
    <row r="2" spans="1:7" s="2" customFormat="1" x14ac:dyDescent="0.25">
      <c r="A2" s="46" t="s">
        <v>17</v>
      </c>
      <c r="B2" s="44" t="s">
        <v>16</v>
      </c>
      <c r="C2" s="45"/>
      <c r="D2" s="46"/>
      <c r="E2" s="44" t="s">
        <v>15</v>
      </c>
      <c r="F2" s="45"/>
      <c r="G2" s="45"/>
    </row>
    <row r="3" spans="1:7" s="2" customFormat="1" x14ac:dyDescent="0.25">
      <c r="A3" s="47"/>
      <c r="B3" s="15">
        <v>2000</v>
      </c>
      <c r="C3" s="16">
        <v>2005</v>
      </c>
      <c r="D3" s="16">
        <v>2006</v>
      </c>
      <c r="E3" s="15">
        <v>2000</v>
      </c>
      <c r="F3" s="15">
        <v>2005</v>
      </c>
      <c r="G3" s="14">
        <v>2006</v>
      </c>
    </row>
    <row r="4" spans="1:7" s="10" customFormat="1" ht="22.5" x14ac:dyDescent="0.2">
      <c r="A4" s="13" t="s">
        <v>14</v>
      </c>
      <c r="B4" s="12">
        <f t="shared" ref="B4:G4" si="0">B5+B6</f>
        <v>51725</v>
      </c>
      <c r="C4" s="12">
        <f t="shared" si="0"/>
        <v>48622</v>
      </c>
      <c r="D4" s="12">
        <f t="shared" si="0"/>
        <v>47281</v>
      </c>
      <c r="E4" s="12">
        <f t="shared" si="0"/>
        <v>28681</v>
      </c>
      <c r="F4" s="12">
        <f t="shared" si="0"/>
        <v>23802</v>
      </c>
      <c r="G4" s="12">
        <f t="shared" si="0"/>
        <v>22266</v>
      </c>
    </row>
    <row r="5" spans="1:7" s="2" customFormat="1" ht="22.5" x14ac:dyDescent="0.25">
      <c r="A5" s="11" t="s">
        <v>13</v>
      </c>
      <c r="B5" s="6">
        <v>37154</v>
      </c>
      <c r="C5" s="6">
        <v>33838</v>
      </c>
      <c r="D5" s="6">
        <v>32787</v>
      </c>
      <c r="E5" s="6">
        <v>21065</v>
      </c>
      <c r="F5" s="6">
        <v>17157</v>
      </c>
      <c r="G5" s="6">
        <v>16041</v>
      </c>
    </row>
    <row r="6" spans="1:7" s="2" customFormat="1" ht="22.5" x14ac:dyDescent="0.25">
      <c r="A6" s="11" t="s">
        <v>12</v>
      </c>
      <c r="B6" s="6">
        <v>14571</v>
      </c>
      <c r="C6" s="6">
        <v>14784</v>
      </c>
      <c r="D6" s="6">
        <v>14494</v>
      </c>
      <c r="E6" s="6">
        <v>7616</v>
      </c>
      <c r="F6" s="6">
        <v>6645</v>
      </c>
      <c r="G6" s="6">
        <v>6225</v>
      </c>
    </row>
    <row r="7" spans="1:7" s="10" customFormat="1" x14ac:dyDescent="0.2">
      <c r="A7" s="4" t="s">
        <v>11</v>
      </c>
      <c r="B7" s="3">
        <f t="shared" ref="B7:G7" si="1">B8+B9+B10+B11+B12+B13</f>
        <v>95671</v>
      </c>
      <c r="C7" s="3">
        <f t="shared" si="1"/>
        <v>106835</v>
      </c>
      <c r="D7" s="3">
        <f t="shared" si="1"/>
        <v>106777</v>
      </c>
      <c r="E7" s="3">
        <f t="shared" si="1"/>
        <v>44789</v>
      </c>
      <c r="F7" s="3">
        <f t="shared" si="1"/>
        <v>42767</v>
      </c>
      <c r="G7" s="3">
        <f t="shared" si="1"/>
        <v>40899</v>
      </c>
    </row>
    <row r="8" spans="1:7" s="2" customFormat="1" ht="22.5" x14ac:dyDescent="0.2">
      <c r="A8" s="9" t="s">
        <v>10</v>
      </c>
      <c r="B8" s="6">
        <v>3093</v>
      </c>
      <c r="C8" s="6">
        <v>5680</v>
      </c>
      <c r="D8" s="6">
        <v>6161</v>
      </c>
      <c r="E8" s="6">
        <v>921</v>
      </c>
      <c r="F8" s="6">
        <v>1594</v>
      </c>
      <c r="G8" s="6">
        <v>1682</v>
      </c>
    </row>
    <row r="9" spans="1:7" s="2" customFormat="1" ht="22.5" x14ac:dyDescent="0.2">
      <c r="A9" s="9" t="s">
        <v>9</v>
      </c>
      <c r="B9" s="6">
        <v>28015</v>
      </c>
      <c r="C9" s="6">
        <v>29345</v>
      </c>
      <c r="D9" s="6">
        <v>28941</v>
      </c>
      <c r="E9" s="6">
        <v>13733</v>
      </c>
      <c r="F9" s="6">
        <v>11974</v>
      </c>
      <c r="G9" s="6">
        <v>11211</v>
      </c>
    </row>
    <row r="10" spans="1:7" s="2" customFormat="1" ht="22.5" x14ac:dyDescent="0.2">
      <c r="A10" s="9" t="s">
        <v>8</v>
      </c>
      <c r="B10" s="6">
        <v>18890</v>
      </c>
      <c r="C10" s="6">
        <v>20804</v>
      </c>
      <c r="D10" s="6">
        <v>20723</v>
      </c>
      <c r="E10" s="6">
        <v>6467</v>
      </c>
      <c r="F10" s="6">
        <v>6065</v>
      </c>
      <c r="G10" s="6">
        <v>5828</v>
      </c>
    </row>
    <row r="11" spans="1:7" s="2" customFormat="1" ht="22.5" x14ac:dyDescent="0.2">
      <c r="A11" s="9" t="s">
        <v>7</v>
      </c>
      <c r="B11" s="7">
        <v>38442</v>
      </c>
      <c r="C11" s="7">
        <v>42382</v>
      </c>
      <c r="D11" s="7">
        <v>42154</v>
      </c>
      <c r="E11" s="7">
        <v>19313</v>
      </c>
      <c r="F11" s="7">
        <v>18750</v>
      </c>
      <c r="G11" s="7">
        <v>17931</v>
      </c>
    </row>
    <row r="12" spans="1:7" s="2" customFormat="1" ht="22.5" x14ac:dyDescent="0.2">
      <c r="A12" s="9" t="s">
        <v>6</v>
      </c>
      <c r="B12" s="6">
        <v>2053</v>
      </c>
      <c r="C12" s="6">
        <v>2741</v>
      </c>
      <c r="D12" s="6">
        <v>2828</v>
      </c>
      <c r="E12" s="6">
        <v>984</v>
      </c>
      <c r="F12" s="6">
        <v>1036</v>
      </c>
      <c r="G12" s="6">
        <v>1009</v>
      </c>
    </row>
    <row r="13" spans="1:7" s="2" customFormat="1" x14ac:dyDescent="0.2">
      <c r="A13" s="9" t="s">
        <v>5</v>
      </c>
      <c r="B13" s="6">
        <v>5178</v>
      </c>
      <c r="C13" s="6">
        <v>5883</v>
      </c>
      <c r="D13" s="6">
        <v>5970</v>
      </c>
      <c r="E13" s="6">
        <v>3371</v>
      </c>
      <c r="F13" s="6">
        <v>3348</v>
      </c>
      <c r="G13" s="6">
        <v>3238</v>
      </c>
    </row>
    <row r="14" spans="1:7" s="2" customFormat="1" x14ac:dyDescent="0.2">
      <c r="A14" s="4" t="s">
        <v>4</v>
      </c>
      <c r="B14" s="5">
        <f t="shared" ref="B14:G14" si="2">B4+B7</f>
        <v>147396</v>
      </c>
      <c r="C14" s="5">
        <f t="shared" si="2"/>
        <v>155457</v>
      </c>
      <c r="D14" s="5">
        <f t="shared" si="2"/>
        <v>154058</v>
      </c>
      <c r="E14" s="5">
        <f t="shared" si="2"/>
        <v>73470</v>
      </c>
      <c r="F14" s="5">
        <f t="shared" si="2"/>
        <v>66569</v>
      </c>
      <c r="G14" s="5">
        <f t="shared" si="2"/>
        <v>63165</v>
      </c>
    </row>
    <row r="15" spans="1:7" s="2" customFormat="1" ht="22.5" x14ac:dyDescent="0.2">
      <c r="A15" s="8" t="s">
        <v>3</v>
      </c>
      <c r="B15" s="7">
        <v>7353</v>
      </c>
      <c r="C15" s="7">
        <v>9129</v>
      </c>
      <c r="D15" s="6">
        <v>9378</v>
      </c>
      <c r="E15" s="7">
        <v>2478</v>
      </c>
      <c r="F15" s="7">
        <v>2436</v>
      </c>
      <c r="G15" s="6">
        <v>2368</v>
      </c>
    </row>
    <row r="16" spans="1:7" s="2" customFormat="1" x14ac:dyDescent="0.2">
      <c r="A16" s="8" t="s">
        <v>2</v>
      </c>
      <c r="B16" s="7">
        <v>2077</v>
      </c>
      <c r="C16" s="7">
        <v>2152</v>
      </c>
      <c r="D16" s="6">
        <v>2210</v>
      </c>
      <c r="E16" s="7">
        <v>221</v>
      </c>
      <c r="F16" s="7">
        <v>165</v>
      </c>
      <c r="G16" s="6">
        <v>157</v>
      </c>
    </row>
    <row r="17" spans="1:7" s="2" customFormat="1" x14ac:dyDescent="0.2">
      <c r="A17" s="4" t="s">
        <v>1</v>
      </c>
      <c r="B17" s="5">
        <f t="shared" ref="B17:G17" si="3">B15+B16</f>
        <v>9430</v>
      </c>
      <c r="C17" s="5">
        <f t="shared" si="3"/>
        <v>11281</v>
      </c>
      <c r="D17" s="5">
        <f t="shared" si="3"/>
        <v>11588</v>
      </c>
      <c r="E17" s="5">
        <f t="shared" si="3"/>
        <v>2699</v>
      </c>
      <c r="F17" s="5">
        <f t="shared" si="3"/>
        <v>2601</v>
      </c>
      <c r="G17" s="5">
        <f t="shared" si="3"/>
        <v>2525</v>
      </c>
    </row>
    <row r="18" spans="1:7" s="2" customFormat="1" x14ac:dyDescent="0.2">
      <c r="A18" s="4" t="s">
        <v>0</v>
      </c>
      <c r="B18" s="3">
        <f t="shared" ref="B18:G18" si="4">B14+B17</f>
        <v>156826</v>
      </c>
      <c r="C18" s="3">
        <f t="shared" si="4"/>
        <v>166738</v>
      </c>
      <c r="D18" s="3">
        <f t="shared" si="4"/>
        <v>165646</v>
      </c>
      <c r="E18" s="3">
        <f t="shared" si="4"/>
        <v>76169</v>
      </c>
      <c r="F18" s="3">
        <f t="shared" si="4"/>
        <v>69170</v>
      </c>
      <c r="G18" s="3">
        <f t="shared" si="4"/>
        <v>65690</v>
      </c>
    </row>
  </sheetData>
  <mergeCells count="3">
    <mergeCell ref="B2:D2"/>
    <mergeCell ref="E2:G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9BD88-820E-45DE-BE96-36DE03AFA5EB}">
  <sheetPr codeName="Munka2"/>
  <dimension ref="A1:D19"/>
  <sheetViews>
    <sheetView zoomScaleNormal="100" workbookViewId="0"/>
  </sheetViews>
  <sheetFormatPr defaultRowHeight="11.25" x14ac:dyDescent="0.2"/>
  <cols>
    <col min="1" max="1" width="19.7109375" style="1" customWidth="1"/>
    <col min="2" max="4" width="22.7109375" style="1" customWidth="1"/>
    <col min="5" max="16384" width="9.140625" style="1"/>
  </cols>
  <sheetData>
    <row r="1" spans="1:4" s="25" customFormat="1" x14ac:dyDescent="0.25">
      <c r="A1" s="27" t="s">
        <v>26</v>
      </c>
      <c r="B1" s="26"/>
      <c r="C1" s="26"/>
      <c r="D1" s="26"/>
    </row>
    <row r="2" spans="1:4" s="23" customFormat="1" x14ac:dyDescent="0.25">
      <c r="A2" s="50" t="s">
        <v>25</v>
      </c>
      <c r="B2" s="53" t="s">
        <v>24</v>
      </c>
      <c r="C2" s="51" t="s">
        <v>23</v>
      </c>
      <c r="D2" s="52"/>
    </row>
    <row r="3" spans="1:4" s="23" customFormat="1" x14ac:dyDescent="0.25">
      <c r="A3" s="47"/>
      <c r="B3" s="54"/>
      <c r="C3" s="15" t="s">
        <v>22</v>
      </c>
      <c r="D3" s="24" t="s">
        <v>21</v>
      </c>
    </row>
    <row r="4" spans="1:4" s="2" customFormat="1" x14ac:dyDescent="0.25">
      <c r="A4" s="48" t="s">
        <v>20</v>
      </c>
      <c r="B4" s="48"/>
      <c r="C4" s="48"/>
      <c r="D4" s="48"/>
    </row>
    <row r="5" spans="1:4" s="2" customFormat="1" x14ac:dyDescent="0.25">
      <c r="A5" s="23">
        <v>2000</v>
      </c>
      <c r="B5" s="22">
        <v>4822</v>
      </c>
      <c r="C5" s="21">
        <v>100</v>
      </c>
      <c r="D5" s="21">
        <v>102</v>
      </c>
    </row>
    <row r="6" spans="1:4" s="2" customFormat="1" x14ac:dyDescent="0.25">
      <c r="A6" s="23">
        <v>2001</v>
      </c>
      <c r="B6" s="22">
        <v>5396</v>
      </c>
      <c r="C6" s="21">
        <f>+C5*D6/100</f>
        <v>105.4</v>
      </c>
      <c r="D6" s="21">
        <v>105.4</v>
      </c>
    </row>
    <row r="7" spans="1:4" s="2" customFormat="1" x14ac:dyDescent="0.25">
      <c r="A7" s="23">
        <v>2002</v>
      </c>
      <c r="B7" s="22">
        <v>6108</v>
      </c>
      <c r="C7" s="21">
        <f>+C6*D7/100</f>
        <v>116.6778</v>
      </c>
      <c r="D7" s="20">
        <v>110.7</v>
      </c>
    </row>
    <row r="8" spans="1:4" s="2" customFormat="1" x14ac:dyDescent="0.25">
      <c r="A8" s="23">
        <v>2003</v>
      </c>
      <c r="B8" s="22">
        <v>6736</v>
      </c>
      <c r="C8" s="21">
        <f>+C7*D8/100</f>
        <v>126.47873520000002</v>
      </c>
      <c r="D8" s="20">
        <v>108.4</v>
      </c>
    </row>
    <row r="9" spans="1:4" s="2" customFormat="1" x14ac:dyDescent="0.25">
      <c r="A9" s="23">
        <v>2004</v>
      </c>
      <c r="B9" s="22">
        <v>7379</v>
      </c>
      <c r="C9" s="21">
        <v>133.56154437120003</v>
      </c>
      <c r="D9" s="20">
        <v>105.6</v>
      </c>
    </row>
    <row r="10" spans="1:4" s="2" customFormat="1" x14ac:dyDescent="0.25">
      <c r="A10" s="23">
        <v>2005</v>
      </c>
      <c r="B10" s="22">
        <v>7830</v>
      </c>
      <c r="C10" s="21">
        <v>139.57181386790404</v>
      </c>
      <c r="D10" s="20">
        <v>104.5</v>
      </c>
    </row>
    <row r="11" spans="1:4" s="2" customFormat="1" x14ac:dyDescent="0.25">
      <c r="A11" s="23">
        <v>2006</v>
      </c>
      <c r="B11" s="22">
        <v>8316</v>
      </c>
      <c r="C11" s="21">
        <f>+C10*D11/100</f>
        <v>145.15468642262019</v>
      </c>
      <c r="D11" s="21">
        <v>104</v>
      </c>
    </row>
    <row r="12" spans="1:4" s="2" customFormat="1" x14ac:dyDescent="0.25">
      <c r="A12" s="49" t="s">
        <v>19</v>
      </c>
      <c r="B12" s="49"/>
      <c r="C12" s="49"/>
      <c r="D12" s="49"/>
    </row>
    <row r="13" spans="1:4" s="2" customFormat="1" x14ac:dyDescent="0.25">
      <c r="A13" s="23">
        <v>2000</v>
      </c>
      <c r="B13" s="22">
        <v>3422</v>
      </c>
      <c r="C13" s="21">
        <v>100</v>
      </c>
      <c r="D13" s="20">
        <v>100.8</v>
      </c>
    </row>
    <row r="14" spans="1:4" s="2" customFormat="1" x14ac:dyDescent="0.25">
      <c r="A14" s="23">
        <v>2001</v>
      </c>
      <c r="B14" s="22">
        <v>3874</v>
      </c>
      <c r="C14" s="21">
        <f>+C13*D14/100</f>
        <v>104.1</v>
      </c>
      <c r="D14" s="20">
        <v>104.1</v>
      </c>
    </row>
    <row r="15" spans="1:4" s="2" customFormat="1" x14ac:dyDescent="0.25">
      <c r="A15" s="23">
        <v>2002</v>
      </c>
      <c r="B15" s="22">
        <v>4374</v>
      </c>
      <c r="C15" s="21">
        <f>+C14*D15/100</f>
        <v>113.2608</v>
      </c>
      <c r="D15" s="20">
        <v>108.8</v>
      </c>
    </row>
    <row r="16" spans="1:4" s="2" customFormat="1" x14ac:dyDescent="0.25">
      <c r="A16" s="23">
        <v>2003</v>
      </c>
      <c r="B16" s="22">
        <v>4847</v>
      </c>
      <c r="C16" s="21">
        <f>+C15*D16/100</f>
        <v>123.454272</v>
      </c>
      <c r="D16" s="21">
        <v>109</v>
      </c>
    </row>
    <row r="17" spans="1:4" s="2" customFormat="1" x14ac:dyDescent="0.25">
      <c r="A17" s="23">
        <v>2004</v>
      </c>
      <c r="B17" s="22">
        <v>5312</v>
      </c>
      <c r="C17" s="21">
        <v>130.61461977600001</v>
      </c>
      <c r="D17" s="20">
        <v>105.8</v>
      </c>
    </row>
    <row r="18" spans="1:4" s="2" customFormat="1" x14ac:dyDescent="0.25">
      <c r="A18" s="23">
        <v>2005</v>
      </c>
      <c r="B18" s="22">
        <v>5642</v>
      </c>
      <c r="C18" s="21">
        <v>137.79842386368003</v>
      </c>
      <c r="D18" s="20">
        <v>105.5</v>
      </c>
    </row>
    <row r="19" spans="1:4" x14ac:dyDescent="0.2">
      <c r="A19" s="23">
        <v>2006</v>
      </c>
      <c r="B19" s="22">
        <v>6000</v>
      </c>
      <c r="C19" s="21">
        <f>+C18*D19/100</f>
        <v>143.4481592420909</v>
      </c>
      <c r="D19" s="20">
        <v>104.1</v>
      </c>
    </row>
  </sheetData>
  <mergeCells count="5">
    <mergeCell ref="A4:D4"/>
    <mergeCell ref="A12:D12"/>
    <mergeCell ref="A2:A3"/>
    <mergeCell ref="C2:D2"/>
    <mergeCell ref="B2:B3"/>
  </mergeCells>
  <pageMargins left="0.74803149606299213" right="0.74803149606299213" top="0.62992125984251968" bottom="0.86614173228346458" header="0.51181102362204722" footer="0.59055118110236227"/>
  <pageSetup paperSize="9" orientation="portrait" horizont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164E6-1D01-4B6E-ACAF-CA8FB1ABA475}">
  <sheetPr codeName="Munka3">
    <pageSetUpPr fitToPage="1"/>
  </sheetPr>
  <dimension ref="A1:F20"/>
  <sheetViews>
    <sheetView zoomScaleNormal="100" workbookViewId="0"/>
  </sheetViews>
  <sheetFormatPr defaultRowHeight="11.25" x14ac:dyDescent="0.2"/>
  <cols>
    <col min="1" max="1" width="35.85546875" style="1" customWidth="1"/>
    <col min="2" max="6" width="13.28515625" style="1" customWidth="1"/>
    <col min="7" max="16384" width="9.140625" style="1"/>
  </cols>
  <sheetData>
    <row r="1" spans="1:6" s="17" customFormat="1" ht="12" thickBot="1" x14ac:dyDescent="0.3">
      <c r="A1" s="19" t="s">
        <v>47</v>
      </c>
      <c r="B1" s="18"/>
      <c r="C1" s="18"/>
      <c r="D1" s="18"/>
      <c r="E1" s="18"/>
      <c r="F1" s="18"/>
    </row>
    <row r="2" spans="1:6" s="23" customFormat="1" ht="33.75" x14ac:dyDescent="0.25">
      <c r="A2" s="46" t="s">
        <v>46</v>
      </c>
      <c r="B2" s="44" t="s">
        <v>45</v>
      </c>
      <c r="C2" s="45"/>
      <c r="D2" s="45"/>
      <c r="E2" s="46"/>
      <c r="F2" s="40" t="s">
        <v>44</v>
      </c>
    </row>
    <row r="3" spans="1:6" s="23" customFormat="1" x14ac:dyDescent="0.25">
      <c r="A3" s="47"/>
      <c r="B3" s="15">
        <v>2000</v>
      </c>
      <c r="C3" s="16">
        <v>2004</v>
      </c>
      <c r="D3" s="16">
        <v>2005</v>
      </c>
      <c r="E3" s="55">
        <v>2006</v>
      </c>
      <c r="F3" s="56"/>
    </row>
    <row r="4" spans="1:6" s="10" customFormat="1" x14ac:dyDescent="0.2">
      <c r="A4" s="39" t="s">
        <v>43</v>
      </c>
      <c r="B4" s="12">
        <f>SUM(B5:B6)</f>
        <v>1515366.2716845227</v>
      </c>
      <c r="C4" s="12">
        <f>SUM(C5:C6)</f>
        <v>2463097</v>
      </c>
      <c r="D4" s="12">
        <f>SUM(D5:D6)</f>
        <v>2603508</v>
      </c>
      <c r="E4" s="12">
        <v>2863606</v>
      </c>
      <c r="F4" s="38">
        <v>104.96771880154758</v>
      </c>
    </row>
    <row r="5" spans="1:6" x14ac:dyDescent="0.2">
      <c r="A5" s="37" t="s">
        <v>42</v>
      </c>
      <c r="B5" s="7">
        <v>1322741.1728044385</v>
      </c>
      <c r="C5" s="7">
        <v>2247896</v>
      </c>
      <c r="D5" s="7">
        <v>2374287</v>
      </c>
      <c r="E5" s="7">
        <v>2613203</v>
      </c>
      <c r="F5" s="32">
        <v>105.22132165335007</v>
      </c>
    </row>
    <row r="6" spans="1:6" x14ac:dyDescent="0.2">
      <c r="A6" s="37" t="s">
        <v>41</v>
      </c>
      <c r="B6" s="7">
        <v>192625.09888008435</v>
      </c>
      <c r="C6" s="7">
        <v>215201</v>
      </c>
      <c r="D6" s="7">
        <v>229221</v>
      </c>
      <c r="E6" s="7">
        <v>250403</v>
      </c>
      <c r="F6" s="32">
        <v>102.34088289123584</v>
      </c>
    </row>
    <row r="7" spans="1:6" s="10" customFormat="1" x14ac:dyDescent="0.2">
      <c r="A7" s="31" t="s">
        <v>40</v>
      </c>
      <c r="B7" s="3">
        <f>SUM(B9:B15)</f>
        <v>1906293</v>
      </c>
      <c r="C7" s="3">
        <f>SUM(C9:C15)</f>
        <v>2848637</v>
      </c>
      <c r="D7" s="3">
        <f>SUM(D9:D15)</f>
        <v>3038389</v>
      </c>
      <c r="E7" s="3">
        <v>3136841</v>
      </c>
      <c r="F7" s="30">
        <v>103.27281379547935</v>
      </c>
    </row>
    <row r="8" spans="1:6" x14ac:dyDescent="0.2">
      <c r="A8" s="33" t="s">
        <v>39</v>
      </c>
      <c r="B8" s="7"/>
      <c r="C8" s="10"/>
      <c r="D8" s="10"/>
      <c r="E8" s="10"/>
      <c r="F8" s="32"/>
    </row>
    <row r="9" spans="1:6" ht="22.5" x14ac:dyDescent="0.2">
      <c r="A9" s="35" t="s">
        <v>38</v>
      </c>
      <c r="B9" s="7">
        <v>185726</v>
      </c>
      <c r="C9" s="7">
        <v>276878</v>
      </c>
      <c r="D9" s="7">
        <v>291130</v>
      </c>
      <c r="E9" s="7">
        <v>305927</v>
      </c>
      <c r="F9" s="32">
        <v>103.86702433044144</v>
      </c>
    </row>
    <row r="10" spans="1:6" ht="22.5" x14ac:dyDescent="0.2">
      <c r="A10" s="35" t="s">
        <v>37</v>
      </c>
      <c r="B10" s="7">
        <v>226427</v>
      </c>
      <c r="C10" s="7">
        <v>344523</v>
      </c>
      <c r="D10" s="7">
        <v>367856</v>
      </c>
      <c r="E10" s="7">
        <v>395164</v>
      </c>
      <c r="F10" s="32">
        <v>107.66549306300479</v>
      </c>
    </row>
    <row r="11" spans="1:6" ht="45" x14ac:dyDescent="0.2">
      <c r="A11" s="35" t="s">
        <v>36</v>
      </c>
      <c r="B11" s="7">
        <v>887444</v>
      </c>
      <c r="C11" s="7">
        <v>1218622</v>
      </c>
      <c r="D11" s="7">
        <v>1301123</v>
      </c>
      <c r="E11" s="7">
        <v>1315859</v>
      </c>
      <c r="F11" s="32">
        <v>102.26549485673428</v>
      </c>
    </row>
    <row r="12" spans="1:6" ht="22.5" x14ac:dyDescent="0.2">
      <c r="A12" s="35" t="s">
        <v>35</v>
      </c>
      <c r="B12" s="36">
        <v>434156</v>
      </c>
      <c r="C12" s="36">
        <v>711624</v>
      </c>
      <c r="D12" s="7">
        <v>732843</v>
      </c>
      <c r="E12" s="7">
        <v>722570</v>
      </c>
      <c r="F12" s="32">
        <v>97.90161299816063</v>
      </c>
    </row>
    <row r="13" spans="1:6" ht="22.5" x14ac:dyDescent="0.2">
      <c r="A13" s="35" t="s">
        <v>34</v>
      </c>
      <c r="B13" s="36">
        <v>149737</v>
      </c>
      <c r="C13" s="36">
        <v>244495</v>
      </c>
      <c r="D13" s="7">
        <v>291092</v>
      </c>
      <c r="E13" s="7">
        <v>334765</v>
      </c>
      <c r="F13" s="32">
        <v>112.56627889496389</v>
      </c>
    </row>
    <row r="14" spans="1:6" x14ac:dyDescent="0.2">
      <c r="A14" s="35" t="s">
        <v>33</v>
      </c>
      <c r="B14" s="7">
        <v>12460</v>
      </c>
      <c r="C14" s="7">
        <v>28871</v>
      </c>
      <c r="D14" s="7">
        <v>28144</v>
      </c>
      <c r="E14" s="7">
        <v>32893</v>
      </c>
      <c r="F14" s="32">
        <v>119.42119533248876</v>
      </c>
    </row>
    <row r="15" spans="1:6" x14ac:dyDescent="0.2">
      <c r="A15" s="34" t="s">
        <v>32</v>
      </c>
      <c r="B15" s="7">
        <v>10343</v>
      </c>
      <c r="C15" s="7">
        <v>23624</v>
      </c>
      <c r="D15" s="7">
        <v>26201</v>
      </c>
      <c r="E15" s="7">
        <v>29663</v>
      </c>
      <c r="F15" s="32">
        <v>114.65762411001405</v>
      </c>
    </row>
    <row r="16" spans="1:6" x14ac:dyDescent="0.2">
      <c r="A16" s="31" t="s">
        <v>31</v>
      </c>
      <c r="B16" s="3">
        <f>+B4+B7</f>
        <v>3421659.2716845227</v>
      </c>
      <c r="C16" s="3">
        <f>+C4+C7</f>
        <v>5311734</v>
      </c>
      <c r="D16" s="3">
        <f>+D4+D7</f>
        <v>5641897</v>
      </c>
      <c r="E16" s="3">
        <v>6000447</v>
      </c>
      <c r="F16" s="30">
        <v>104.05494412195266</v>
      </c>
    </row>
    <row r="17" spans="1:6" ht="22.5" x14ac:dyDescent="0.2">
      <c r="A17" s="33" t="s">
        <v>30</v>
      </c>
      <c r="B17" s="7">
        <v>702570</v>
      </c>
      <c r="C17" s="7">
        <v>1244573</v>
      </c>
      <c r="D17" s="7">
        <v>1258461</v>
      </c>
      <c r="E17" s="7">
        <v>1239002</v>
      </c>
      <c r="F17" s="32">
        <v>100.08861006737988</v>
      </c>
    </row>
    <row r="18" spans="1:6" x14ac:dyDescent="0.2">
      <c r="A18" s="33" t="s">
        <v>29</v>
      </c>
      <c r="B18" s="7">
        <v>697738</v>
      </c>
      <c r="C18" s="7">
        <v>822773</v>
      </c>
      <c r="D18" s="7">
        <v>929942</v>
      </c>
      <c r="E18" s="7">
        <v>1076282</v>
      </c>
      <c r="F18" s="32">
        <v>108.60560477399449</v>
      </c>
    </row>
    <row r="19" spans="1:6" s="10" customFormat="1" ht="22.5" x14ac:dyDescent="0.2">
      <c r="A19" s="31" t="s">
        <v>28</v>
      </c>
      <c r="B19" s="3">
        <f>SUM(B17:B18)</f>
        <v>1400308</v>
      </c>
      <c r="C19" s="3">
        <f>SUM(C17:C18)</f>
        <v>2067346</v>
      </c>
      <c r="D19" s="3">
        <f>SUM(D17:D18)</f>
        <v>2188403</v>
      </c>
      <c r="E19" s="3">
        <v>2315284</v>
      </c>
      <c r="F19" s="30">
        <v>103.70782969532708</v>
      </c>
    </row>
    <row r="20" spans="1:6" s="10" customFormat="1" ht="22.5" x14ac:dyDescent="0.2">
      <c r="A20" s="29" t="s">
        <v>27</v>
      </c>
      <c r="B20" s="5">
        <f>+B16+B19</f>
        <v>4821967.2716845227</v>
      </c>
      <c r="C20" s="5">
        <f>+C16+C19</f>
        <v>7379080</v>
      </c>
      <c r="D20" s="5">
        <f>+D16+D19</f>
        <v>7830300</v>
      </c>
      <c r="E20" s="5">
        <v>8315731</v>
      </c>
      <c r="F20" s="28">
        <v>103.95793299178257</v>
      </c>
    </row>
  </sheetData>
  <mergeCells count="3">
    <mergeCell ref="E3:F3"/>
    <mergeCell ref="B2:E2"/>
    <mergeCell ref="A2:A3"/>
  </mergeCells>
  <pageMargins left="0.74803149606299213" right="0.74803149606299213" top="0.62992125984251968" bottom="0.86614173228346458" header="0.51181102362204722" footer="0.59055118110236227"/>
  <pageSetup paperSize="9" scale="86" orientation="portrait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Table of Contents</vt:lpstr>
      <vt:lpstr>5.4.1.</vt:lpstr>
      <vt:lpstr>5.4.2.</vt:lpstr>
      <vt:lpstr>5.4.3.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2025-03-20T16:09:49Z</dcterms:created>
  <dcterms:modified xsi:type="dcterms:W3CDTF">2025-03-20T16:09:49Z</dcterms:modified>
</cp:coreProperties>
</file>