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5B0433F0-E41A-4D6C-B7DC-7D8E87C92B1B}" xr6:coauthVersionLast="36" xr6:coauthVersionMax="36" xr10:uidLastSave="{00000000-0000-0000-0000-000000000000}"/>
  <bookViews>
    <workbookView xWindow="0" yWindow="0" windowWidth="28800" windowHeight="13425" xr2:uid="{CF15BE74-2C71-42F8-A5EC-CA4F47F8C474}"/>
  </bookViews>
  <sheets>
    <sheet name="Table of Contents" sheetId="35" r:id="rId1"/>
    <sheet name="5.6.1." sheetId="2" r:id="rId2"/>
    <sheet name="5.6.2." sheetId="3" r:id="rId3"/>
    <sheet name="5.6.3." sheetId="4" r:id="rId4"/>
    <sheet name="5.6.4." sheetId="5" r:id="rId5"/>
    <sheet name="5.6.5." sheetId="6" r:id="rId6"/>
    <sheet name="5.6.6." sheetId="7" r:id="rId7"/>
    <sheet name="5.6.7." sheetId="8" r:id="rId8"/>
    <sheet name="5.6.8." sheetId="9" r:id="rId9"/>
    <sheet name="5.6.9." sheetId="10" r:id="rId10"/>
    <sheet name="5.6.10." sheetId="11" r:id="rId11"/>
    <sheet name="5.6.11." sheetId="12" r:id="rId12"/>
    <sheet name="5.6.12." sheetId="13" r:id="rId13"/>
    <sheet name="5.6.13." sheetId="14" r:id="rId14"/>
    <sheet name="5.6.14." sheetId="15" r:id="rId15"/>
    <sheet name="5.6.15." sheetId="16" r:id="rId16"/>
    <sheet name="5.6.16." sheetId="17" r:id="rId17"/>
    <sheet name="5.6.17." sheetId="18" r:id="rId18"/>
    <sheet name="5.6.18." sheetId="19" r:id="rId19"/>
    <sheet name="5.6.19." sheetId="20" r:id="rId20"/>
    <sheet name="5.6.20." sheetId="21" r:id="rId21"/>
    <sheet name="5.6.21." sheetId="22" r:id="rId22"/>
    <sheet name="5.6.22." sheetId="23" r:id="rId23"/>
    <sheet name="5.6.23." sheetId="24" r:id="rId24"/>
    <sheet name="5.6.24." sheetId="25" r:id="rId25"/>
    <sheet name="5.6.25." sheetId="26" r:id="rId26"/>
    <sheet name="5.6.26." sheetId="27" r:id="rId27"/>
    <sheet name="5.6.28." sheetId="28" r:id="rId28"/>
    <sheet name="5.6.29." sheetId="29" r:id="rId29"/>
    <sheet name="5.6.30." sheetId="30" r:id="rId30"/>
    <sheet name="5.6.31." sheetId="31" r:id="rId31"/>
    <sheet name="5.6.32." sheetId="32" r:id="rId32"/>
    <sheet name="5.6.33." sheetId="33" r:id="rId33"/>
    <sheet name="5.6.34." sheetId="34" r:id="rId3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12" l="1"/>
  <c r="D8" i="12"/>
  <c r="F6" i="8"/>
  <c r="F7" i="8"/>
  <c r="F8"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A5E7BBB-21FD-401E-93CF-73B8615B9438}">
      <text>
        <r>
          <rPr>
            <sz val="8"/>
            <color indexed="81"/>
            <rFont val="Tahoma"/>
            <family val="2"/>
            <charset val="238"/>
          </rPr>
          <t xml:space="preserve">Excluding auxiliary services of transport.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13FC6E2-1A94-4BC8-8F33-AC6BD98ECA99}">
      <text>
        <r>
          <rPr>
            <sz val="8"/>
            <color indexed="81"/>
            <rFont val="Tahoma"/>
            <family val="2"/>
            <charset val="238"/>
          </rPr>
          <t xml:space="preserve">Data of enterprises with more than 4 employees. 
Source: From 2000 to 2005 annual and in 2006 sub-annual institutional labour statistical surveys. </t>
        </r>
      </text>
    </comment>
    <comment ref="F2" authorId="0" shapeId="0" xr:uid="{90EA59A3-0C66-49E5-87A0-A110F402AF64}">
      <text>
        <r>
          <rPr>
            <sz val="8"/>
            <color indexed="81"/>
            <rFont val="Tahoma"/>
            <family val="2"/>
            <charset val="238"/>
          </rPr>
          <t>Data relating to full-time employees.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2" authorId="0" shapeId="0" xr:uid="{27D0238D-D6A6-4AD9-B0E9-299AEE8FE283}">
      <text>
        <r>
          <rPr>
            <sz val="8"/>
            <color indexed="81"/>
            <rFont val="Tahoma"/>
            <family val="2"/>
            <charset val="238"/>
          </rPr>
          <t>See methotodogy.</t>
        </r>
      </text>
    </comment>
    <comment ref="A10" authorId="0" shapeId="0" xr:uid="{D187BF36-7BCF-43BE-BDDE-E81D65DFDD85}">
      <text>
        <r>
          <rPr>
            <sz val="8"/>
            <color indexed="81"/>
            <rFont val="Tahoma"/>
            <family val="2"/>
            <charset val="238"/>
          </rPr>
          <t xml:space="preserve">Including traffic avoiding Hungary in case of road and air transport. 
</t>
        </r>
      </text>
    </comment>
    <comment ref="A18" authorId="0" shapeId="0" xr:uid="{ABC308B5-9FD0-4649-B82D-D53CE2A93D25}">
      <text>
        <r>
          <rPr>
            <i/>
            <sz val="8"/>
            <color indexed="81"/>
            <rFont val="Tahoma"/>
            <family val="2"/>
            <charset val="238"/>
          </rPr>
          <t xml:space="preserve">Including traffic avoiding Hungary in case of road and air transport. 
</t>
        </r>
        <r>
          <rPr>
            <sz val="8"/>
            <color indexed="81"/>
            <rFont val="Tahoma"/>
            <family val="2"/>
            <charset val="238"/>
          </rPr>
          <t xml:space="preserve">
</t>
        </r>
      </text>
    </comment>
    <comment ref="A26" authorId="0" shapeId="0" xr:uid="{A73ED7BC-D63F-4A96-BD1E-FA1605D4B4D0}">
      <text>
        <r>
          <rPr>
            <sz val="8"/>
            <color indexed="81"/>
            <rFont val="Tahoma"/>
            <family val="2"/>
            <charset val="238"/>
          </rPr>
          <t xml:space="preserve">Including traffic avoiding Hungary in case of road and air transport.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77B8E85-8400-4F23-8459-AFFF1A4729D5}">
      <text>
        <r>
          <rPr>
            <sz val="8"/>
            <color indexed="81"/>
            <rFont val="Tahoma"/>
            <family val="2"/>
            <charset val="238"/>
          </rPr>
          <t>Excluding taxi-cabs.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8" authorId="0" shapeId="0" xr:uid="{3A3A4A79-5AED-4B4A-A63C-AEF4794722DB}">
      <text>
        <r>
          <rPr>
            <sz val="8"/>
            <color indexed="81"/>
            <rFont val="Tahoma"/>
            <family val="2"/>
            <charset val="238"/>
          </rPr>
          <t xml:space="preserve">Inventory stock at the end of the year. 
Source: Ministry of Economy and Transport.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4" authorId="0" shapeId="0" xr:uid="{2262FCB7-7976-4B6A-A050-5247B5C95D58}">
      <text>
        <r>
          <rPr>
            <sz val="8"/>
            <color indexed="81"/>
            <rFont val="Tahoma"/>
            <family val="2"/>
            <charset val="238"/>
          </rPr>
          <t>In 2000–2004 km zones differ by 1 km .</t>
        </r>
      </text>
    </comment>
    <comment ref="A5" authorId="0" shapeId="0" xr:uid="{19A037A1-5797-4BDE-AB53-E47682FF9279}">
      <text>
        <r>
          <rPr>
            <sz val="8"/>
            <color indexed="81"/>
            <rFont val="Tahoma"/>
            <family val="2"/>
            <charset val="238"/>
          </rPr>
          <t>In 2000–2004 km zones differ by 1 km .</t>
        </r>
      </text>
    </comment>
    <comment ref="A6" authorId="0" shapeId="0" xr:uid="{602715EF-0460-4D64-9B1B-901393781CB3}">
      <text>
        <r>
          <rPr>
            <sz val="8"/>
            <color indexed="81"/>
            <rFont val="Tahoma"/>
            <family val="2"/>
            <charset val="238"/>
          </rPr>
          <t>In 2000–2004 km zones differ by 1 km .</t>
        </r>
      </text>
    </comment>
    <comment ref="A7" authorId="0" shapeId="0" xr:uid="{14E2318C-E718-4070-B691-7B5F504EE18A}">
      <text>
        <r>
          <rPr>
            <sz val="8"/>
            <color indexed="81"/>
            <rFont val="Tahoma"/>
            <family val="2"/>
            <charset val="238"/>
          </rPr>
          <t>In 2000–2004 km zones differ by 1 km .</t>
        </r>
      </text>
    </comment>
    <comment ref="A8" authorId="0" shapeId="0" xr:uid="{ACFA5639-AD42-4B03-8636-9334A307912F}">
      <text>
        <r>
          <rPr>
            <sz val="8"/>
            <color indexed="81"/>
            <rFont val="Tahoma"/>
            <family val="2"/>
            <charset val="238"/>
          </rPr>
          <t>In 2000–2004 km zones differ by 1 km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308E30A-2532-4B8E-9DC0-5642A5101549}">
      <text>
        <r>
          <rPr>
            <sz val="8"/>
            <color indexed="81"/>
            <rFont val="Tahoma"/>
            <family val="2"/>
            <charset val="238"/>
          </rPr>
          <t>Goods carried through the frontier by country of consignor or consignee.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2" authorId="0" shapeId="0" xr:uid="{12CE1E58-94B6-4DC5-B82B-C10F1A3A6C2E}">
      <text>
        <r>
          <rPr>
            <sz val="8"/>
            <color indexed="81"/>
            <rFont val="Tahoma"/>
            <family val="2"/>
            <charset val="238"/>
          </rPr>
          <t>In 2000–2004 km zones differ by 1 km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FD5A564-2469-43DE-9B39-84DE4DBC977E}">
      <text>
        <r>
          <rPr>
            <sz val="8"/>
            <color indexed="81"/>
            <rFont val="Tahoma"/>
            <family val="2"/>
            <charset val="238"/>
          </rPr>
          <t xml:space="preserve">Source: Ministry of Economy and Transport. </t>
        </r>
      </text>
    </comment>
    <comment ref="F3" authorId="0" shapeId="0" xr:uid="{9A31AB8D-CCE0-486D-BF2A-48130EC50A9D}">
      <text>
        <r>
          <rPr>
            <sz val="8"/>
            <color indexed="81"/>
            <rFont val="Tahoma"/>
            <family val="2"/>
            <charset val="238"/>
          </rPr>
          <t>Roads of other interchanges and rest areas included.</t>
        </r>
      </text>
    </comment>
    <comment ref="I3" authorId="0" shapeId="0" xr:uid="{2E21C028-2F2F-4498-9C37-5F8AF8888667}">
      <text>
        <r>
          <rPr>
            <sz val="8"/>
            <color indexed="81"/>
            <rFont val="Tahoma"/>
            <family val="2"/>
            <charset val="238"/>
          </rPr>
          <t>Roads leading to railway and boat stations, to airports and to terries.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93D1A1E-6AF4-4FC4-A1EA-9FAA79FFC1C4}">
      <text>
        <r>
          <rPr>
            <sz val="8"/>
            <color indexed="81"/>
            <rFont val="Tahoma"/>
            <family val="2"/>
            <charset val="238"/>
          </rPr>
          <t xml:space="preserve">Source: Ministry of Economy and Transport.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 authorId="0" shapeId="0" xr:uid="{222F8A42-8A48-431B-B3F6-9C6F363CE4FD}">
      <text>
        <r>
          <rPr>
            <sz val="8"/>
            <color indexed="81"/>
            <rFont val="Tahoma"/>
            <family val="2"/>
            <charset val="238"/>
          </rPr>
          <t xml:space="preserve">Based on data from enterprises with 50 or more employees.
</t>
        </r>
      </text>
    </comment>
    <comment ref="A6" authorId="0" shapeId="0" xr:uid="{83FC063C-85A6-46BD-9001-B8B32E367F56}">
      <text>
        <r>
          <rPr>
            <sz val="8"/>
            <color indexed="81"/>
            <rFont val="Tahoma"/>
            <family val="2"/>
            <charset val="238"/>
          </rPr>
          <t xml:space="preserve">Based on data from enterprises with 50 or more employees.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B438B4C-A33F-4679-8CD8-35B7CB277243}">
      <text>
        <r>
          <rPr>
            <sz val="8"/>
            <color indexed="81"/>
            <rFont val="Tahoma"/>
            <family val="2"/>
            <charset val="238"/>
          </rPr>
          <t xml:space="preserve">Until 2003 data include performances of enterprises listed to water transport division, while from 2004 the good transport performances of Hungarian and foreign vessels on the Hungarian section of inland waterways.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A2E095D-6EFD-43FC-9990-5E56999407C5}">
      <text>
        <r>
          <rPr>
            <sz val="8"/>
            <color indexed="81"/>
            <rFont val="Tahoma"/>
            <family val="2"/>
            <charset val="238"/>
          </rPr>
          <t xml:space="preserve">Transport performances of corporations operating in and out of transport divisions (see Methodology).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13F979D-5CF3-4E38-BC4C-019C16B2E273}">
      <text>
        <r>
          <rPr>
            <sz val="8"/>
            <color indexed="81"/>
            <rFont val="Tahoma"/>
            <family val="2"/>
            <charset val="238"/>
          </rPr>
          <t xml:space="preserve">Including   special-purpose motor  vehicles.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7C6A26D-718B-40DD-986E-EBC162061573}">
      <text>
        <r>
          <rPr>
            <sz val="8"/>
            <color indexed="81"/>
            <rFont val="Tahoma"/>
            <family val="2"/>
            <charset val="238"/>
          </rPr>
          <t xml:space="preserve">Standard Goods Nomenclature for Transport Statistics (revised), published by Eurostat.
</t>
        </r>
      </text>
    </comment>
  </commentList>
</comments>
</file>

<file path=xl/sharedStrings.xml><?xml version="1.0" encoding="utf-8"?>
<sst xmlns="http://schemas.openxmlformats.org/spreadsheetml/2006/main" count="962" uniqueCount="470">
  <si>
    <t>0 and unknown</t>
  </si>
  <si>
    <t>1 to 9 employees</t>
  </si>
  <si>
    <t>10 to 19 employees</t>
  </si>
  <si>
    <t>20 to 49 employees</t>
  </si>
  <si>
    <t>50 to 249 employees</t>
  </si>
  <si>
    <t>250 to 499 employees</t>
  </si>
  <si>
    <t>500 and more employees</t>
  </si>
  <si>
    <t>Of which:</t>
  </si>
  <si>
    <t>Corporation and unincorporated enterprise, total</t>
  </si>
  <si>
    <t>1, 2, 7</t>
  </si>
  <si>
    <t>Sole proprietor</t>
  </si>
  <si>
    <t>Companies and partnerships, total</t>
  </si>
  <si>
    <t>1, 21, 22, 7</t>
  </si>
  <si>
    <t>Corporation without legal entity and unincorporated enterprise</t>
  </si>
  <si>
    <t>21, 22, 73</t>
  </si>
  <si>
    <t>Terminated legal form</t>
  </si>
  <si>
    <t>Other enterprise without legal entity</t>
  </si>
  <si>
    <t>Limited partnership</t>
  </si>
  <si>
    <t>Corporation without legal entity</t>
  </si>
  <si>
    <t>Corporation with legal entity</t>
  </si>
  <si>
    <t>1, 71, 72</t>
  </si>
  <si>
    <t>State-owned business organisation and other company</t>
  </si>
  <si>
    <t>71, 72</t>
  </si>
  <si>
    <t>-</t>
  </si>
  <si>
    <t>Other enterprise with legal entity</t>
  </si>
  <si>
    <t>Co-operative</t>
  </si>
  <si>
    <t>Joint stock company</t>
  </si>
  <si>
    <t>Limited liability company</t>
  </si>
  <si>
    <t>Legal form</t>
  </si>
  <si>
    <t>Code</t>
  </si>
  <si>
    <t>5.6.1. Number of registered corporations and unincorporated enterprises  in transport</t>
  </si>
  <si>
    <t>..</t>
  </si>
  <si>
    <t>part-time</t>
  </si>
  <si>
    <t>full-time</t>
  </si>
  <si>
    <t>Total</t>
  </si>
  <si>
    <t>Supporting and auxiliary transport activities; activities of travel agencies</t>
  </si>
  <si>
    <t>Air transport</t>
  </si>
  <si>
    <t>Water transport</t>
  </si>
  <si>
    <t>Freight transport by road</t>
  </si>
  <si>
    <t>Other scheduled passenger land transport</t>
  </si>
  <si>
    <t>Transport via railways</t>
  </si>
  <si>
    <t>Land transport, transport via pipelines</t>
  </si>
  <si>
    <t>Average gross earnings in 2006, HUF/month</t>
  </si>
  <si>
    <t>Number of employees</t>
  </si>
  <si>
    <t>Denomination</t>
  </si>
  <si>
    <t>5.6.2. Number and average gross earnings of employees in transport</t>
  </si>
  <si>
    <t>Previous year = 100.0</t>
  </si>
  <si>
    <t>2000 = 100,0</t>
  </si>
  <si>
    <t>passenger kilometre, million</t>
  </si>
  <si>
    <t>millions</t>
  </si>
  <si>
    <t>passenger kilometre, millions</t>
  </si>
  <si>
    <t>passenger transport</t>
  </si>
  <si>
    <t>freight tonkilometre, million</t>
  </si>
  <si>
    <t>thousand ton</t>
  </si>
  <si>
    <t>Urban</t>
  </si>
  <si>
    <t>Interurban</t>
  </si>
  <si>
    <t>Goods transport</t>
  </si>
  <si>
    <t>Year</t>
  </si>
  <si>
    <t>5.6.3. Transport performances</t>
  </si>
  <si>
    <t>transit traffic</t>
  </si>
  <si>
    <t>export traffic</t>
  </si>
  <si>
    <t>import traffic</t>
  </si>
  <si>
    <t xml:space="preserve">Of which: </t>
  </si>
  <si>
    <t xml:space="preserve">International traffic </t>
  </si>
  <si>
    <t xml:space="preserve">Inland traffic </t>
  </si>
  <si>
    <t>Average distance of transport, km</t>
  </si>
  <si>
    <t>Freight ton-kilometres, million</t>
  </si>
  <si>
    <t>Quantity of goods transported, thousand ton</t>
  </si>
  <si>
    <t>transport</t>
  </si>
  <si>
    <t>Transport by pipeline</t>
  </si>
  <si>
    <t>Air</t>
  </si>
  <si>
    <t>Inland waterways</t>
  </si>
  <si>
    <t>Road</t>
  </si>
  <si>
    <t>Rail</t>
  </si>
  <si>
    <t>Types of traffic</t>
  </si>
  <si>
    <t>5.6.4. Goods transport performances, 2006</t>
  </si>
  <si>
    <t>Suburban railway</t>
  </si>
  <si>
    <t>Underground</t>
  </si>
  <si>
    <t>Tram, trolleybus</t>
  </si>
  <si>
    <t>Bus</t>
  </si>
  <si>
    <t>Airplane</t>
  </si>
  <si>
    <t>Ship</t>
  </si>
  <si>
    <t>Coach</t>
  </si>
  <si>
    <t>Train</t>
  </si>
  <si>
    <t>Fare receipts per passenger kilometre, HUF</t>
  </si>
  <si>
    <t>Fare receipts, million HUF</t>
  </si>
  <si>
    <t>Passenger kilometres, million</t>
  </si>
  <si>
    <t>Passengers carried, thousands</t>
  </si>
  <si>
    <t>Means of transport</t>
  </si>
  <si>
    <t>5.6.5. Passenger transport</t>
  </si>
  <si>
    <t>diesel</t>
  </si>
  <si>
    <t>electric</t>
  </si>
  <si>
    <t>Distribution of railway haulage, %</t>
  </si>
  <si>
    <t>freight wagon</t>
  </si>
  <si>
    <t>passenger carriage</t>
  </si>
  <si>
    <t>rail cars ( including motor train)</t>
  </si>
  <si>
    <t>locomotive</t>
  </si>
  <si>
    <t>Rolling stock</t>
  </si>
  <si>
    <t>Length of rail tracks operated</t>
  </si>
  <si>
    <t>electrified</t>
  </si>
  <si>
    <t xml:space="preserve"> double-or multi-tracked </t>
  </si>
  <si>
    <t>Length of railway operated, total (kilometres)</t>
  </si>
  <si>
    <t>5.6.6. Public railway network and rolling stock, haulage</t>
  </si>
  <si>
    <t>kilometre</t>
  </si>
  <si>
    <t>300 km distance and more</t>
  </si>
  <si>
    <t>150–299</t>
  </si>
  <si>
    <t>50–149</t>
  </si>
  <si>
    <t>less than 50 km distance</t>
  </si>
  <si>
    <t>5.6.7. Goods transport by public railways by kilometre-zones [thousand ton]</t>
  </si>
  <si>
    <t>Slovenia</t>
  </si>
  <si>
    <t>Slovakia</t>
  </si>
  <si>
    <t xml:space="preserve">Switzerland </t>
  </si>
  <si>
    <t>Romania</t>
  </si>
  <si>
    <t>Italy</t>
  </si>
  <si>
    <t>Germany</t>
  </si>
  <si>
    <t>Poland</t>
  </si>
  <si>
    <t>Croatia</t>
  </si>
  <si>
    <t xml:space="preserve">Czech Republic </t>
  </si>
  <si>
    <t>Austria</t>
  </si>
  <si>
    <t>Export traffic</t>
  </si>
  <si>
    <t>Import traffic</t>
  </si>
  <si>
    <t>Country</t>
  </si>
  <si>
    <t>5.6.8. International goods transport by public railways by country [thousand ton]</t>
  </si>
  <si>
    <t>x</t>
  </si>
  <si>
    <t>Full fare ticket for a ride, passenger train 2nd class, HUF per hundred km</t>
  </si>
  <si>
    <t>Average distance of travel, km per person</t>
  </si>
  <si>
    <t>300–</t>
  </si>
  <si>
    <t>100–299 km</t>
  </si>
  <si>
    <t xml:space="preserve">  50–99 km</t>
  </si>
  <si>
    <t xml:space="preserve">  31–49 km</t>
  </si>
  <si>
    <t xml:space="preserve">    1–30 km</t>
  </si>
  <si>
    <t>Distance</t>
  </si>
  <si>
    <t>percentage distribution</t>
  </si>
  <si>
    <t>thousand persons</t>
  </si>
  <si>
    <t>5.6.9. Passenger transport by public railways by kilometre-zones</t>
  </si>
  <si>
    <t>roads to stations</t>
  </si>
  <si>
    <t>approach roads</t>
  </si>
  <si>
    <t>through roads</t>
  </si>
  <si>
    <t>inter-changes of express-ways</t>
  </si>
  <si>
    <t>secondary main roads main</t>
  </si>
  <si>
    <t>trunk roads</t>
  </si>
  <si>
    <t>motor-roads</t>
  </si>
  <si>
    <t>motorways</t>
  </si>
  <si>
    <t>Off roads</t>
  </si>
  <si>
    <t>Main roads</t>
  </si>
  <si>
    <t>Expressway network</t>
  </si>
  <si>
    <t>5.6.10. National public road network by types [kilometres]</t>
  </si>
  <si>
    <t>Unmetalled roads</t>
  </si>
  <si>
    <t>Macadamized</t>
  </si>
  <si>
    <t>Paved with asphalt and bitumen</t>
  </si>
  <si>
    <t>Paved with concrete</t>
  </si>
  <si>
    <t>Paved with stone and road-brick</t>
  </si>
  <si>
    <t>Pavement</t>
  </si>
  <si>
    <t>5.6.11. National public road network by pavement [kilometres]</t>
  </si>
  <si>
    <t>Trailers, semi-trailers, caravans</t>
  </si>
  <si>
    <t>Slow vehicles</t>
  </si>
  <si>
    <t>Road tractors</t>
  </si>
  <si>
    <t>Special-pur-pose motor vehicles</t>
  </si>
  <si>
    <t>Lorries</t>
  </si>
  <si>
    <t>Motorcycles</t>
  </si>
  <si>
    <t>Buses, coaches</t>
  </si>
  <si>
    <t>Passenger cars</t>
  </si>
  <si>
    <t>5.6.12. Stock of road vehicles [pieces]</t>
  </si>
  <si>
    <t>Lorries and special- purpose motor vehicles</t>
  </si>
  <si>
    <t>earlier than 16 years ago</t>
  </si>
  <si>
    <t>6–15  years ago</t>
  </si>
  <si>
    <t>3–5  years ago</t>
  </si>
  <si>
    <t>1–2  years ago</t>
  </si>
  <si>
    <t>within 1 year</t>
  </si>
  <si>
    <t>Produced</t>
  </si>
  <si>
    <t>Vehicles</t>
  </si>
  <si>
    <t>5.6.13. Stock of vehicles by year of production, 2006 [pieces]</t>
  </si>
  <si>
    <t>Lorries and special-purpose motor vehicles</t>
  </si>
  <si>
    <t>5.6.14. Number of road vehicles registered first time in Hungary [pieces]</t>
  </si>
  <si>
    <t>20,0 and more</t>
  </si>
  <si>
    <t>10,0 and more</t>
  </si>
  <si>
    <t>8,0–19,9</t>
  </si>
  <si>
    <t>5,0–9,999</t>
  </si>
  <si>
    <t>5,1–7,9</t>
  </si>
  <si>
    <t>3,5–4,999</t>
  </si>
  <si>
    <t>2,6–5,0</t>
  </si>
  <si>
    <t>1,5–3,499</t>
  </si>
  <si>
    <t>0,6–2,5</t>
  </si>
  <si>
    <t>1,0–1,499</t>
  </si>
  <si>
    <t xml:space="preserve">    –0,5</t>
  </si>
  <si>
    <t xml:space="preserve">    –0,999</t>
  </si>
  <si>
    <t>Trailer for freight transport</t>
  </si>
  <si>
    <t>Carrying capacity, ton</t>
  </si>
  <si>
    <t>5.6.15. Stock of goods road vehicles by carrying capacity, 2006</t>
  </si>
  <si>
    <t>Full-fare ticket for a ride, HUF per hundred km</t>
  </si>
  <si>
    <t>Fare receipts,  million HUF</t>
  </si>
  <si>
    <t>Average distance of travelling, km</t>
  </si>
  <si>
    <t>by scheduled services</t>
  </si>
  <si>
    <t>Passenger-kilometres total, million</t>
  </si>
  <si>
    <t>Number of passengers carried total,  thousands</t>
  </si>
  <si>
    <t>5.6.16. Interurban coach transport</t>
  </si>
  <si>
    <t>in Budapest, HUF</t>
  </si>
  <si>
    <t>Through ticket</t>
  </si>
  <si>
    <t>Of which: in Budapest</t>
  </si>
  <si>
    <t>Passenger-kilometres, million</t>
  </si>
  <si>
    <t>in villages</t>
  </si>
  <si>
    <t>in other towns</t>
  </si>
  <si>
    <t>villages</t>
  </si>
  <si>
    <t>Of which: towns</t>
  </si>
  <si>
    <t>Localities provided with network</t>
  </si>
  <si>
    <t>Number of buses in Budapest, pcs</t>
  </si>
  <si>
    <t>Length of the network, km</t>
  </si>
  <si>
    <t>5.6.17. Urban bus transport</t>
  </si>
  <si>
    <t>in Szeged</t>
  </si>
  <si>
    <t>in Miskolc</t>
  </si>
  <si>
    <t>in Debrecen</t>
  </si>
  <si>
    <t>in Budapest</t>
  </si>
  <si>
    <t>Number of trolley-buses</t>
  </si>
  <si>
    <t>Number of second tramcars</t>
  </si>
  <si>
    <t>Number of motor and twin carriages</t>
  </si>
  <si>
    <t>Length of trolley-bus lines, km</t>
  </si>
  <si>
    <t>Length of tramway-lines, km</t>
  </si>
  <si>
    <t>5.6.18. Tram and trolley-bus traffic</t>
  </si>
  <si>
    <t>suburban railway</t>
  </si>
  <si>
    <t>metro, underground</t>
  </si>
  <si>
    <t>Passenger kilometres, on suburban railway, million</t>
  </si>
  <si>
    <t>Passengers carried on suburban railway, thousands</t>
  </si>
  <si>
    <t>Number of passenger carriages of suburban railway</t>
  </si>
  <si>
    <t xml:space="preserve">Length of rail tracks of suburban railway lines, km </t>
  </si>
  <si>
    <t>with double-track</t>
  </si>
  <si>
    <t>Construction length of suburban  railway, km</t>
  </si>
  <si>
    <t>passenger kilometer, million</t>
  </si>
  <si>
    <t>Passengers carried on metro and underground, thousands</t>
  </si>
  <si>
    <t>Number of underground motor- carriages</t>
  </si>
  <si>
    <t>Number of  metro motor-carriages</t>
  </si>
  <si>
    <t>Length of Millennial Underground Railway-lines, km</t>
  </si>
  <si>
    <t>Length of metro lines, km</t>
  </si>
  <si>
    <t>5.6.19. Metro, underground, suburban railway</t>
  </si>
  <si>
    <t>Transit traffic and traffic not touching Hungary's border</t>
  </si>
  <si>
    <t>Inland traffic</t>
  </si>
  <si>
    <t>5.6.20. Waterway transport of goods</t>
  </si>
  <si>
    <t>total</t>
  </si>
  <si>
    <t>on the Lake Balaton</t>
  </si>
  <si>
    <t>on rivers</t>
  </si>
  <si>
    <t>Passenger-kilometres, thousand</t>
  </si>
  <si>
    <t>Number of passengers carried, thousands</t>
  </si>
  <si>
    <t>5.6.21. Waterway passenger transport</t>
  </si>
  <si>
    <t>million</t>
  </si>
  <si>
    <t>thousand tons</t>
  </si>
  <si>
    <t>gas</t>
  </si>
  <si>
    <t>crude oil</t>
  </si>
  <si>
    <t>Of which</t>
  </si>
  <si>
    <t>Freight ton-kilometres, total</t>
  </si>
  <si>
    <t>Quantity of material transported, total</t>
  </si>
  <si>
    <t>Length of pipeline network, total, km</t>
  </si>
  <si>
    <t>5.6.22. Transport by pipeline</t>
  </si>
  <si>
    <t>freight charge receipts per freight ton-kilometre, HUF</t>
  </si>
  <si>
    <t xml:space="preserve">fare receipts per passenger  kilometre, HUF </t>
  </si>
  <si>
    <t>goods transport, million HUF</t>
  </si>
  <si>
    <t>passenger transport, million HUF</t>
  </si>
  <si>
    <t>Fare and freight charge receipts, million HUF</t>
  </si>
  <si>
    <t>Average transport distance, km</t>
  </si>
  <si>
    <t>Quantity of goods carried, thousand ton</t>
  </si>
  <si>
    <t>Average travelling distance, km</t>
  </si>
  <si>
    <t>5.6.23. Air transport</t>
  </si>
  <si>
    <t>2251–5700 kg</t>
  </si>
  <si>
    <t xml:space="preserve">     0–2250 kg</t>
  </si>
  <si>
    <t>Number of helicopters, total</t>
  </si>
  <si>
    <t>and more</t>
  </si>
  <si>
    <t>5701–9000 kg</t>
  </si>
  <si>
    <t xml:space="preserve">    0–2250 kg</t>
  </si>
  <si>
    <t>Number of airplanes, total</t>
  </si>
  <si>
    <t>of which commercial</t>
  </si>
  <si>
    <t>5.6.24. Number of civil aircrafts registered in Hungary</t>
  </si>
  <si>
    <t>Non-commercial services</t>
  </si>
  <si>
    <t>Hong Kong</t>
  </si>
  <si>
    <t>Luxemburg</t>
  </si>
  <si>
    <t>Sharjah</t>
  </si>
  <si>
    <t>Liege</t>
  </si>
  <si>
    <t>Larnaca</t>
  </si>
  <si>
    <t>Tirana</t>
  </si>
  <si>
    <t>Berlin/Tegel</t>
  </si>
  <si>
    <t>Düsseldorf</t>
  </si>
  <si>
    <t>Monastir</t>
  </si>
  <si>
    <t>Charleroi</t>
  </si>
  <si>
    <t>Oslo</t>
  </si>
  <si>
    <t>Bécs</t>
  </si>
  <si>
    <t>Szófia</t>
  </si>
  <si>
    <t>Dortmund</t>
  </si>
  <si>
    <t>Kijev/Borispol</t>
  </si>
  <si>
    <t>Berlin/Schönefeld</t>
  </si>
  <si>
    <t>Athén</t>
  </si>
  <si>
    <t>Párizs/Orly</t>
  </si>
  <si>
    <t>Isztambul</t>
  </si>
  <si>
    <t>Moszka/Sheremetyevo</t>
  </si>
  <si>
    <t>Köln</t>
  </si>
  <si>
    <t>Genf</t>
  </si>
  <si>
    <t>Stuttgart</t>
  </si>
  <si>
    <t>Stockholm/Arlanda</t>
  </si>
  <si>
    <t>Varsó</t>
  </si>
  <si>
    <t>Bukarest/Otopeni</t>
  </si>
  <si>
    <t>Madrid/Barajas</t>
  </si>
  <si>
    <t>Hamburg</t>
  </si>
  <si>
    <t>New York/JFK</t>
  </si>
  <si>
    <t>Dublin</t>
  </si>
  <si>
    <t>Brüsszel</t>
  </si>
  <si>
    <t>Róma/Fiumicino</t>
  </si>
  <si>
    <t>Prága</t>
  </si>
  <si>
    <t>London/Gatwick</t>
  </si>
  <si>
    <t>Helsinki</t>
  </si>
  <si>
    <t>Milánó/Malpensa</t>
  </si>
  <si>
    <t>Tel-Aviv</t>
  </si>
  <si>
    <t>Koppenhága/Kastrup</t>
  </si>
  <si>
    <t>Zürich</t>
  </si>
  <si>
    <t>München</t>
  </si>
  <si>
    <t>Párizs/Charles-de-Gaulle</t>
  </si>
  <si>
    <t>London/Luton</t>
  </si>
  <si>
    <t>London/Heathrow</t>
  </si>
  <si>
    <t>Amszterdam</t>
  </si>
  <si>
    <t>Frankfurt</t>
  </si>
  <si>
    <t>Commercial services</t>
  </si>
  <si>
    <t>By destination</t>
  </si>
  <si>
    <t>loaded</t>
  </si>
  <si>
    <t>unloaded</t>
  </si>
  <si>
    <t>embarked</t>
  </si>
  <si>
    <t>disembarked</t>
  </si>
  <si>
    <t>departures</t>
  </si>
  <si>
    <t>arrivals</t>
  </si>
  <si>
    <t>Quantity of freight and mail, tons</t>
  </si>
  <si>
    <t>Number of passengers</t>
  </si>
  <si>
    <t>Number of flights</t>
  </si>
  <si>
    <t xml:space="preserve">5.6.25. Traffic of Budapest/Ferihegy Airport </t>
  </si>
  <si>
    <t>number of commercial services</t>
  </si>
  <si>
    <t>Number of arrivals and departures</t>
  </si>
  <si>
    <t>passenger traffic of commercial flights</t>
  </si>
  <si>
    <t>Number of disembarked and embarked passengers</t>
  </si>
  <si>
    <t>Fly Balaton</t>
  </si>
  <si>
    <t>Debrecen</t>
  </si>
  <si>
    <t>5.6.26. Traffic of selected regional international airports</t>
  </si>
  <si>
    <t>Transport on own account</t>
  </si>
  <si>
    <t>performance of transport divisions</t>
  </si>
  <si>
    <t>Transport for hire or reward</t>
  </si>
  <si>
    <t>Distance travelled empty, million km</t>
  </si>
  <si>
    <t>Distance travelled loaded, million km</t>
  </si>
  <si>
    <t>Freight ton-kilometers, million</t>
  </si>
  <si>
    <t>International</t>
  </si>
  <si>
    <t>National</t>
  </si>
  <si>
    <t>5.6.28. Transport of goods by road</t>
  </si>
  <si>
    <t>Miscellaneous articles</t>
  </si>
  <si>
    <t>Leather, textile, clothing, other manufactured articles</t>
  </si>
  <si>
    <t>Glass, glassware, ceramic products</t>
  </si>
  <si>
    <t>Manufactures of metal</t>
  </si>
  <si>
    <t xml:space="preserve">Vehicles and transport equipment, machinery, apparatus, engines, whethwer or not assembled, and parts thereof </t>
  </si>
  <si>
    <t>Paper pulp and waste paper</t>
  </si>
  <si>
    <t>Chemicals other than coal, chemicals and tar</t>
  </si>
  <si>
    <t>Coal, chemicals, tar</t>
  </si>
  <si>
    <t>Natural and chemical fertilisers</t>
  </si>
  <si>
    <t>Crude and manufactured minerals</t>
  </si>
  <si>
    <t xml:space="preserve">Cement, lime, manufactured building materials </t>
  </si>
  <si>
    <t>Metal products</t>
  </si>
  <si>
    <t>Non-ferrous ores and waste</t>
  </si>
  <si>
    <t>Iron ore, iron and steel waste, blast furnace dust</t>
  </si>
  <si>
    <t>Petroleum products</t>
  </si>
  <si>
    <t>Crude petroleum</t>
  </si>
  <si>
    <t>Solid mineral fuels</t>
  </si>
  <si>
    <t>Oil seeds and oleaginous fruits and fats</t>
  </si>
  <si>
    <t>Foodstuffs and animal fodder</t>
  </si>
  <si>
    <t xml:space="preserve">Textiles, textile articles and man-made fibres, textiles </t>
  </si>
  <si>
    <t>Wood and cork</t>
  </si>
  <si>
    <t>Live animals, sugar beet</t>
  </si>
  <si>
    <t xml:space="preserve">Potatoes, other fresh or frozen fruit and vegetables </t>
  </si>
  <si>
    <t>Cereals</t>
  </si>
  <si>
    <t>By freight tonkilometers (%)</t>
  </si>
  <si>
    <t>By the quantity of goods transported (%)</t>
  </si>
  <si>
    <t xml:space="preserve">Group of goods </t>
  </si>
  <si>
    <t>5.6.29. Distribution of road freight transport by NST/R group of goods, 2006</t>
  </si>
  <si>
    <t>Zastava</t>
  </si>
  <si>
    <t>Wartburg</t>
  </si>
  <si>
    <t>Volvo</t>
  </si>
  <si>
    <t>Volkswagen</t>
  </si>
  <si>
    <t>Trabant</t>
  </si>
  <si>
    <t>Toyota</t>
  </si>
  <si>
    <t>Suzuki</t>
  </si>
  <si>
    <t>Skoda</t>
  </si>
  <si>
    <t>Seat</t>
  </si>
  <si>
    <t>Rover</t>
  </si>
  <si>
    <t>Renault</t>
  </si>
  <si>
    <t>Polski Fiat</t>
  </si>
  <si>
    <t>Peugeot</t>
  </si>
  <si>
    <t>Opel</t>
  </si>
  <si>
    <t>Nissan</t>
  </si>
  <si>
    <t>Moszkvics</t>
  </si>
  <si>
    <t>Mitsubishi</t>
  </si>
  <si>
    <t>Mercedes</t>
  </si>
  <si>
    <t>Mazda</t>
  </si>
  <si>
    <t>Maruti</t>
  </si>
  <si>
    <t>Lancia</t>
  </si>
  <si>
    <t>Lada, Zsiguli</t>
  </si>
  <si>
    <t>KIA</t>
  </si>
  <si>
    <t>Hyundai</t>
  </si>
  <si>
    <t>Honda</t>
  </si>
  <si>
    <t>Ford</t>
  </si>
  <si>
    <t>Fiat</t>
  </si>
  <si>
    <t>Daihatsu</t>
  </si>
  <si>
    <t>Daewoo</t>
  </si>
  <si>
    <t>Dacia</t>
  </si>
  <si>
    <t>Citroën</t>
  </si>
  <si>
    <t>Chevrolet</t>
  </si>
  <si>
    <t>BMW</t>
  </si>
  <si>
    <t>Audi</t>
  </si>
  <si>
    <t>Alfa Romeo</t>
  </si>
  <si>
    <t>Operated by other fuel</t>
  </si>
  <si>
    <t>Operated by gas oil</t>
  </si>
  <si>
    <t xml:space="preserve">Operated by petrol </t>
  </si>
  <si>
    <t>pieces</t>
  </si>
  <si>
    <t>Average age, years, 2006</t>
  </si>
  <si>
    <t>Type</t>
  </si>
  <si>
    <t>5.6.30. Stock of passenger cars by type</t>
  </si>
  <si>
    <t>Saab</t>
  </si>
  <si>
    <t>MCC (Dogan)</t>
  </si>
  <si>
    <t>Land Rover</t>
  </si>
  <si>
    <t>Lada</t>
  </si>
  <si>
    <t>Chrysler</t>
  </si>
  <si>
    <t>of which three years old or younger</t>
  </si>
  <si>
    <t>Motor vehicles</t>
  </si>
  <si>
    <t>5.6.31. Number of passenger cars registered first time in Hungary by type and age</t>
  </si>
  <si>
    <t>ZUK</t>
  </si>
  <si>
    <t>UAZ</t>
  </si>
  <si>
    <t>Tatra</t>
  </si>
  <si>
    <t>Scania</t>
  </si>
  <si>
    <t>Robur</t>
  </si>
  <si>
    <t>Rába</t>
  </si>
  <si>
    <t>Multicar (IFA)</t>
  </si>
  <si>
    <t>MAN</t>
  </si>
  <si>
    <t>Lublin</t>
  </si>
  <si>
    <t>Liaz</t>
  </si>
  <si>
    <t>Kamaz</t>
  </si>
  <si>
    <t>IZS</t>
  </si>
  <si>
    <t>IFA</t>
  </si>
  <si>
    <t>GAZ</t>
  </si>
  <si>
    <t>Fiat (IVECO)</t>
  </si>
  <si>
    <t>DAF</t>
  </si>
  <si>
    <t>Daewoo – FSO</t>
  </si>
  <si>
    <t>Barkas</t>
  </si>
  <si>
    <t>Avia</t>
  </si>
  <si>
    <t>ARO</t>
  </si>
  <si>
    <t>Operated by petrol</t>
  </si>
  <si>
    <t>5.6.32. Stock of lorries by type</t>
  </si>
  <si>
    <t>Luxembourgish</t>
  </si>
  <si>
    <t>–</t>
  </si>
  <si>
    <t>Dutch</t>
  </si>
  <si>
    <t>Bulgarian</t>
  </si>
  <si>
    <t xml:space="preserve">Serbian and Montenegrin </t>
  </si>
  <si>
    <t>Slovak</t>
  </si>
  <si>
    <t>Ukrainian</t>
  </si>
  <si>
    <t>Romanian</t>
  </si>
  <si>
    <t>German</t>
  </si>
  <si>
    <t>Austrian</t>
  </si>
  <si>
    <t>Hungarian</t>
  </si>
  <si>
    <t>Freight ton-kilometres, thousand</t>
  </si>
  <si>
    <t>Transit traffic</t>
  </si>
  <si>
    <t>Nationality of the vessel</t>
  </si>
  <si>
    <t>5.6.33. Inland waterway transport of goods by nationality of the vessel</t>
  </si>
  <si>
    <t>Leather, textile, clohing, other manufactured articles</t>
  </si>
  <si>
    <t xml:space="preserve">Vehicles and transport equipment, machinery, apparatus, engines, whether or not assembled, and parts thereof </t>
  </si>
  <si>
    <t>Chemicals other than coal chemicals and tar</t>
  </si>
  <si>
    <t xml:space="preserve">Coal chemicals, tar </t>
  </si>
  <si>
    <t>Textiles, textile articles and man-made fibres, textiles waste, other raw animal/vegetable materials</t>
  </si>
  <si>
    <t xml:space="preserve">Coal, chemicals, tar </t>
  </si>
  <si>
    <t>Potatoes, other fresh or frozen fruit and vegetables</t>
  </si>
  <si>
    <t>Group of goods</t>
  </si>
  <si>
    <t>5.6.34. Inland waterway freight transport by NST/R group of goods, 2006</t>
  </si>
  <si>
    <t>5.6.1. Number of registered corporations and unincorporated enterprises in transport</t>
  </si>
  <si>
    <t>5.6.25. Traffic of Budapest/Ferihegy Airport</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</si>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</sst>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__"/>
    <numFmt numFmtId="166" formatCode="0.0"/>
    <numFmt numFmtId="167" formatCode="__@"/>
  </numFmts>
  <fonts count="14" x14ac:knownFonts="1">
    <font>
      <sz val="11"/>
      <color theme="1"/>
      <name val="Calibri"/>
      <family val="2"/>
      <charset val="238"/>
      <scheme val="minor"/>
    </font>
    <font>
      <sz val="10"/>
      <name val="Arial"/>
      <family val="2"/>
      <charset val="238"/>
    </font>
    <font>
      <sz val="8"/>
      <name val="Arial"/>
      <family val="2"/>
      <charset val="238"/>
    </font>
    <font>
      <b/>
      <sz val="8"/>
      <name val="Arial"/>
      <family val="2"/>
      <charset val="238"/>
    </font>
    <font>
      <sz val="10"/>
      <name val="Arial CE"/>
      <charset val="238"/>
    </font>
    <font>
      <sz val="8"/>
      <color indexed="81"/>
      <name val="Tahoma"/>
      <family val="2"/>
      <charset val="238"/>
    </font>
    <font>
      <b/>
      <u/>
      <sz val="8"/>
      <name val="Arial"/>
      <family val="2"/>
      <charset val="238"/>
    </font>
    <font>
      <i/>
      <sz val="8"/>
      <color indexed="81"/>
      <name val="Tahoma"/>
      <family val="2"/>
      <charset val="238"/>
    </font>
    <font>
      <b/>
      <i/>
      <sz val="8"/>
      <name val="Arial"/>
      <family val="2"/>
      <charset val="238"/>
    </font>
    <font>
      <b/>
      <sz val="10"/>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4">
    <border>
      <left/>
      <right/>
      <top/>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top style="thin">
        <color indexed="64"/>
      </top>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
    <xf numFmtId="0" fontId="0" fillId="0" borderId="0"/>
    <xf numFmtId="0" fontId="10" fillId="0" borderId="0" applyNumberFormat="0" applyFill="0" applyBorder="0" applyAlignment="0" applyProtection="0"/>
  </cellStyleXfs>
  <cellXfs count="259">
    <xf numFmtId="0" fontId="0" fillId="0" borderId="0" xfId="0"/>
    <xf numFmtId="0" fontId="2" fillId="0" borderId="0" xfId="0" applyFont="1" applyAlignment="1" applyProtection="1">
      <protection locked="0"/>
    </xf>
    <xf numFmtId="0" fontId="2" fillId="0" borderId="0" xfId="0" applyFont="1" applyAlignment="1" applyProtection="1">
      <alignment horizontal="center" vertical="center"/>
      <protection locked="0"/>
    </xf>
    <xf numFmtId="3" fontId="2" fillId="0" borderId="0" xfId="0" applyNumberFormat="1" applyFont="1" applyAlignment="1">
      <alignment horizontal="right" vertical="top"/>
    </xf>
    <xf numFmtId="3" fontId="2" fillId="0" borderId="1" xfId="0" applyNumberFormat="1" applyFont="1" applyBorder="1" applyAlignment="1" applyProtection="1">
      <alignment horizontal="right" vertical="top"/>
      <protection locked="0"/>
    </xf>
    <xf numFmtId="0" fontId="2" fillId="0" borderId="0" xfId="0" applyFont="1" applyAlignment="1" applyProtection="1">
      <alignment wrapText="1"/>
      <protection locked="0"/>
    </xf>
    <xf numFmtId="3" fontId="2" fillId="0" borderId="0" xfId="0" applyNumberFormat="1" applyFont="1" applyAlignment="1" applyProtection="1">
      <alignment horizontal="right" vertical="top"/>
      <protection locked="0"/>
    </xf>
    <xf numFmtId="3" fontId="3" fillId="0" borderId="0" xfId="0" applyNumberFormat="1" applyFont="1" applyAlignment="1">
      <alignment horizontal="right" vertical="top"/>
    </xf>
    <xf numFmtId="3" fontId="3" fillId="0" borderId="0" xfId="0" applyNumberFormat="1" applyFont="1" applyAlignment="1" applyProtection="1">
      <alignment horizontal="right" vertical="top"/>
      <protection locked="0"/>
    </xf>
    <xf numFmtId="0" fontId="3" fillId="0" borderId="0" xfId="0" applyFont="1" applyAlignment="1" applyProtection="1">
      <alignment horizontal="left" vertical="center" wrapText="1"/>
      <protection locked="0"/>
    </xf>
    <xf numFmtId="49" fontId="3" fillId="0" borderId="0" xfId="0" applyNumberFormat="1" applyFont="1" applyAlignment="1" applyProtection="1">
      <alignment horizontal="left" vertical="center"/>
      <protection locked="0"/>
    </xf>
    <xf numFmtId="0" fontId="2" fillId="0" borderId="0" xfId="0" applyFont="1" applyAlignment="1" applyProtection="1">
      <alignment horizontal="left" vertical="center" wrapText="1"/>
      <protection locked="0"/>
    </xf>
    <xf numFmtId="49" fontId="2" fillId="0" borderId="0" xfId="0" applyNumberFormat="1" applyFont="1" applyAlignment="1" applyProtection="1">
      <alignment horizontal="left" vertical="center"/>
      <protection locked="0"/>
    </xf>
    <xf numFmtId="0" fontId="3" fillId="0" borderId="0" xfId="0" applyFont="1" applyAlignment="1" applyProtection="1">
      <alignment horizontal="center" vertical="center"/>
      <protection locked="0"/>
    </xf>
    <xf numFmtId="49" fontId="3" fillId="0" borderId="0" xfId="0" applyNumberFormat="1" applyFont="1" applyAlignment="1" applyProtection="1">
      <alignment horizontal="left" vertical="top"/>
      <protection locked="0"/>
    </xf>
    <xf numFmtId="0" fontId="2" fillId="0" borderId="0" xfId="0" applyFont="1" applyFill="1" applyAlignment="1" applyProtection="1">
      <alignment horizontal="left" vertical="center" wrapText="1"/>
      <protection locked="0"/>
    </xf>
    <xf numFmtId="0" fontId="2" fillId="0" borderId="0" xfId="0" applyFont="1" applyAlignment="1" applyProtection="1">
      <alignment horizontal="left" vertical="center" wrapText="1" indent="1"/>
      <protection locked="0"/>
    </xf>
    <xf numFmtId="49" fontId="2" fillId="0" borderId="0" xfId="0" applyNumberFormat="1" applyFont="1" applyAlignment="1" applyProtection="1">
      <alignment horizontal="center" vertical="center"/>
      <protection locked="0"/>
    </xf>
    <xf numFmtId="49" fontId="2" fillId="0" borderId="0" xfId="0" applyNumberFormat="1" applyFont="1" applyAlignment="1" applyProtection="1">
      <alignment horizontal="left" vertical="top"/>
      <protection locked="0"/>
    </xf>
    <xf numFmtId="0" fontId="2" fillId="0" borderId="0" xfId="0" applyFont="1" applyAlignment="1" applyProtection="1">
      <alignment horizontal="center"/>
      <protection locked="0"/>
    </xf>
    <xf numFmtId="0" fontId="2" fillId="0" borderId="0" xfId="0" applyFont="1" applyAlignment="1" applyProtection="1">
      <alignment horizontal="left" wrapText="1"/>
      <protection locked="0"/>
    </xf>
    <xf numFmtId="49" fontId="2" fillId="0" borderId="0" xfId="0" applyNumberFormat="1" applyFont="1" applyAlignment="1" applyProtection="1">
      <alignment horizontal="left"/>
      <protection locked="0"/>
    </xf>
    <xf numFmtId="0" fontId="2" fillId="0" borderId="0" xfId="0" applyFont="1" applyAlignment="1" applyProtection="1"/>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0" xfId="0" applyFont="1" applyAlignment="1">
      <alignment vertical="top"/>
    </xf>
    <xf numFmtId="0" fontId="2" fillId="0" borderId="5" xfId="0" applyFont="1" applyBorder="1" applyAlignment="1">
      <alignment vertical="top"/>
    </xf>
    <xf numFmtId="0" fontId="3" fillId="0" borderId="5" xfId="0" applyFont="1" applyBorder="1" applyAlignment="1">
      <alignment vertical="top"/>
    </xf>
    <xf numFmtId="0" fontId="2" fillId="0" borderId="0" xfId="0" applyFont="1"/>
    <xf numFmtId="3" fontId="2" fillId="0" borderId="0" xfId="0" applyNumberFormat="1" applyFont="1" applyAlignment="1">
      <alignment horizontal="right" vertical="top"/>
    </xf>
    <xf numFmtId="3" fontId="2" fillId="0" borderId="0" xfId="0" applyNumberFormat="1" applyFont="1" applyAlignment="1">
      <alignment vertical="top"/>
    </xf>
    <xf numFmtId="0" fontId="2" fillId="0" borderId="0" xfId="0" applyFont="1" applyAlignment="1">
      <alignment horizontal="left" wrapText="1" indent="1"/>
    </xf>
    <xf numFmtId="0" fontId="2" fillId="0" borderId="0" xfId="0" applyFont="1" applyAlignment="1">
      <alignment horizontal="left"/>
    </xf>
    <xf numFmtId="3" fontId="3" fillId="0" borderId="0" xfId="0" applyNumberFormat="1" applyFont="1" applyAlignment="1">
      <alignment vertical="top"/>
    </xf>
    <xf numFmtId="0" fontId="3" fillId="0" borderId="0" xfId="0" applyFont="1" applyAlignment="1">
      <alignment horizontal="left"/>
    </xf>
    <xf numFmtId="0" fontId="2" fillId="0" borderId="0" xfId="0" applyFont="1" applyAlignment="1">
      <alignment horizontal="left" wrapText="1"/>
    </xf>
    <xf numFmtId="0" fontId="2" fillId="0" borderId="0" xfId="0" applyFont="1" applyAlignment="1">
      <alignment wrapText="1"/>
    </xf>
    <xf numFmtId="0" fontId="2" fillId="0" borderId="7" xfId="0" applyFont="1" applyBorder="1" applyAlignment="1">
      <alignment horizontal="center" vertical="center"/>
    </xf>
    <xf numFmtId="0" fontId="3" fillId="0" borderId="5" xfId="0" applyFont="1" applyBorder="1" applyAlignment="1">
      <alignment vertical="top"/>
    </xf>
    <xf numFmtId="164" fontId="2" fillId="0" borderId="0" xfId="0" applyNumberFormat="1" applyFont="1" applyAlignment="1">
      <alignment vertical="top"/>
    </xf>
    <xf numFmtId="0" fontId="2" fillId="0" borderId="0" xfId="0" applyFont="1" applyAlignment="1">
      <alignment horizontal="center" vertical="center"/>
    </xf>
    <xf numFmtId="0" fontId="2" fillId="0" borderId="0" xfId="0" applyFont="1" applyAlignment="1">
      <alignment horizontal="center"/>
    </xf>
    <xf numFmtId="164" fontId="2" fillId="0" borderId="0" xfId="0" applyNumberFormat="1" applyFont="1" applyBorder="1" applyAlignment="1">
      <alignment vertical="top"/>
    </xf>
    <xf numFmtId="3" fontId="2" fillId="0" borderId="0" xfId="0" applyNumberFormat="1" applyFont="1" applyBorder="1" applyAlignment="1">
      <alignment vertical="top"/>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Alignment="1">
      <alignment vertical="top"/>
    </xf>
    <xf numFmtId="0" fontId="3" fillId="0" borderId="0" xfId="0" applyFont="1" applyAlignment="1">
      <alignment horizontal="left" vertical="top"/>
    </xf>
    <xf numFmtId="0" fontId="2" fillId="0" borderId="0" xfId="0" applyFont="1" applyFill="1"/>
    <xf numFmtId="0" fontId="2" fillId="0" borderId="0" xfId="0" applyFont="1" applyFill="1" applyAlignment="1">
      <alignment vertical="center"/>
    </xf>
    <xf numFmtId="164" fontId="3" fillId="0" borderId="0" xfId="0" applyNumberFormat="1" applyFont="1" applyFill="1" applyAlignment="1">
      <alignment vertical="center"/>
    </xf>
    <xf numFmtId="164" fontId="3" fillId="0" borderId="0" xfId="0" applyNumberFormat="1" applyFont="1" applyFill="1" applyAlignment="1">
      <alignment vertical="center"/>
    </xf>
    <xf numFmtId="164" fontId="3" fillId="0" borderId="0" xfId="0" applyNumberFormat="1" applyFont="1" applyFill="1" applyAlignment="1">
      <alignment horizontal="right" vertical="center"/>
    </xf>
    <xf numFmtId="49" fontId="3" fillId="0" borderId="0" xfId="0" applyNumberFormat="1" applyFont="1" applyFill="1" applyAlignment="1">
      <alignment horizontal="left" vertical="center"/>
    </xf>
    <xf numFmtId="164" fontId="2" fillId="0" borderId="0" xfId="0" applyNumberFormat="1" applyFont="1" applyFill="1" applyAlignment="1">
      <alignment horizontal="right" vertical="center"/>
    </xf>
    <xf numFmtId="49" fontId="2" fillId="0" borderId="0" xfId="0" applyNumberFormat="1" applyFont="1" applyFill="1" applyAlignment="1">
      <alignment horizontal="left" vertical="center" indent="1"/>
    </xf>
    <xf numFmtId="2" fontId="2" fillId="0" borderId="0" xfId="0" applyNumberFormat="1" applyFont="1" applyFill="1" applyAlignment="1">
      <alignment horizontal="left" vertical="center" indent="1"/>
    </xf>
    <xf numFmtId="164" fontId="2" fillId="0" borderId="0" xfId="0" applyNumberFormat="1" applyFont="1" applyFill="1" applyAlignment="1">
      <alignment vertical="center"/>
    </xf>
    <xf numFmtId="49" fontId="2" fillId="0" borderId="0" xfId="0" applyNumberFormat="1" applyFont="1" applyFill="1" applyAlignment="1">
      <alignment vertical="center"/>
    </xf>
    <xf numFmtId="0" fontId="2" fillId="0" borderId="0" xfId="0" applyFont="1" applyFill="1" applyAlignment="1"/>
    <xf numFmtId="3" fontId="3" fillId="0" borderId="0" xfId="0" applyNumberFormat="1" applyFont="1" applyFill="1" applyAlignment="1">
      <alignment horizontal="right" vertical="center"/>
    </xf>
    <xf numFmtId="3" fontId="2" fillId="0" borderId="0" xfId="0" applyNumberFormat="1" applyFont="1" applyFill="1" applyAlignment="1">
      <alignment horizontal="right" vertical="center"/>
    </xf>
    <xf numFmtId="3" fontId="3" fillId="0" borderId="0" xfId="0" applyNumberFormat="1" applyFont="1" applyFill="1" applyAlignment="1">
      <alignment vertical="center"/>
    </xf>
    <xf numFmtId="3" fontId="2" fillId="0" borderId="0" xfId="0" applyNumberFormat="1" applyFont="1" applyFill="1" applyAlignment="1">
      <alignment vertical="center"/>
    </xf>
    <xf numFmtId="3" fontId="2" fillId="0" borderId="0" xfId="0" applyNumberFormat="1" applyFont="1" applyFill="1" applyAlignment="1"/>
    <xf numFmtId="3" fontId="2" fillId="0" borderId="0" xfId="0" applyNumberFormat="1" applyFont="1" applyFill="1" applyAlignment="1">
      <alignment horizontal="right"/>
    </xf>
    <xf numFmtId="0" fontId="2" fillId="0" borderId="15" xfId="0" applyFont="1" applyFill="1" applyBorder="1" applyAlignment="1">
      <alignment horizontal="center" vertical="center" wrapText="1"/>
    </xf>
    <xf numFmtId="0" fontId="2" fillId="0" borderId="0" xfId="0" applyFont="1" applyFill="1" applyAlignment="1">
      <alignment vertical="top"/>
    </xf>
    <xf numFmtId="0" fontId="3" fillId="0" borderId="0" xfId="0" applyFont="1" applyFill="1" applyAlignment="1">
      <alignment vertical="top"/>
    </xf>
    <xf numFmtId="49" fontId="6" fillId="0" borderId="0" xfId="0" applyNumberFormat="1" applyFont="1" applyFill="1" applyAlignment="1">
      <alignment vertical="top"/>
    </xf>
    <xf numFmtId="4" fontId="2" fillId="0" borderId="0" xfId="0" applyNumberFormat="1" applyFont="1" applyAlignment="1">
      <alignment vertical="top"/>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xf numFmtId="4" fontId="3" fillId="0" borderId="0" xfId="0" applyNumberFormat="1" applyFont="1" applyAlignment="1">
      <alignment vertical="top"/>
    </xf>
    <xf numFmtId="0" fontId="2" fillId="0" borderId="0" xfId="0" applyFont="1" applyAlignment="1">
      <alignment vertical="center"/>
    </xf>
    <xf numFmtId="0" fontId="2" fillId="0" borderId="13" xfId="0" applyFont="1" applyBorder="1" applyAlignment="1">
      <alignment horizontal="center" vertical="center"/>
    </xf>
    <xf numFmtId="2" fontId="2" fillId="0" borderId="0" xfId="0" applyNumberFormat="1" applyFont="1" applyAlignment="1">
      <alignment horizontal="left" vertical="top" indent="1"/>
    </xf>
    <xf numFmtId="3" fontId="2" fillId="0" borderId="0" xfId="0" applyNumberFormat="1" applyFont="1" applyFill="1" applyBorder="1" applyAlignment="1">
      <alignment vertical="top"/>
    </xf>
    <xf numFmtId="2" fontId="2" fillId="0" borderId="0" xfId="0" applyNumberFormat="1" applyFont="1" applyBorder="1" applyAlignment="1">
      <alignment horizontal="left" vertical="top" indent="1"/>
    </xf>
    <xf numFmtId="0" fontId="2" fillId="0" borderId="0" xfId="0" applyFont="1" applyBorder="1" applyAlignment="1">
      <alignment vertical="top"/>
    </xf>
    <xf numFmtId="0" fontId="2" fillId="0" borderId="0" xfId="0" applyFont="1" applyBorder="1" applyAlignment="1">
      <alignment vertical="top" wrapText="1"/>
    </xf>
    <xf numFmtId="0" fontId="2" fillId="0" borderId="7" xfId="0" applyFont="1" applyBorder="1" applyAlignment="1">
      <alignment horizontal="center" vertical="center" wrapText="1"/>
    </xf>
    <xf numFmtId="0" fontId="2" fillId="0" borderId="18" xfId="0" applyFont="1" applyBorder="1" applyAlignment="1">
      <alignment vertical="top"/>
    </xf>
    <xf numFmtId="0" fontId="3" fillId="0" borderId="18" xfId="0" applyFont="1" applyBorder="1" applyAlignment="1">
      <alignment vertical="top"/>
    </xf>
    <xf numFmtId="3" fontId="2" fillId="0" borderId="18" xfId="0" applyNumberFormat="1" applyFont="1" applyBorder="1" applyAlignment="1">
      <alignment vertical="top"/>
    </xf>
    <xf numFmtId="0" fontId="2" fillId="0" borderId="18" xfId="0" applyFont="1" applyBorder="1" applyAlignment="1">
      <alignment horizontal="center" vertical="center"/>
    </xf>
    <xf numFmtId="0" fontId="2" fillId="0" borderId="0" xfId="0" applyFont="1" applyAlignment="1"/>
    <xf numFmtId="0" fontId="2" fillId="0" borderId="15" xfId="0" applyFont="1" applyBorder="1" applyAlignment="1">
      <alignment horizontal="center" vertical="center"/>
    </xf>
    <xf numFmtId="0" fontId="3" fillId="0" borderId="0" xfId="0" applyFont="1" applyAlignment="1">
      <alignment horizontal="left" vertical="center"/>
    </xf>
    <xf numFmtId="2" fontId="2" fillId="0" borderId="0" xfId="0" applyNumberFormat="1" applyFont="1" applyAlignment="1">
      <alignment horizontal="left" vertical="center" indent="1"/>
    </xf>
    <xf numFmtId="2" fontId="2" fillId="0" borderId="0" xfId="0" applyNumberFormat="1" applyFont="1" applyBorder="1" applyAlignment="1">
      <alignment horizontal="left" vertical="center" indent="1"/>
    </xf>
    <xf numFmtId="0" fontId="3" fillId="0" borderId="0" xfId="0" applyFont="1" applyAlignment="1"/>
    <xf numFmtId="0" fontId="2" fillId="0" borderId="6" xfId="0" applyFont="1" applyBorder="1" applyAlignment="1">
      <alignment horizontal="center" vertical="center"/>
    </xf>
    <xf numFmtId="0" fontId="2" fillId="0" borderId="12" xfId="0" applyFont="1" applyBorder="1" applyAlignment="1">
      <alignment horizontal="center" vertical="center"/>
    </xf>
    <xf numFmtId="0" fontId="2" fillId="0" borderId="5" xfId="0" applyFont="1" applyBorder="1" applyAlignment="1">
      <alignment vertical="center"/>
    </xf>
    <xf numFmtId="0" fontId="3" fillId="0" borderId="5" xfId="0" applyFont="1" applyBorder="1" applyAlignment="1">
      <alignment vertical="center"/>
    </xf>
    <xf numFmtId="0" fontId="2" fillId="0" borderId="0" xfId="0" applyFont="1" applyAlignment="1">
      <alignment horizontal="right" vertical="top"/>
    </xf>
    <xf numFmtId="0" fontId="2" fillId="0" borderId="0" xfId="0" applyFont="1" applyAlignment="1">
      <alignment vertical="center" wrapText="1"/>
    </xf>
    <xf numFmtId="164" fontId="3" fillId="0" borderId="0" xfId="0" applyNumberFormat="1" applyFont="1" applyBorder="1" applyAlignment="1">
      <alignment vertical="top"/>
    </xf>
    <xf numFmtId="3" fontId="3" fillId="0" borderId="0" xfId="0" applyNumberFormat="1" applyFont="1" applyBorder="1" applyAlignment="1">
      <alignment vertical="top"/>
    </xf>
    <xf numFmtId="0" fontId="3" fillId="0" borderId="0" xfId="0" applyFont="1" applyAlignment="1">
      <alignment horizontal="left" vertical="center" indent="1"/>
    </xf>
    <xf numFmtId="0" fontId="2" fillId="0" borderId="13" xfId="0" applyFont="1" applyBorder="1" applyAlignment="1">
      <alignment horizontal="center" wrapText="1"/>
    </xf>
    <xf numFmtId="0" fontId="2" fillId="0" borderId="3" xfId="0" applyFont="1" applyBorder="1" applyAlignment="1">
      <alignment horizontal="center" vertical="center"/>
    </xf>
    <xf numFmtId="0" fontId="3" fillId="0" borderId="0" xfId="0" applyFont="1" applyAlignment="1">
      <alignment vertical="top"/>
    </xf>
    <xf numFmtId="0" fontId="3" fillId="0" borderId="0" xfId="0" applyFont="1" applyAlignment="1">
      <alignment horizontal="left" wrapText="1"/>
    </xf>
    <xf numFmtId="0" fontId="2" fillId="0" borderId="2" xfId="0" applyFont="1" applyBorder="1" applyAlignment="1">
      <alignment horizontal="center" vertical="center"/>
    </xf>
    <xf numFmtId="0" fontId="2" fillId="0" borderId="4" xfId="0" applyFont="1" applyBorder="1" applyAlignment="1">
      <alignment horizontal="center" vertical="center" wrapText="1"/>
    </xf>
    <xf numFmtId="165" fontId="2" fillId="0" borderId="0" xfId="0" applyNumberFormat="1" applyFont="1" applyAlignment="1">
      <alignment horizontal="center" vertical="center"/>
    </xf>
    <xf numFmtId="165" fontId="2" fillId="0" borderId="0" xfId="0" applyNumberFormat="1" applyFon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vertical="center"/>
    </xf>
    <xf numFmtId="49" fontId="2" fillId="0" borderId="0" xfId="0" applyNumberFormat="1" applyFont="1" applyAlignment="1">
      <alignment vertical="center" wrapText="1"/>
    </xf>
    <xf numFmtId="166" fontId="2" fillId="0" borderId="0" xfId="0" applyNumberFormat="1" applyFont="1" applyFill="1" applyAlignment="1">
      <alignment horizontal="left"/>
    </xf>
    <xf numFmtId="166" fontId="2" fillId="0" borderId="0" xfId="0" applyNumberFormat="1" applyFont="1" applyFill="1" applyAlignment="1">
      <alignment horizontal="left" vertical="center"/>
    </xf>
    <xf numFmtId="3" fontId="2" fillId="0" borderId="0" xfId="0" applyNumberFormat="1" applyFont="1" applyFill="1" applyBorder="1" applyAlignment="1">
      <alignment horizontal="right"/>
    </xf>
    <xf numFmtId="3" fontId="3" fillId="0" borderId="0" xfId="0" applyNumberFormat="1" applyFont="1" applyFill="1" applyBorder="1" applyAlignment="1">
      <alignment horizontal="right"/>
    </xf>
    <xf numFmtId="0" fontId="3" fillId="0" borderId="0" xfId="0" applyFont="1" applyFill="1" applyBorder="1" applyAlignment="1"/>
    <xf numFmtId="0" fontId="2" fillId="0" borderId="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0" xfId="0" applyFont="1" applyAlignment="1">
      <alignment vertical="center" wrapText="1"/>
    </xf>
    <xf numFmtId="0" fontId="3" fillId="0" borderId="0" xfId="0" applyFont="1" applyAlignment="1">
      <alignment wrapText="1"/>
    </xf>
    <xf numFmtId="164" fontId="2" fillId="0" borderId="0" xfId="0" applyNumberFormat="1" applyFont="1" applyFill="1" applyAlignment="1">
      <alignment vertical="top"/>
    </xf>
    <xf numFmtId="0" fontId="2" fillId="0" borderId="0" xfId="0" applyFont="1" applyAlignment="1">
      <alignment horizontal="left" vertical="center" indent="1"/>
    </xf>
    <xf numFmtId="3" fontId="2" fillId="0" borderId="0" xfId="0" applyNumberFormat="1" applyFont="1" applyFill="1" applyAlignment="1">
      <alignment vertical="top"/>
    </xf>
    <xf numFmtId="49" fontId="2" fillId="0" borderId="0" xfId="0" applyNumberFormat="1" applyFont="1" applyAlignment="1">
      <alignment vertical="center"/>
    </xf>
    <xf numFmtId="0" fontId="2" fillId="0" borderId="0" xfId="0" applyFont="1" applyAlignment="1">
      <alignment horizontal="left" vertical="center" wrapText="1"/>
    </xf>
    <xf numFmtId="0" fontId="2" fillId="0" borderId="0" xfId="0" applyFont="1" applyAlignment="1">
      <alignment vertical="top" wrapText="1"/>
    </xf>
    <xf numFmtId="0" fontId="2" fillId="0" borderId="0" xfId="0" applyFont="1" applyAlignment="1">
      <alignment horizontal="center" vertical="top"/>
    </xf>
    <xf numFmtId="164" fontId="2" fillId="0" borderId="18" xfId="0" applyNumberFormat="1" applyFont="1" applyBorder="1" applyAlignment="1">
      <alignment vertical="top"/>
    </xf>
    <xf numFmtId="0" fontId="2" fillId="0" borderId="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164" fontId="2" fillId="0" borderId="0" xfId="0" applyNumberFormat="1" applyFont="1" applyAlignment="1">
      <alignment vertical="center"/>
    </xf>
    <xf numFmtId="3" fontId="2" fillId="0" borderId="0" xfId="0" applyNumberFormat="1" applyFont="1" applyAlignment="1">
      <alignment vertical="center"/>
    </xf>
    <xf numFmtId="164" fontId="2" fillId="0" borderId="0" xfId="0" applyNumberFormat="1" applyFont="1" applyAlignment="1"/>
    <xf numFmtId="3" fontId="2" fillId="0" borderId="0" xfId="0" applyNumberFormat="1" applyFont="1" applyAlignment="1"/>
    <xf numFmtId="0" fontId="2" fillId="0" borderId="22" xfId="0" applyFont="1" applyBorder="1" applyAlignment="1">
      <alignment horizontal="center" vertical="center" wrapText="1"/>
    </xf>
    <xf numFmtId="0" fontId="2" fillId="0" borderId="14" xfId="0" applyFont="1" applyBorder="1" applyAlignment="1">
      <alignment horizontal="center" vertical="center" wrapText="1"/>
    </xf>
    <xf numFmtId="2" fontId="2" fillId="0" borderId="0" xfId="0" applyNumberFormat="1" applyFont="1" applyAlignment="1">
      <alignment horizontal="left" vertical="center" wrapText="1" indent="1"/>
    </xf>
    <xf numFmtId="2" fontId="2" fillId="0" borderId="0" xfId="0" applyNumberFormat="1" applyFont="1" applyAlignment="1">
      <alignment horizontal="left" vertical="center" wrapText="1" indent="1"/>
    </xf>
    <xf numFmtId="2" fontId="2" fillId="0" borderId="0" xfId="0" applyNumberFormat="1" applyFont="1" applyAlignment="1">
      <alignment vertical="top" wrapText="1"/>
    </xf>
    <xf numFmtId="2" fontId="2" fillId="0" borderId="0" xfId="0" applyNumberFormat="1" applyFont="1" applyAlignment="1">
      <alignment vertical="top"/>
    </xf>
    <xf numFmtId="2" fontId="2" fillId="0" borderId="0" xfId="0" applyNumberFormat="1" applyFont="1" applyAlignment="1">
      <alignment vertical="center"/>
    </xf>
    <xf numFmtId="2" fontId="2" fillId="0" borderId="0" xfId="0" applyNumberFormat="1" applyFont="1" applyAlignment="1">
      <alignment vertical="center" wrapText="1"/>
    </xf>
    <xf numFmtId="49" fontId="2" fillId="0" borderId="0" xfId="0" applyNumberFormat="1" applyFont="1" applyAlignment="1">
      <alignment horizontal="left" indent="1"/>
    </xf>
    <xf numFmtId="167" fontId="2" fillId="0" borderId="0" xfId="0" applyNumberFormat="1" applyFont="1" applyAlignment="1">
      <alignment wrapText="1"/>
    </xf>
    <xf numFmtId="49" fontId="2" fillId="0" borderId="0" xfId="0" applyNumberFormat="1" applyFont="1" applyAlignment="1">
      <alignment horizontal="left" wrapText="1" indent="1"/>
    </xf>
    <xf numFmtId="49" fontId="2" fillId="0" borderId="0" xfId="0" applyNumberFormat="1" applyFont="1" applyAlignment="1">
      <alignment horizontal="left" vertical="top" indent="1"/>
    </xf>
    <xf numFmtId="3" fontId="3" fillId="0" borderId="0" xfId="0" applyNumberFormat="1" applyFont="1" applyAlignment="1">
      <alignment horizontal="right" vertical="top"/>
    </xf>
    <xf numFmtId="0" fontId="3" fillId="0" borderId="0" xfId="0" applyFont="1" applyBorder="1" applyAlignment="1">
      <alignment wrapText="1"/>
    </xf>
    <xf numFmtId="0" fontId="2" fillId="0" borderId="0" xfId="0" applyFont="1" applyAlignment="1">
      <alignment horizontal="left" indent="1"/>
    </xf>
    <xf numFmtId="0" fontId="2" fillId="0" borderId="0" xfId="0" applyFont="1" applyBorder="1" applyAlignment="1">
      <alignment horizontal="left"/>
    </xf>
    <xf numFmtId="0" fontId="2" fillId="0" borderId="13" xfId="0" applyFont="1" applyBorder="1" applyAlignment="1">
      <alignment horizontal="center" vertical="center" wrapText="1"/>
    </xf>
    <xf numFmtId="0" fontId="2" fillId="0" borderId="5" xfId="0" applyFont="1" applyBorder="1" applyAlignment="1">
      <alignment horizontal="left" vertical="top"/>
    </xf>
    <xf numFmtId="0" fontId="3" fillId="0" borderId="5" xfId="0" applyFont="1" applyBorder="1" applyAlignment="1">
      <alignment horizontal="left" vertical="top"/>
    </xf>
    <xf numFmtId="2" fontId="2" fillId="0" borderId="0" xfId="0" applyNumberFormat="1" applyFont="1" applyAlignment="1">
      <alignment horizontal="left" vertical="top" wrapText="1" indent="1"/>
    </xf>
    <xf numFmtId="0" fontId="8" fillId="0" borderId="0" xfId="0" applyFont="1" applyFill="1" applyAlignment="1">
      <alignment horizontal="left" vertical="center"/>
    </xf>
    <xf numFmtId="0" fontId="2" fillId="0" borderId="0" xfId="0" applyFont="1" applyFill="1" applyAlignment="1">
      <alignment horizontal="left" vertical="center" indent="1"/>
    </xf>
    <xf numFmtId="0" fontId="3" fillId="0" borderId="0" xfId="0" applyFont="1" applyFill="1" applyAlignment="1">
      <alignment horizontal="left" vertical="center"/>
    </xf>
    <xf numFmtId="0" fontId="2" fillId="0" borderId="7" xfId="0" applyFont="1" applyFill="1" applyBorder="1" applyAlignment="1">
      <alignment horizontal="center" vertical="center"/>
    </xf>
    <xf numFmtId="0" fontId="0" fillId="0" borderId="0" xfId="0"/>
    <xf numFmtId="164" fontId="3" fillId="0" borderId="0" xfId="0" applyNumberFormat="1" applyFont="1" applyFill="1" applyAlignment="1"/>
    <xf numFmtId="0" fontId="2" fillId="0" borderId="0" xfId="0" applyFont="1" applyFill="1" applyAlignment="1">
      <alignment vertical="center" wrapText="1"/>
    </xf>
    <xf numFmtId="164" fontId="2" fillId="0" borderId="0" xfId="0" applyNumberFormat="1" applyFont="1" applyFill="1" applyAlignment="1"/>
    <xf numFmtId="0" fontId="2" fillId="0" borderId="0" xfId="0" applyFont="1" applyFill="1" applyAlignment="1">
      <alignment vertical="top" wrapText="1"/>
    </xf>
    <xf numFmtId="0" fontId="2" fillId="0" borderId="0" xfId="0" applyFont="1" applyFill="1" applyAlignment="1">
      <alignment horizontal="left"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centerContinuous" vertical="center" wrapText="1"/>
    </xf>
    <xf numFmtId="3" fontId="0" fillId="0" borderId="0" xfId="0" applyNumberFormat="1"/>
    <xf numFmtId="0" fontId="3" fillId="0" borderId="0" xfId="0" applyFont="1" applyFill="1" applyAlignment="1">
      <alignment vertical="center"/>
    </xf>
    <xf numFmtId="0" fontId="9" fillId="0" borderId="0" xfId="0" applyFont="1" applyFill="1" applyAlignment="1">
      <alignment vertical="top"/>
    </xf>
    <xf numFmtId="3" fontId="2" fillId="0" borderId="0" xfId="0" applyNumberFormat="1" applyFont="1" applyFill="1"/>
    <xf numFmtId="0" fontId="3" fillId="0" borderId="0" xfId="0" applyFont="1" applyFill="1" applyAlignment="1"/>
    <xf numFmtId="0" fontId="2" fillId="0" borderId="12"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6" xfId="0"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vertical="top"/>
    </xf>
    <xf numFmtId="3" fontId="3" fillId="0" borderId="0" xfId="0" applyNumberFormat="1" applyFont="1" applyFill="1" applyAlignment="1"/>
    <xf numFmtId="0" fontId="2" fillId="0" borderId="15" xfId="0" applyFont="1" applyFill="1" applyBorder="1" applyAlignment="1">
      <alignment horizontal="center" vertical="center"/>
    </xf>
    <xf numFmtId="0" fontId="1" fillId="0" borderId="0" xfId="0" applyFont="1" applyFill="1" applyAlignment="1">
      <alignment vertical="top"/>
    </xf>
    <xf numFmtId="0" fontId="2" fillId="0" borderId="0" xfId="0" applyFont="1" applyFill="1" applyAlignment="1">
      <alignment horizontal="left" vertical="center"/>
    </xf>
    <xf numFmtId="0" fontId="3" fillId="0" borderId="0" xfId="0" applyFont="1" applyFill="1" applyAlignment="1">
      <alignment horizontal="left"/>
    </xf>
    <xf numFmtId="0" fontId="2" fillId="0" borderId="3" xfId="0" applyFont="1" applyFill="1" applyBorder="1" applyAlignment="1">
      <alignment horizontal="center" vertical="center"/>
    </xf>
    <xf numFmtId="164" fontId="2" fillId="0" borderId="0" xfId="0" applyNumberFormat="1" applyFont="1" applyFill="1"/>
    <xf numFmtId="164" fontId="2" fillId="0" borderId="0" xfId="0" applyNumberFormat="1" applyFont="1" applyFill="1" applyAlignment="1">
      <alignment horizontal="right"/>
    </xf>
    <xf numFmtId="0" fontId="1" fillId="0" borderId="0" xfId="0" applyFont="1" applyFill="1"/>
    <xf numFmtId="0" fontId="11" fillId="0" borderId="0" xfId="0" applyFont="1" applyAlignment="1">
      <alignment horizontal="center"/>
    </xf>
    <xf numFmtId="0" fontId="12" fillId="0" borderId="0" xfId="0" applyFont="1"/>
    <xf numFmtId="0" fontId="13" fillId="0" borderId="0" xfId="1" applyFont="1"/>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2"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0" borderId="3" xfId="0" applyFont="1" applyBorder="1" applyAlignment="1">
      <alignment horizontal="center" vertical="center"/>
    </xf>
    <xf numFmtId="0" fontId="2" fillId="0" borderId="15"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0" xfId="0" applyFont="1" applyFill="1" applyAlignment="1">
      <alignment horizontal="center" vertical="center" wrapText="1"/>
    </xf>
    <xf numFmtId="0" fontId="2" fillId="0" borderId="7"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1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4" xfId="0" applyFont="1" applyBorder="1" applyAlignment="1">
      <alignment horizontal="center" vertical="center"/>
    </xf>
    <xf numFmtId="0" fontId="2" fillId="0" borderId="11" xfId="0" applyFont="1" applyBorder="1" applyAlignment="1">
      <alignment horizontal="center" vertical="center"/>
    </xf>
    <xf numFmtId="0" fontId="3" fillId="0" borderId="0" xfId="0" applyFont="1" applyBorder="1" applyAlignment="1">
      <alignment horizontal="center" vertical="center" wrapText="1"/>
    </xf>
    <xf numFmtId="0" fontId="6" fillId="0" borderId="0" xfId="0" applyFont="1" applyAlignment="1">
      <alignment horizontal="center" vertical="center" wrapText="1"/>
    </xf>
    <xf numFmtId="0" fontId="9" fillId="0" borderId="0" xfId="0" applyFont="1" applyFill="1" applyBorder="1" applyAlignment="1">
      <alignment vertical="top" wrapText="1"/>
    </xf>
    <xf numFmtId="0" fontId="1" fillId="0" borderId="0" xfId="0" applyFont="1" applyFill="1" applyBorder="1" applyAlignment="1">
      <alignment vertical="top" wrapText="1"/>
    </xf>
    <xf numFmtId="0" fontId="2" fillId="0" borderId="7" xfId="0" applyFont="1" applyFill="1" applyBorder="1" applyAlignment="1">
      <alignment horizontal="center" vertical="center"/>
    </xf>
    <xf numFmtId="0" fontId="9" fillId="0" borderId="18" xfId="0" applyFont="1" applyFill="1" applyBorder="1" applyAlignment="1">
      <alignment vertical="top" wrapText="1"/>
    </xf>
    <xf numFmtId="0" fontId="0" fillId="0" borderId="18" xfId="0" applyFill="1" applyBorder="1" applyAlignment="1">
      <alignment vertical="top" wrapText="1"/>
    </xf>
    <xf numFmtId="0" fontId="4" fillId="0" borderId="7" xfId="0" applyFont="1" applyBorder="1" applyAlignment="1">
      <alignment horizontal="center" vertical="center" wrapText="1"/>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0" fillId="0" borderId="12" xfId="0" applyFill="1" applyBorder="1" applyAlignment="1">
      <alignment horizontal="center" vertical="center" wrapText="1"/>
    </xf>
    <xf numFmtId="0" fontId="9" fillId="0" borderId="5" xfId="0" applyFont="1" applyFill="1" applyBorder="1" applyAlignment="1">
      <alignment vertical="top" wrapText="1"/>
    </xf>
    <xf numFmtId="0" fontId="0" fillId="0" borderId="5" xfId="0" applyFill="1" applyBorder="1" applyAlignment="1">
      <alignment vertical="top" wrapText="1"/>
    </xf>
    <xf numFmtId="0" fontId="2" fillId="0" borderId="11"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6" xfId="0"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1" fontId="3" fillId="0" borderId="0" xfId="0" applyNumberFormat="1" applyFont="1" applyFill="1" applyAlignment="1">
      <alignment horizontal="center" vertical="center" wrapText="1"/>
    </xf>
    <xf numFmtId="0" fontId="9" fillId="0" borderId="5" xfId="0" applyFont="1" applyFill="1" applyBorder="1" applyAlignment="1">
      <alignment horizontal="left" vertical="center" wrapText="1"/>
    </xf>
    <xf numFmtId="0" fontId="0" fillId="0" borderId="5" xfId="0" applyFill="1" applyBorder="1" applyAlignment="1">
      <alignment horizontal="left" vertical="center" wrapText="1"/>
    </xf>
    <xf numFmtId="0" fontId="9" fillId="0" borderId="5" xfId="0" applyFont="1" applyFill="1" applyBorder="1" applyAlignment="1">
      <alignment vertical="center" wrapText="1"/>
    </xf>
    <xf numFmtId="0" fontId="0" fillId="0" borderId="5" xfId="0" applyFill="1" applyBorder="1" applyAlignment="1">
      <alignment vertical="center"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93769-E001-4EC7-A62A-A8B5CCF56A74}">
  <sheetPr codeName="Munka34"/>
  <dimension ref="A1:A34"/>
  <sheetViews>
    <sheetView tabSelected="1" zoomScaleNormal="100" workbookViewId="0"/>
  </sheetViews>
  <sheetFormatPr defaultRowHeight="12.75" x14ac:dyDescent="0.2"/>
  <cols>
    <col min="1" max="1" width="72.140625" style="193" bestFit="1" customWidth="1"/>
    <col min="2" max="16384" width="9.140625" style="193"/>
  </cols>
  <sheetData>
    <row r="1" spans="1:1" x14ac:dyDescent="0.2">
      <c r="A1" s="192" t="s">
        <v>469</v>
      </c>
    </row>
    <row r="2" spans="1:1" x14ac:dyDescent="0.2">
      <c r="A2" s="194" t="s">
        <v>467</v>
      </c>
    </row>
    <row r="3" spans="1:1" x14ac:dyDescent="0.2">
      <c r="A3" s="194" t="s">
        <v>45</v>
      </c>
    </row>
    <row r="4" spans="1:1" x14ac:dyDescent="0.2">
      <c r="A4" s="194" t="s">
        <v>58</v>
      </c>
    </row>
    <row r="5" spans="1:1" x14ac:dyDescent="0.2">
      <c r="A5" s="194" t="s">
        <v>75</v>
      </c>
    </row>
    <row r="6" spans="1:1" x14ac:dyDescent="0.2">
      <c r="A6" s="194" t="s">
        <v>89</v>
      </c>
    </row>
    <row r="7" spans="1:1" x14ac:dyDescent="0.2">
      <c r="A7" s="194" t="s">
        <v>102</v>
      </c>
    </row>
    <row r="8" spans="1:1" x14ac:dyDescent="0.2">
      <c r="A8" s="194" t="s">
        <v>108</v>
      </c>
    </row>
    <row r="9" spans="1:1" x14ac:dyDescent="0.2">
      <c r="A9" s="194" t="s">
        <v>122</v>
      </c>
    </row>
    <row r="10" spans="1:1" x14ac:dyDescent="0.2">
      <c r="A10" s="194" t="s">
        <v>134</v>
      </c>
    </row>
    <row r="11" spans="1:1" x14ac:dyDescent="0.2">
      <c r="A11" s="194" t="s">
        <v>146</v>
      </c>
    </row>
    <row r="12" spans="1:1" x14ac:dyDescent="0.2">
      <c r="A12" s="194" t="s">
        <v>153</v>
      </c>
    </row>
    <row r="13" spans="1:1" x14ac:dyDescent="0.2">
      <c r="A13" s="194" t="s">
        <v>162</v>
      </c>
    </row>
    <row r="14" spans="1:1" x14ac:dyDescent="0.2">
      <c r="A14" s="194" t="s">
        <v>171</v>
      </c>
    </row>
    <row r="15" spans="1:1" x14ac:dyDescent="0.2">
      <c r="A15" s="194" t="s">
        <v>173</v>
      </c>
    </row>
    <row r="16" spans="1:1" x14ac:dyDescent="0.2">
      <c r="A16" s="194" t="s">
        <v>188</v>
      </c>
    </row>
    <row r="17" spans="1:1" x14ac:dyDescent="0.2">
      <c r="A17" s="194" t="s">
        <v>195</v>
      </c>
    </row>
    <row r="18" spans="1:1" x14ac:dyDescent="0.2">
      <c r="A18" s="194" t="s">
        <v>207</v>
      </c>
    </row>
    <row r="19" spans="1:1" x14ac:dyDescent="0.2">
      <c r="A19" s="194" t="s">
        <v>217</v>
      </c>
    </row>
    <row r="20" spans="1:1" x14ac:dyDescent="0.2">
      <c r="A20" s="194" t="s">
        <v>232</v>
      </c>
    </row>
    <row r="21" spans="1:1" x14ac:dyDescent="0.2">
      <c r="A21" s="194" t="s">
        <v>235</v>
      </c>
    </row>
    <row r="22" spans="1:1" x14ac:dyDescent="0.2">
      <c r="A22" s="194" t="s">
        <v>241</v>
      </c>
    </row>
    <row r="23" spans="1:1" x14ac:dyDescent="0.2">
      <c r="A23" s="194" t="s">
        <v>250</v>
      </c>
    </row>
    <row r="24" spans="1:1" x14ac:dyDescent="0.2">
      <c r="A24" s="194" t="s">
        <v>259</v>
      </c>
    </row>
    <row r="25" spans="1:1" x14ac:dyDescent="0.2">
      <c r="A25" s="194" t="s">
        <v>268</v>
      </c>
    </row>
    <row r="26" spans="1:1" x14ac:dyDescent="0.2">
      <c r="A26" s="194" t="s">
        <v>468</v>
      </c>
    </row>
    <row r="27" spans="1:1" x14ac:dyDescent="0.2">
      <c r="A27" s="194" t="s">
        <v>333</v>
      </c>
    </row>
    <row r="28" spans="1:1" x14ac:dyDescent="0.2">
      <c r="A28" s="194" t="s">
        <v>342</v>
      </c>
    </row>
    <row r="29" spans="1:1" x14ac:dyDescent="0.2">
      <c r="A29" s="194" t="s">
        <v>370</v>
      </c>
    </row>
    <row r="30" spans="1:1" x14ac:dyDescent="0.2">
      <c r="A30" s="194" t="s">
        <v>412</v>
      </c>
    </row>
    <row r="31" spans="1:1" x14ac:dyDescent="0.2">
      <c r="A31" s="194" t="s">
        <v>420</v>
      </c>
    </row>
    <row r="32" spans="1:1" x14ac:dyDescent="0.2">
      <c r="A32" s="194" t="s">
        <v>442</v>
      </c>
    </row>
    <row r="33" spans="1:1" x14ac:dyDescent="0.2">
      <c r="A33" s="194" t="s">
        <v>457</v>
      </c>
    </row>
    <row r="34" spans="1:1" x14ac:dyDescent="0.2">
      <c r="A34" s="194" t="s">
        <v>466</v>
      </c>
    </row>
  </sheetData>
  <hyperlinks>
    <hyperlink ref="A2" location="5.6.1.!A1" display="5.6.1. Number of registered corporations and unincorporated enterprises in transport" xr:uid="{D5456309-1764-4D8D-B585-54F23057BFD0}"/>
    <hyperlink ref="A3" location="5.6.2.!A1" display="5.6.2. Number and average gross earnings of employees in transport" xr:uid="{66FA5C6A-978B-4F17-9110-795F6586FC16}"/>
    <hyperlink ref="A4" location="5.6.3.!A1" display="5.6.3. Transport performances" xr:uid="{BA687BB0-870F-4064-B973-F5D261AF0DA5}"/>
    <hyperlink ref="A5" location="5.6.4.!A1" display="5.6.4. Goods transport performances, 2006" xr:uid="{296E21FD-5117-46B4-B8A4-C56EC44E0868}"/>
    <hyperlink ref="A6" location="5.6.5.!A1" display="5.6.5. Passenger transport" xr:uid="{A59E3E40-961E-4599-A5C5-99707287743D}"/>
    <hyperlink ref="A7" location="5.6.6.!A1" display="5.6.6. Public railway network and rolling stock, haulage" xr:uid="{B90C617E-3652-4BE4-B905-3CB1BA5E54C4}"/>
    <hyperlink ref="A8" location="5.6.7.!A1" display="5.6.7. Goods transport by public railways by kilometre-zones [thousand ton]" xr:uid="{941E638E-E757-4796-8F58-27F3A495049F}"/>
    <hyperlink ref="A9" location="5.6.8.!A1" display="5.6.8. International goods transport by public railways by country [thousand ton]" xr:uid="{4E3226C6-0CF3-44F0-A73F-416F78E042B8}"/>
    <hyperlink ref="A10" location="5.6.9.!A1" display="5.6.9. Passenger transport by public railways by kilometre-zones" xr:uid="{F77CBA99-AE9E-4144-8F9E-0502286AE23F}"/>
    <hyperlink ref="A11" location="5.6.10.!A1" display="5.6.10. National public road network by types [kilometres]" xr:uid="{92BA5F6B-E0E3-4655-9151-1845F2765627}"/>
    <hyperlink ref="A12" location="5.6.11.!A1" display="5.6.11. National public road network by pavement [kilometres]" xr:uid="{9DCE9638-60B9-473B-9ED2-18E74836FA4A}"/>
    <hyperlink ref="A13" location="5.6.12.!A1" display="5.6.12. Stock of road vehicles [pieces]" xr:uid="{FE225EF7-FA01-4CC3-B2A9-ED88BC4C8FD3}"/>
    <hyperlink ref="A14" location="5.6.13.!A1" display="5.6.13. Stock of vehicles by year of production, 2006 [pieces]" xr:uid="{36E2E067-3295-4428-AD04-0A981F1ED65A}"/>
    <hyperlink ref="A15" location="5.6.14.!A1" display="5.6.14. Number of road vehicles registered first time in Hungary [pieces]" xr:uid="{76EAF0BC-377C-4D56-8595-4BDBCAEC7003}"/>
    <hyperlink ref="A16" location="5.6.15.!A1" display="5.6.15. Stock of goods road vehicles by carrying capacity, 2006" xr:uid="{3540BFEE-D150-477D-8394-5D0A091BF71D}"/>
    <hyperlink ref="A17" location="5.6.16.!A1" display="5.6.16. Interurban coach transport" xr:uid="{1B30D5C6-698F-4281-937C-9CEB0FD8FA10}"/>
    <hyperlink ref="A18" location="5.6.17.!A1" display="5.6.17. Urban bus transport" xr:uid="{0CDC62BF-5447-485A-905F-AD85D1512096}"/>
    <hyperlink ref="A19" location="5.6.18.!A1" display="5.6.18. Tram and trolley-bus traffic" xr:uid="{8E382BAC-5692-40F4-AED9-D2D6FE3D8AD5}"/>
    <hyperlink ref="A20" location="5.6.19.!A1" display="5.6.19. Metro, underground, suburban railway" xr:uid="{682CAEB0-C9C4-472C-81B7-1E8AB356546B}"/>
    <hyperlink ref="A21" location="5.6.20.!A1" display="5.6.20. Waterway transport of goods" xr:uid="{275F1564-9234-4F53-A19F-D3962B6C2979}"/>
    <hyperlink ref="A22" location="5.6.21.!A1" display="5.6.21. Waterway passenger transport" xr:uid="{3B888A27-90A6-42AC-867E-4D054F5CCC53}"/>
    <hyperlink ref="A23" location="5.6.22.!A1" display="5.6.22. Transport by pipeline" xr:uid="{FDF6E03E-C062-40B5-8A5F-CA9443F27E0E}"/>
    <hyperlink ref="A24" location="5.6.23.!A1" display="5.6.23. Air transport" xr:uid="{282BBDF7-DE09-4A1F-8F0C-D07494587FFD}"/>
    <hyperlink ref="A25" location="5.6.24.!A1" display="5.6.24. Number of civil aircrafts registered in Hungary" xr:uid="{24D562C2-36EF-48FC-9CD5-22CB62AA5EEB}"/>
    <hyperlink ref="A26" location="5.6.25.!A1" display="5.6.25. Traffic of Budapest/Ferihegy Airport" xr:uid="{8C7F5EAA-0870-425F-B6D5-CE4FEA597410}"/>
    <hyperlink ref="A27" location="5.6.26.!A1" display="5.6.26. Traffic of selected regional international airports" xr:uid="{62CD39AD-79E2-423A-979D-65D71F629230}"/>
    <hyperlink ref="A28" location="5.6.28.!A1" display="5.6.28. Transport of goods by road" xr:uid="{5021E9F1-58AD-4B8F-8EDC-33484551DCD9}"/>
    <hyperlink ref="A29" location="5.6.29.!A1" display="5.6.29. Distribution of road freight transport by NST/R group of goods, 2006" xr:uid="{C5F448C3-F058-4A60-9EDA-CD8B891BDF5A}"/>
    <hyperlink ref="A30" location="5.6.30.!A1" display="5.6.30. Stock of passenger cars by type" xr:uid="{7333EAD0-E56A-4266-A650-8410BACA5CEE}"/>
    <hyperlink ref="A31" location="5.6.31.!A1" display="5.6.31. Number of passenger cars registered first time in Hungary by type and age" xr:uid="{8B63829A-C1B8-4733-A5A4-D3F8DC2EBA30}"/>
    <hyperlink ref="A32" location="5.6.32.!A1" display="5.6.32. Stock of lorries by type" xr:uid="{A3BF0B38-758A-4531-AD73-C68B30518E9F}"/>
    <hyperlink ref="A33" location="5.6.33.!A1" display="5.6.33. Inland waterway transport of goods by nationality of the vessel" xr:uid="{8B94DB74-3940-4D2F-8EC0-42134E721583}"/>
    <hyperlink ref="A34" location="5.6.34.!A1" display="5.6.34. Inland waterway freight transport by NST/R group of goods, 2006" xr:uid="{A7B620B0-41FC-4A93-9389-25A6C8DDB24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5D7B8-9935-440A-B196-00E34A753C6B}">
  <sheetPr codeName="Munka1"/>
  <dimension ref="A1:F25"/>
  <sheetViews>
    <sheetView zoomScaleNormal="100" workbookViewId="0"/>
  </sheetViews>
  <sheetFormatPr defaultRowHeight="11.25" x14ac:dyDescent="0.2"/>
  <cols>
    <col min="1" max="1" width="9" style="1" customWidth="1"/>
    <col min="2" max="2" width="34.85546875" style="1" customWidth="1"/>
    <col min="3" max="5" width="10.85546875" style="1" customWidth="1"/>
    <col min="6" max="6" width="11.42578125" style="1" customWidth="1"/>
    <col min="7" max="16384" width="9.140625" style="1"/>
  </cols>
  <sheetData>
    <row r="1" spans="1:6" s="27" customFormat="1" ht="12" thickBot="1" x14ac:dyDescent="0.3">
      <c r="A1" s="29" t="s">
        <v>30</v>
      </c>
      <c r="B1" s="29"/>
      <c r="C1" s="29"/>
      <c r="D1" s="29"/>
      <c r="E1" s="29"/>
      <c r="F1" s="28"/>
    </row>
    <row r="2" spans="1:6" s="22" customFormat="1" x14ac:dyDescent="0.2">
      <c r="A2" s="26" t="s">
        <v>29</v>
      </c>
      <c r="B2" s="25" t="s">
        <v>28</v>
      </c>
      <c r="C2" s="24">
        <v>2000</v>
      </c>
      <c r="D2" s="24">
        <v>2004</v>
      </c>
      <c r="E2" s="24">
        <v>2005</v>
      </c>
      <c r="F2" s="23">
        <v>2006</v>
      </c>
    </row>
    <row r="3" spans="1:6" s="19" customFormat="1" x14ac:dyDescent="0.2">
      <c r="A3" s="21">
        <v>11</v>
      </c>
      <c r="B3" s="20" t="s">
        <v>19</v>
      </c>
      <c r="C3" s="6">
        <v>3904</v>
      </c>
      <c r="D3" s="3">
        <v>5183</v>
      </c>
      <c r="E3" s="3">
        <v>5515</v>
      </c>
      <c r="F3" s="3">
        <v>6005</v>
      </c>
    </row>
    <row r="4" spans="1:6" s="2" customFormat="1" x14ac:dyDescent="0.25">
      <c r="A4" s="17">
        <v>113</v>
      </c>
      <c r="B4" s="16" t="s">
        <v>27</v>
      </c>
      <c r="C4" s="6">
        <v>3835</v>
      </c>
      <c r="D4" s="3">
        <v>5113</v>
      </c>
      <c r="E4" s="3">
        <v>5444</v>
      </c>
      <c r="F4" s="3">
        <v>5933</v>
      </c>
    </row>
    <row r="5" spans="1:6" s="2" customFormat="1" x14ac:dyDescent="0.25">
      <c r="A5" s="17">
        <v>114</v>
      </c>
      <c r="B5" s="16" t="s">
        <v>26</v>
      </c>
      <c r="C5" s="6">
        <v>69</v>
      </c>
      <c r="D5" s="3">
        <v>69</v>
      </c>
      <c r="E5" s="3">
        <v>70</v>
      </c>
      <c r="F5" s="3">
        <v>71</v>
      </c>
    </row>
    <row r="6" spans="1:6" s="2" customFormat="1" x14ac:dyDescent="0.25">
      <c r="A6" s="12">
        <v>12</v>
      </c>
      <c r="B6" s="11" t="s">
        <v>25</v>
      </c>
      <c r="C6" s="6">
        <v>38</v>
      </c>
      <c r="D6" s="3">
        <v>28</v>
      </c>
      <c r="E6" s="3">
        <v>27</v>
      </c>
      <c r="F6" s="3">
        <v>27</v>
      </c>
    </row>
    <row r="7" spans="1:6" s="2" customFormat="1" x14ac:dyDescent="0.25">
      <c r="A7" s="12">
        <v>13</v>
      </c>
      <c r="B7" s="11" t="s">
        <v>24</v>
      </c>
      <c r="C7" s="6">
        <v>1</v>
      </c>
      <c r="D7" s="3" t="s">
        <v>23</v>
      </c>
      <c r="E7" s="3" t="s">
        <v>23</v>
      </c>
      <c r="F7" s="3" t="s">
        <v>23</v>
      </c>
    </row>
    <row r="8" spans="1:6" s="2" customFormat="1" ht="22.5" x14ac:dyDescent="0.25">
      <c r="A8" s="12" t="s">
        <v>22</v>
      </c>
      <c r="B8" s="15" t="s">
        <v>21</v>
      </c>
      <c r="C8" s="6">
        <v>7</v>
      </c>
      <c r="D8" s="3">
        <v>6</v>
      </c>
      <c r="E8" s="3">
        <v>6</v>
      </c>
      <c r="F8" s="3">
        <v>3</v>
      </c>
    </row>
    <row r="9" spans="1:6" s="2" customFormat="1" x14ac:dyDescent="0.25">
      <c r="A9" s="10" t="s">
        <v>20</v>
      </c>
      <c r="B9" s="9" t="s">
        <v>19</v>
      </c>
      <c r="C9" s="8">
        <v>3950</v>
      </c>
      <c r="D9" s="7">
        <v>5217</v>
      </c>
      <c r="E9" s="7">
        <v>5548</v>
      </c>
      <c r="F9" s="7">
        <v>6035</v>
      </c>
    </row>
    <row r="10" spans="1:6" s="2" customFormat="1" x14ac:dyDescent="0.25">
      <c r="A10" s="18">
        <v>21</v>
      </c>
      <c r="B10" s="11" t="s">
        <v>18</v>
      </c>
      <c r="C10" s="6">
        <v>4715</v>
      </c>
      <c r="D10" s="3">
        <v>5086</v>
      </c>
      <c r="E10" s="3">
        <v>4960</v>
      </c>
      <c r="F10" s="3">
        <v>4931</v>
      </c>
    </row>
    <row r="11" spans="1:6" s="2" customFormat="1" x14ac:dyDescent="0.25">
      <c r="A11" s="17">
        <v>212</v>
      </c>
      <c r="B11" s="16" t="s">
        <v>17</v>
      </c>
      <c r="C11" s="6">
        <v>4588</v>
      </c>
      <c r="D11" s="3">
        <v>4956</v>
      </c>
      <c r="E11" s="3">
        <v>4841</v>
      </c>
      <c r="F11" s="3">
        <v>4818</v>
      </c>
    </row>
    <row r="12" spans="1:6" s="2" customFormat="1" x14ac:dyDescent="0.25">
      <c r="A12" s="12">
        <v>22</v>
      </c>
      <c r="B12" s="11" t="s">
        <v>16</v>
      </c>
      <c r="C12" s="6">
        <v>14</v>
      </c>
      <c r="D12" s="3">
        <v>6</v>
      </c>
      <c r="E12" s="3">
        <v>10</v>
      </c>
      <c r="F12" s="3">
        <v>9</v>
      </c>
    </row>
    <row r="13" spans="1:6" s="13" customFormat="1" x14ac:dyDescent="0.25">
      <c r="A13" s="12">
        <v>73</v>
      </c>
      <c r="B13" s="15" t="s">
        <v>15</v>
      </c>
      <c r="C13" s="6">
        <v>83</v>
      </c>
      <c r="D13" s="3">
        <v>7</v>
      </c>
      <c r="E13" s="3">
        <v>7</v>
      </c>
      <c r="F13" s="3">
        <v>7</v>
      </c>
    </row>
    <row r="14" spans="1:6" s="2" customFormat="1" ht="22.5" x14ac:dyDescent="0.25">
      <c r="A14" s="14" t="s">
        <v>14</v>
      </c>
      <c r="B14" s="9" t="s">
        <v>13</v>
      </c>
      <c r="C14" s="8">
        <v>4812</v>
      </c>
      <c r="D14" s="7">
        <v>5099</v>
      </c>
      <c r="E14" s="7">
        <v>4977</v>
      </c>
      <c r="F14" s="7">
        <v>4947</v>
      </c>
    </row>
    <row r="15" spans="1:6" s="13" customFormat="1" x14ac:dyDescent="0.25">
      <c r="A15" s="14" t="s">
        <v>12</v>
      </c>
      <c r="B15" s="9" t="s">
        <v>11</v>
      </c>
      <c r="C15" s="8">
        <v>8762</v>
      </c>
      <c r="D15" s="7">
        <v>10316</v>
      </c>
      <c r="E15" s="7">
        <v>10525</v>
      </c>
      <c r="F15" s="7">
        <v>10982</v>
      </c>
    </row>
    <row r="16" spans="1:6" s="2" customFormat="1" x14ac:dyDescent="0.25">
      <c r="A16" s="12">
        <v>23</v>
      </c>
      <c r="B16" s="11" t="s">
        <v>10</v>
      </c>
      <c r="C16" s="6">
        <v>34414</v>
      </c>
      <c r="D16" s="3">
        <v>28356</v>
      </c>
      <c r="E16" s="3">
        <v>26179</v>
      </c>
      <c r="F16" s="3">
        <v>23939</v>
      </c>
    </row>
    <row r="17" spans="1:6" s="2" customFormat="1" ht="22.5" x14ac:dyDescent="0.25">
      <c r="A17" s="10" t="s">
        <v>9</v>
      </c>
      <c r="B17" s="9" t="s">
        <v>8</v>
      </c>
      <c r="C17" s="8">
        <v>43176</v>
      </c>
      <c r="D17" s="7">
        <v>38672</v>
      </c>
      <c r="E17" s="7">
        <v>36704</v>
      </c>
      <c r="F17" s="7">
        <v>34921</v>
      </c>
    </row>
    <row r="18" spans="1:6" s="2" customFormat="1" x14ac:dyDescent="0.2">
      <c r="B18" s="5" t="s">
        <v>7</v>
      </c>
      <c r="C18" s="6"/>
      <c r="D18" s="6"/>
      <c r="E18" s="6"/>
      <c r="F18" s="6"/>
    </row>
    <row r="19" spans="1:6" s="2" customFormat="1" x14ac:dyDescent="0.2">
      <c r="B19" s="5" t="s">
        <v>6</v>
      </c>
      <c r="C19" s="4">
        <v>31</v>
      </c>
      <c r="D19" s="3">
        <v>30</v>
      </c>
      <c r="E19" s="3">
        <v>31</v>
      </c>
      <c r="F19" s="3">
        <v>32</v>
      </c>
    </row>
    <row r="20" spans="1:6" s="2" customFormat="1" x14ac:dyDescent="0.2">
      <c r="B20" s="5" t="s">
        <v>5</v>
      </c>
      <c r="C20" s="4">
        <v>11</v>
      </c>
      <c r="D20" s="3">
        <v>13</v>
      </c>
      <c r="E20" s="3">
        <v>11</v>
      </c>
      <c r="F20" s="3">
        <v>9</v>
      </c>
    </row>
    <row r="21" spans="1:6" s="2" customFormat="1" x14ac:dyDescent="0.2">
      <c r="B21" s="5" t="s">
        <v>4</v>
      </c>
      <c r="C21" s="4">
        <v>86</v>
      </c>
      <c r="D21" s="3">
        <v>95</v>
      </c>
      <c r="E21" s="3">
        <v>96</v>
      </c>
      <c r="F21" s="3">
        <v>111</v>
      </c>
    </row>
    <row r="22" spans="1:6" s="2" customFormat="1" x14ac:dyDescent="0.2">
      <c r="B22" s="5" t="s">
        <v>3</v>
      </c>
      <c r="C22" s="4">
        <v>240</v>
      </c>
      <c r="D22" s="3">
        <v>294</v>
      </c>
      <c r="E22" s="3">
        <v>307</v>
      </c>
      <c r="F22" s="3">
        <v>325</v>
      </c>
    </row>
    <row r="23" spans="1:6" s="2" customFormat="1" x14ac:dyDescent="0.2">
      <c r="B23" s="5" t="s">
        <v>2</v>
      </c>
      <c r="C23" s="4">
        <v>529</v>
      </c>
      <c r="D23" s="3">
        <v>689</v>
      </c>
      <c r="E23" s="3">
        <v>740</v>
      </c>
      <c r="F23" s="3">
        <v>766</v>
      </c>
    </row>
    <row r="24" spans="1:6" s="2" customFormat="1" x14ac:dyDescent="0.2">
      <c r="B24" s="5" t="s">
        <v>1</v>
      </c>
      <c r="C24" s="4">
        <v>10668</v>
      </c>
      <c r="D24" s="3">
        <v>30141</v>
      </c>
      <c r="E24" s="3">
        <v>32021</v>
      </c>
      <c r="F24" s="3">
        <v>30411</v>
      </c>
    </row>
    <row r="25" spans="1:6" s="2" customFormat="1" x14ac:dyDescent="0.2">
      <c r="B25" s="5" t="s">
        <v>0</v>
      </c>
      <c r="C25" s="4">
        <v>31611</v>
      </c>
      <c r="D25" s="3">
        <v>7410</v>
      </c>
      <c r="E25" s="3">
        <v>3498</v>
      </c>
      <c r="F25" s="3">
        <v>3267</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4BE76-1186-4595-8153-BEBB7389291B}">
  <sheetPr codeName="Munka2"/>
  <dimension ref="A1:F14"/>
  <sheetViews>
    <sheetView zoomScaleNormal="100" workbookViewId="0"/>
  </sheetViews>
  <sheetFormatPr defaultRowHeight="11.25" x14ac:dyDescent="0.2"/>
  <cols>
    <col min="1" max="1" width="40.140625" style="30" customWidth="1"/>
    <col min="2" max="5" width="9.28515625" style="30" customWidth="1"/>
    <col min="6" max="6" width="10.7109375" style="30" customWidth="1"/>
    <col min="7" max="16384" width="9.140625" style="30"/>
  </cols>
  <sheetData>
    <row r="1" spans="1:6" ht="12" thickBot="1" x14ac:dyDescent="0.25">
      <c r="A1" s="40" t="s">
        <v>45</v>
      </c>
      <c r="B1" s="28"/>
      <c r="C1" s="28"/>
      <c r="D1" s="28"/>
      <c r="E1" s="28"/>
      <c r="F1" s="28"/>
    </row>
    <row r="2" spans="1:6" x14ac:dyDescent="0.2">
      <c r="A2" s="198" t="s">
        <v>44</v>
      </c>
      <c r="B2" s="195" t="s">
        <v>43</v>
      </c>
      <c r="C2" s="196"/>
      <c r="D2" s="196"/>
      <c r="E2" s="197"/>
      <c r="F2" s="200" t="s">
        <v>42</v>
      </c>
    </row>
    <row r="3" spans="1:6" x14ac:dyDescent="0.2">
      <c r="A3" s="199"/>
      <c r="B3" s="39">
        <v>2000</v>
      </c>
      <c r="C3" s="39">
        <v>2004</v>
      </c>
      <c r="D3" s="39">
        <v>2005</v>
      </c>
      <c r="E3" s="39">
        <v>2006</v>
      </c>
      <c r="F3" s="201"/>
    </row>
    <row r="4" spans="1:6" x14ac:dyDescent="0.2">
      <c r="A4" s="38" t="s">
        <v>41</v>
      </c>
      <c r="B4" s="32">
        <v>127705</v>
      </c>
      <c r="C4" s="32">
        <v>132351</v>
      </c>
      <c r="D4" s="32">
        <v>124828</v>
      </c>
      <c r="E4" s="32">
        <v>128146</v>
      </c>
      <c r="F4" s="32">
        <v>150326</v>
      </c>
    </row>
    <row r="5" spans="1:6" x14ac:dyDescent="0.2">
      <c r="A5" s="33" t="s">
        <v>40</v>
      </c>
      <c r="B5" s="32">
        <v>57479</v>
      </c>
      <c r="C5" s="32">
        <v>52734</v>
      </c>
      <c r="D5" s="32">
        <v>46795</v>
      </c>
      <c r="E5" s="32">
        <v>44188</v>
      </c>
      <c r="F5" s="32">
        <v>174902</v>
      </c>
    </row>
    <row r="6" spans="1:6" x14ac:dyDescent="0.2">
      <c r="A6" s="33" t="s">
        <v>39</v>
      </c>
      <c r="B6" s="32">
        <v>41964</v>
      </c>
      <c r="C6" s="32">
        <v>41010</v>
      </c>
      <c r="D6" s="32">
        <v>39971</v>
      </c>
      <c r="E6" s="32">
        <v>39443</v>
      </c>
      <c r="F6" s="32">
        <v>177195</v>
      </c>
    </row>
    <row r="7" spans="1:6" x14ac:dyDescent="0.2">
      <c r="A7" s="33" t="s">
        <v>38</v>
      </c>
      <c r="B7" s="32">
        <v>26410</v>
      </c>
      <c r="C7" s="32">
        <v>35793</v>
      </c>
      <c r="D7" s="32">
        <v>35192</v>
      </c>
      <c r="E7" s="32">
        <v>40914</v>
      </c>
      <c r="F7" s="32">
        <v>98782</v>
      </c>
    </row>
    <row r="8" spans="1:6" x14ac:dyDescent="0.2">
      <c r="A8" s="37" t="s">
        <v>37</v>
      </c>
      <c r="B8" s="32">
        <v>2010</v>
      </c>
      <c r="C8" s="32">
        <v>1111</v>
      </c>
      <c r="D8" s="32">
        <v>1022</v>
      </c>
      <c r="E8" s="32">
        <v>1044</v>
      </c>
      <c r="F8" s="32">
        <v>154387</v>
      </c>
    </row>
    <row r="9" spans="1:6" x14ac:dyDescent="0.2">
      <c r="A9" s="37" t="s">
        <v>36</v>
      </c>
      <c r="B9" s="32">
        <v>3435</v>
      </c>
      <c r="C9" s="32">
        <v>3640</v>
      </c>
      <c r="D9" s="32">
        <v>3558</v>
      </c>
      <c r="E9" s="32">
        <v>2562</v>
      </c>
      <c r="F9" s="32">
        <v>355182</v>
      </c>
    </row>
    <row r="10" spans="1:6" ht="22.5" x14ac:dyDescent="0.2">
      <c r="A10" s="37" t="s">
        <v>35</v>
      </c>
      <c r="B10" s="32">
        <v>28581</v>
      </c>
      <c r="C10" s="32">
        <v>27213</v>
      </c>
      <c r="D10" s="32">
        <v>29003</v>
      </c>
      <c r="E10" s="32">
        <v>30801</v>
      </c>
      <c r="F10" s="32">
        <v>212231</v>
      </c>
    </row>
    <row r="11" spans="1:6" x14ac:dyDescent="0.2">
      <c r="A11" s="36" t="s">
        <v>34</v>
      </c>
      <c r="B11" s="35">
        <v>161731</v>
      </c>
      <c r="C11" s="35">
        <v>164315</v>
      </c>
      <c r="D11" s="35">
        <v>158411</v>
      </c>
      <c r="E11" s="35">
        <v>162553</v>
      </c>
      <c r="F11" s="35">
        <v>165249</v>
      </c>
    </row>
    <row r="12" spans="1:6" x14ac:dyDescent="0.2">
      <c r="A12" s="34" t="s">
        <v>7</v>
      </c>
      <c r="B12" s="32"/>
      <c r="C12" s="32"/>
      <c r="D12" s="32"/>
      <c r="E12" s="32"/>
      <c r="F12" s="32"/>
    </row>
    <row r="13" spans="1:6" x14ac:dyDescent="0.2">
      <c r="A13" s="33" t="s">
        <v>33</v>
      </c>
      <c r="B13" s="32">
        <v>158501</v>
      </c>
      <c r="C13" s="32">
        <v>159999</v>
      </c>
      <c r="D13" s="32">
        <v>153997</v>
      </c>
      <c r="E13" s="32">
        <v>156549</v>
      </c>
      <c r="F13" s="32">
        <v>165249</v>
      </c>
    </row>
    <row r="14" spans="1:6" x14ac:dyDescent="0.2">
      <c r="A14" s="33" t="s">
        <v>32</v>
      </c>
      <c r="B14" s="32">
        <v>3230</v>
      </c>
      <c r="C14" s="32">
        <v>4316</v>
      </c>
      <c r="D14" s="32">
        <v>4414</v>
      </c>
      <c r="E14" s="32">
        <v>6004</v>
      </c>
      <c r="F14" s="31" t="s">
        <v>31</v>
      </c>
    </row>
  </sheetData>
  <mergeCells count="3">
    <mergeCell ref="B2:E2"/>
    <mergeCell ref="A2:A3"/>
    <mergeCell ref="F2:F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9FA65-86B8-4DED-A62C-63A60948642E}">
  <sheetPr codeName="Munka3"/>
  <dimension ref="A1:G25"/>
  <sheetViews>
    <sheetView zoomScaleNormal="100" workbookViewId="0"/>
  </sheetViews>
  <sheetFormatPr defaultRowHeight="11.25" x14ac:dyDescent="0.2"/>
  <cols>
    <col min="1" max="1" width="11.7109375" style="30" customWidth="1"/>
    <col min="2" max="7" width="12.7109375" style="30" customWidth="1"/>
    <col min="8" max="16384" width="9.140625" style="30"/>
  </cols>
  <sheetData>
    <row r="1" spans="1:7" ht="12" thickBot="1" x14ac:dyDescent="0.25">
      <c r="A1" s="49" t="s">
        <v>58</v>
      </c>
      <c r="B1" s="48"/>
      <c r="C1" s="48"/>
      <c r="D1" s="48"/>
      <c r="E1" s="48"/>
      <c r="F1" s="48"/>
      <c r="G1" s="48"/>
    </row>
    <row r="2" spans="1:7" x14ac:dyDescent="0.2">
      <c r="A2" s="198" t="s">
        <v>57</v>
      </c>
      <c r="B2" s="204" t="s">
        <v>56</v>
      </c>
      <c r="C2" s="204"/>
      <c r="D2" s="205" t="s">
        <v>55</v>
      </c>
      <c r="E2" s="205"/>
      <c r="F2" s="205" t="s">
        <v>54</v>
      </c>
      <c r="G2" s="206"/>
    </row>
    <row r="3" spans="1:7" x14ac:dyDescent="0.2">
      <c r="A3" s="209"/>
      <c r="B3" s="210" t="s">
        <v>53</v>
      </c>
      <c r="C3" s="210" t="s">
        <v>52</v>
      </c>
      <c r="D3" s="207" t="s">
        <v>51</v>
      </c>
      <c r="E3" s="207"/>
      <c r="F3" s="207"/>
      <c r="G3" s="208"/>
    </row>
    <row r="4" spans="1:7" ht="22.5" x14ac:dyDescent="0.2">
      <c r="A4" s="199"/>
      <c r="B4" s="211"/>
      <c r="C4" s="211"/>
      <c r="D4" s="47" t="s">
        <v>49</v>
      </c>
      <c r="E4" s="47" t="s">
        <v>50</v>
      </c>
      <c r="F4" s="47" t="s">
        <v>49</v>
      </c>
      <c r="G4" s="46" t="s">
        <v>48</v>
      </c>
    </row>
    <row r="5" spans="1:7" x14ac:dyDescent="0.2">
      <c r="A5" s="43">
        <v>2001</v>
      </c>
      <c r="B5" s="45">
        <v>207043</v>
      </c>
      <c r="C5" s="45">
        <v>26241</v>
      </c>
      <c r="D5" s="32">
        <v>755.9</v>
      </c>
      <c r="E5" s="32">
        <v>25545.9</v>
      </c>
      <c r="F5" s="32">
        <v>2463.6</v>
      </c>
      <c r="G5" s="32">
        <v>9725.5</v>
      </c>
    </row>
    <row r="6" spans="1:7" x14ac:dyDescent="0.2">
      <c r="A6" s="42">
        <v>2002</v>
      </c>
      <c r="B6" s="32">
        <v>293845</v>
      </c>
      <c r="C6" s="32">
        <v>30959</v>
      </c>
      <c r="D6" s="32">
        <v>755.9</v>
      </c>
      <c r="E6" s="32">
        <v>26102.3</v>
      </c>
      <c r="F6" s="32">
        <v>2455.4</v>
      </c>
      <c r="G6" s="32">
        <v>9684.2999999999993</v>
      </c>
    </row>
    <row r="7" spans="1:7" x14ac:dyDescent="0.2">
      <c r="A7" s="42">
        <v>2003</v>
      </c>
      <c r="B7" s="32">
        <v>291227</v>
      </c>
      <c r="C7" s="32">
        <v>32614</v>
      </c>
      <c r="D7" s="32">
        <v>743.7</v>
      </c>
      <c r="E7" s="32">
        <v>26418.400000000001</v>
      </c>
      <c r="F7" s="32">
        <v>2446.6</v>
      </c>
      <c r="G7" s="32">
        <v>9644.7000000000007</v>
      </c>
    </row>
    <row r="8" spans="1:7" x14ac:dyDescent="0.2">
      <c r="A8" s="42">
        <v>2004</v>
      </c>
      <c r="B8" s="32">
        <v>297581</v>
      </c>
      <c r="C8" s="32">
        <v>36714</v>
      </c>
      <c r="D8" s="32">
        <v>737.5</v>
      </c>
      <c r="E8" s="32">
        <v>27677</v>
      </c>
      <c r="F8" s="32">
        <v>2421.6999999999998</v>
      </c>
      <c r="G8" s="32">
        <v>9556</v>
      </c>
    </row>
    <row r="9" spans="1:7" x14ac:dyDescent="0.2">
      <c r="A9" s="43">
        <v>2005</v>
      </c>
      <c r="B9" s="32">
        <v>314161</v>
      </c>
      <c r="C9" s="32">
        <v>42026</v>
      </c>
      <c r="D9" s="32">
        <v>721.4</v>
      </c>
      <c r="E9" s="32">
        <v>28300</v>
      </c>
      <c r="F9" s="32">
        <v>2293.1999999999998</v>
      </c>
      <c r="G9" s="32">
        <v>9166</v>
      </c>
    </row>
    <row r="10" spans="1:7" x14ac:dyDescent="0.2">
      <c r="A10" s="43">
        <v>2006</v>
      </c>
      <c r="B10" s="32">
        <v>338642</v>
      </c>
      <c r="C10" s="32">
        <v>48426</v>
      </c>
      <c r="D10" s="32">
        <v>724.1</v>
      </c>
      <c r="E10" s="32">
        <v>30535</v>
      </c>
      <c r="F10" s="32">
        <v>2233.3000000000002</v>
      </c>
      <c r="G10" s="32">
        <v>8934</v>
      </c>
    </row>
    <row r="11" spans="1:7" x14ac:dyDescent="0.2">
      <c r="A11" s="202" t="s">
        <v>47</v>
      </c>
      <c r="B11" s="202"/>
      <c r="C11" s="202"/>
      <c r="D11" s="202"/>
      <c r="E11" s="202"/>
      <c r="F11" s="202"/>
      <c r="G11" s="202"/>
    </row>
    <row r="12" spans="1:7" x14ac:dyDescent="0.2">
      <c r="A12" s="42">
        <v>2001</v>
      </c>
      <c r="B12" s="41">
        <v>95.9</v>
      </c>
      <c r="C12" s="41">
        <v>99.4</v>
      </c>
      <c r="D12" s="41">
        <v>102.8</v>
      </c>
      <c r="E12" s="41">
        <v>100.6</v>
      </c>
      <c r="F12" s="41">
        <v>99.8</v>
      </c>
      <c r="G12" s="41">
        <v>99.7</v>
      </c>
    </row>
    <row r="13" spans="1:7" x14ac:dyDescent="0.2">
      <c r="A13" s="42">
        <v>2002</v>
      </c>
      <c r="B13" s="41">
        <v>136.1</v>
      </c>
      <c r="C13" s="41">
        <v>117.3</v>
      </c>
      <c r="D13" s="41">
        <v>102.8</v>
      </c>
      <c r="E13" s="41">
        <v>102.8</v>
      </c>
      <c r="F13" s="41">
        <v>99.5</v>
      </c>
      <c r="G13" s="41">
        <v>99.3</v>
      </c>
    </row>
    <row r="14" spans="1:7" x14ac:dyDescent="0.2">
      <c r="A14" s="42">
        <v>2003</v>
      </c>
      <c r="B14" s="41">
        <v>134.9</v>
      </c>
      <c r="C14" s="41">
        <v>123.5</v>
      </c>
      <c r="D14" s="41">
        <v>101.2</v>
      </c>
      <c r="E14" s="41">
        <v>104</v>
      </c>
      <c r="F14" s="41">
        <v>99.1</v>
      </c>
      <c r="G14" s="41">
        <v>98.9</v>
      </c>
    </row>
    <row r="15" spans="1:7" x14ac:dyDescent="0.2">
      <c r="A15" s="42">
        <v>2004</v>
      </c>
      <c r="B15" s="41">
        <v>137.80000000000001</v>
      </c>
      <c r="C15" s="41">
        <v>139.1</v>
      </c>
      <c r="D15" s="41">
        <v>100.3</v>
      </c>
      <c r="E15" s="41">
        <v>109</v>
      </c>
      <c r="F15" s="41">
        <v>98.1</v>
      </c>
      <c r="G15" s="41">
        <v>98</v>
      </c>
    </row>
    <row r="16" spans="1:7" x14ac:dyDescent="0.2">
      <c r="A16" s="43">
        <v>2005</v>
      </c>
      <c r="B16" s="41">
        <v>145.4</v>
      </c>
      <c r="C16" s="41">
        <v>159.19999999999999</v>
      </c>
      <c r="D16" s="41">
        <v>98.1</v>
      </c>
      <c r="E16" s="41">
        <v>111.4</v>
      </c>
      <c r="F16" s="41">
        <v>92.9</v>
      </c>
      <c r="G16" s="41">
        <v>94</v>
      </c>
    </row>
    <row r="17" spans="1:7" x14ac:dyDescent="0.2">
      <c r="A17" s="43">
        <v>2006</v>
      </c>
      <c r="B17" s="41">
        <v>156.69999999999999</v>
      </c>
      <c r="C17" s="41">
        <v>183.4</v>
      </c>
      <c r="D17" s="41">
        <v>98.5</v>
      </c>
      <c r="E17" s="41">
        <v>120.2</v>
      </c>
      <c r="F17" s="41">
        <v>90.5</v>
      </c>
      <c r="G17" s="41">
        <v>91.7</v>
      </c>
    </row>
    <row r="18" spans="1:7" x14ac:dyDescent="0.2">
      <c r="A18" s="203" t="s">
        <v>46</v>
      </c>
      <c r="B18" s="203"/>
      <c r="C18" s="203"/>
      <c r="D18" s="203"/>
      <c r="E18" s="203"/>
      <c r="F18" s="203"/>
      <c r="G18" s="203"/>
    </row>
    <row r="19" spans="1:7" x14ac:dyDescent="0.2">
      <c r="A19" s="42">
        <v>2000</v>
      </c>
      <c r="B19" s="44">
        <v>100.2</v>
      </c>
      <c r="C19" s="44">
        <v>100.2</v>
      </c>
      <c r="D19" s="41">
        <v>104.1</v>
      </c>
      <c r="E19" s="41">
        <v>104.4</v>
      </c>
      <c r="F19" s="41">
        <v>101.2</v>
      </c>
      <c r="G19" s="41">
        <v>101.5</v>
      </c>
    </row>
    <row r="20" spans="1:7" x14ac:dyDescent="0.2">
      <c r="A20" s="42">
        <v>2001</v>
      </c>
      <c r="B20" s="44">
        <v>95.9</v>
      </c>
      <c r="C20" s="44">
        <v>99.4</v>
      </c>
      <c r="D20" s="41">
        <v>102.8</v>
      </c>
      <c r="E20" s="41">
        <v>100.6</v>
      </c>
      <c r="F20" s="41">
        <v>99.8</v>
      </c>
      <c r="G20" s="41">
        <v>99.7</v>
      </c>
    </row>
    <row r="21" spans="1:7" x14ac:dyDescent="0.2">
      <c r="A21" s="42">
        <v>2002</v>
      </c>
      <c r="B21" s="41">
        <v>141.9</v>
      </c>
      <c r="C21" s="41">
        <v>118</v>
      </c>
      <c r="D21" s="41">
        <v>100</v>
      </c>
      <c r="E21" s="41">
        <v>102.2</v>
      </c>
      <c r="F21" s="41">
        <v>99.7</v>
      </c>
      <c r="G21" s="41">
        <v>99.6</v>
      </c>
    </row>
    <row r="22" spans="1:7" x14ac:dyDescent="0.2">
      <c r="A22" s="42">
        <v>2003</v>
      </c>
      <c r="B22" s="41">
        <v>99.1</v>
      </c>
      <c r="C22" s="41">
        <v>105.3</v>
      </c>
      <c r="D22" s="41">
        <v>98.4</v>
      </c>
      <c r="E22" s="41">
        <v>101.2</v>
      </c>
      <c r="F22" s="41">
        <v>99.6</v>
      </c>
      <c r="G22" s="41">
        <v>99.6</v>
      </c>
    </row>
    <row r="23" spans="1:7" x14ac:dyDescent="0.2">
      <c r="A23" s="42">
        <v>2004</v>
      </c>
      <c r="B23" s="41">
        <v>102.2</v>
      </c>
      <c r="C23" s="41">
        <v>112.5</v>
      </c>
      <c r="D23" s="41">
        <v>99.2</v>
      </c>
      <c r="E23" s="41">
        <v>104.8</v>
      </c>
      <c r="F23" s="41">
        <v>99</v>
      </c>
      <c r="G23" s="41">
        <v>99.1</v>
      </c>
    </row>
    <row r="24" spans="1:7" x14ac:dyDescent="0.2">
      <c r="A24" s="43">
        <v>2005</v>
      </c>
      <c r="B24" s="41">
        <v>105.6</v>
      </c>
      <c r="C24" s="41">
        <v>114.5</v>
      </c>
      <c r="D24" s="41">
        <v>97.8</v>
      </c>
      <c r="E24" s="41">
        <v>102.3</v>
      </c>
      <c r="F24" s="41">
        <v>94.7</v>
      </c>
      <c r="G24" s="41">
        <v>95.9</v>
      </c>
    </row>
    <row r="25" spans="1:7" x14ac:dyDescent="0.2">
      <c r="A25" s="42">
        <v>2006</v>
      </c>
      <c r="B25" s="41">
        <v>107.8</v>
      </c>
      <c r="C25" s="41">
        <v>115.2</v>
      </c>
      <c r="D25" s="41">
        <v>100.4</v>
      </c>
      <c r="E25" s="41">
        <v>107.9</v>
      </c>
      <c r="F25" s="41">
        <v>97.4</v>
      </c>
      <c r="G25" s="41">
        <v>97.5</v>
      </c>
    </row>
  </sheetData>
  <mergeCells count="9">
    <mergeCell ref="A11:G11"/>
    <mergeCell ref="A18:G18"/>
    <mergeCell ref="B2:C2"/>
    <mergeCell ref="D2:E2"/>
    <mergeCell ref="F2:G2"/>
    <mergeCell ref="D3:G3"/>
    <mergeCell ref="A2:A4"/>
    <mergeCell ref="B3:B4"/>
    <mergeCell ref="C3:C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1F1DD-6695-4EB4-99A1-E1A5F5F47689}">
  <sheetPr codeName="Munka4"/>
  <dimension ref="A1:G27"/>
  <sheetViews>
    <sheetView zoomScaleNormal="100" workbookViewId="0"/>
  </sheetViews>
  <sheetFormatPr defaultRowHeight="11.25" x14ac:dyDescent="0.2"/>
  <cols>
    <col min="1" max="1" width="14.7109375" style="51" customWidth="1"/>
    <col min="2" max="4" width="9.28515625" style="51" customWidth="1"/>
    <col min="5" max="5" width="9.140625" style="51"/>
    <col min="6" max="6" width="11.28515625" style="51" customWidth="1"/>
    <col min="7" max="7" width="9.28515625" style="51" customWidth="1"/>
    <col min="8" max="16384" width="9.140625" style="50"/>
  </cols>
  <sheetData>
    <row r="1" spans="1:7" s="69" customFormat="1" ht="12" thickBot="1" x14ac:dyDescent="0.3">
      <c r="A1" s="71" t="s">
        <v>75</v>
      </c>
      <c r="B1" s="70"/>
    </row>
    <row r="2" spans="1:7" ht="22.5" x14ac:dyDescent="0.2">
      <c r="A2" s="215" t="s">
        <v>74</v>
      </c>
      <c r="B2" s="68" t="s">
        <v>73</v>
      </c>
      <c r="C2" s="68" t="s">
        <v>72</v>
      </c>
      <c r="D2" s="68" t="s">
        <v>71</v>
      </c>
      <c r="E2" s="68" t="s">
        <v>70</v>
      </c>
      <c r="F2" s="215" t="s">
        <v>69</v>
      </c>
      <c r="G2" s="217" t="s">
        <v>34</v>
      </c>
    </row>
    <row r="3" spans="1:7" x14ac:dyDescent="0.2">
      <c r="A3" s="211"/>
      <c r="B3" s="213" t="s">
        <v>68</v>
      </c>
      <c r="C3" s="213"/>
      <c r="D3" s="213"/>
      <c r="E3" s="213"/>
      <c r="F3" s="216"/>
      <c r="G3" s="218"/>
    </row>
    <row r="4" spans="1:7" s="61" customFormat="1" x14ac:dyDescent="0.2">
      <c r="A4" s="214" t="s">
        <v>67</v>
      </c>
      <c r="B4" s="214"/>
      <c r="C4" s="214"/>
      <c r="D4" s="214"/>
      <c r="E4" s="214"/>
      <c r="F4" s="214"/>
      <c r="G4" s="214"/>
    </row>
    <row r="5" spans="1:7" s="61" customFormat="1" x14ac:dyDescent="0.2">
      <c r="A5" s="61" t="s">
        <v>64</v>
      </c>
      <c r="B5" s="66">
        <v>12078</v>
      </c>
      <c r="C5" s="66">
        <v>233183</v>
      </c>
      <c r="D5" s="66">
        <v>80</v>
      </c>
      <c r="E5" s="67" t="s">
        <v>23</v>
      </c>
      <c r="F5" s="66">
        <v>8047</v>
      </c>
      <c r="G5" s="66">
        <v>253388</v>
      </c>
    </row>
    <row r="6" spans="1:7" x14ac:dyDescent="0.2">
      <c r="A6" s="51" t="s">
        <v>63</v>
      </c>
      <c r="B6" s="65">
        <v>42628</v>
      </c>
      <c r="C6" s="65">
        <v>17617</v>
      </c>
      <c r="D6" s="65">
        <v>7247</v>
      </c>
      <c r="E6" s="65">
        <v>16</v>
      </c>
      <c r="F6" s="65">
        <v>17746</v>
      </c>
      <c r="G6" s="65">
        <v>85255</v>
      </c>
    </row>
    <row r="7" spans="1:7" x14ac:dyDescent="0.2">
      <c r="A7" s="60" t="s">
        <v>62</v>
      </c>
      <c r="B7" s="65"/>
      <c r="C7" s="65"/>
      <c r="D7" s="65"/>
      <c r="E7" s="65"/>
      <c r="F7" s="65"/>
      <c r="G7" s="65"/>
    </row>
    <row r="8" spans="1:7" x14ac:dyDescent="0.2">
      <c r="A8" s="58" t="s">
        <v>61</v>
      </c>
      <c r="B8" s="63">
        <v>16599</v>
      </c>
      <c r="C8" s="63" t="s">
        <v>31</v>
      </c>
      <c r="D8" s="63">
        <v>1161</v>
      </c>
      <c r="E8" s="63">
        <v>2</v>
      </c>
      <c r="F8" s="63">
        <v>15180</v>
      </c>
      <c r="G8" s="63" t="s">
        <v>31</v>
      </c>
    </row>
    <row r="9" spans="1:7" x14ac:dyDescent="0.2">
      <c r="A9" s="58" t="s">
        <v>60</v>
      </c>
      <c r="B9" s="63">
        <v>13362</v>
      </c>
      <c r="C9" s="63" t="s">
        <v>31</v>
      </c>
      <c r="D9" s="63">
        <v>2801</v>
      </c>
      <c r="E9" s="63">
        <v>2</v>
      </c>
      <c r="F9" s="63" t="s">
        <v>23</v>
      </c>
      <c r="G9" s="63" t="s">
        <v>31</v>
      </c>
    </row>
    <row r="10" spans="1:7" x14ac:dyDescent="0.2">
      <c r="A10" s="57" t="s">
        <v>59</v>
      </c>
      <c r="B10" s="65">
        <v>12667</v>
      </c>
      <c r="C10" s="63" t="s">
        <v>31</v>
      </c>
      <c r="D10" s="63">
        <v>3286</v>
      </c>
      <c r="E10" s="63">
        <v>12</v>
      </c>
      <c r="F10" s="63">
        <v>2566</v>
      </c>
      <c r="G10" s="63" t="s">
        <v>31</v>
      </c>
    </row>
    <row r="11" spans="1:7" x14ac:dyDescent="0.2">
      <c r="A11" s="55" t="s">
        <v>34</v>
      </c>
      <c r="B11" s="64">
        <v>54705</v>
      </c>
      <c r="C11" s="64">
        <v>250801</v>
      </c>
      <c r="D11" s="64">
        <v>7327</v>
      </c>
      <c r="E11" s="64">
        <v>16</v>
      </c>
      <c r="F11" s="64">
        <v>25793</v>
      </c>
      <c r="G11" s="64">
        <v>338642</v>
      </c>
    </row>
    <row r="12" spans="1:7" s="61" customFormat="1" x14ac:dyDescent="0.2">
      <c r="A12" s="212" t="s">
        <v>66</v>
      </c>
      <c r="B12" s="212"/>
      <c r="C12" s="212"/>
      <c r="D12" s="212"/>
      <c r="E12" s="212"/>
      <c r="F12" s="212"/>
      <c r="G12" s="212"/>
    </row>
    <row r="13" spans="1:7" x14ac:dyDescent="0.2">
      <c r="A13" s="61" t="s">
        <v>64</v>
      </c>
      <c r="B13" s="63">
        <v>1491</v>
      </c>
      <c r="C13" s="63">
        <v>12418</v>
      </c>
      <c r="D13" s="63">
        <v>8</v>
      </c>
      <c r="E13" s="63" t="s">
        <v>23</v>
      </c>
      <c r="F13" s="63">
        <v>1010</v>
      </c>
      <c r="G13" s="63">
        <v>14928</v>
      </c>
    </row>
    <row r="14" spans="1:7" x14ac:dyDescent="0.2">
      <c r="A14" s="51" t="s">
        <v>63</v>
      </c>
      <c r="B14" s="63">
        <v>8676</v>
      </c>
      <c r="C14" s="63">
        <v>18076</v>
      </c>
      <c r="D14" s="63">
        <v>1905</v>
      </c>
      <c r="E14" s="63">
        <v>74</v>
      </c>
      <c r="F14" s="63">
        <v>4769</v>
      </c>
      <c r="G14" s="63">
        <v>33500</v>
      </c>
    </row>
    <row r="15" spans="1:7" x14ac:dyDescent="0.2">
      <c r="A15" s="60" t="s">
        <v>62</v>
      </c>
      <c r="B15" s="63"/>
      <c r="C15" s="63"/>
      <c r="D15" s="63"/>
      <c r="E15" s="63"/>
      <c r="F15" s="63"/>
      <c r="G15" s="63"/>
    </row>
    <row r="16" spans="1:7" x14ac:dyDescent="0.2">
      <c r="A16" s="58" t="s">
        <v>61</v>
      </c>
      <c r="B16" s="63">
        <v>3101</v>
      </c>
      <c r="C16" s="63" t="s">
        <v>31</v>
      </c>
      <c r="D16" s="63">
        <v>202</v>
      </c>
      <c r="E16" s="63">
        <v>8</v>
      </c>
      <c r="F16" s="63">
        <v>3650</v>
      </c>
      <c r="G16" s="63" t="s">
        <v>31</v>
      </c>
    </row>
    <row r="17" spans="1:7" x14ac:dyDescent="0.2">
      <c r="A17" s="58" t="s">
        <v>60</v>
      </c>
      <c r="B17" s="63">
        <v>2273</v>
      </c>
      <c r="C17" s="63" t="s">
        <v>31</v>
      </c>
      <c r="D17" s="63">
        <v>458</v>
      </c>
      <c r="E17" s="63">
        <v>6</v>
      </c>
      <c r="F17" s="63" t="s">
        <v>23</v>
      </c>
      <c r="G17" s="63" t="s">
        <v>31</v>
      </c>
    </row>
    <row r="18" spans="1:7" x14ac:dyDescent="0.2">
      <c r="A18" s="57" t="s">
        <v>59</v>
      </c>
      <c r="B18" s="63">
        <v>3301</v>
      </c>
      <c r="C18" s="63" t="s">
        <v>31</v>
      </c>
      <c r="D18" s="63">
        <v>1245</v>
      </c>
      <c r="E18" s="63">
        <v>59</v>
      </c>
      <c r="F18" s="63">
        <v>1119</v>
      </c>
      <c r="G18" s="63" t="s">
        <v>31</v>
      </c>
    </row>
    <row r="19" spans="1:7" x14ac:dyDescent="0.2">
      <c r="A19" s="55" t="s">
        <v>34</v>
      </c>
      <c r="B19" s="62">
        <v>10167</v>
      </c>
      <c r="C19" s="62">
        <v>30495</v>
      </c>
      <c r="D19" s="62">
        <v>1913</v>
      </c>
      <c r="E19" s="62">
        <v>74</v>
      </c>
      <c r="F19" s="62">
        <v>5779</v>
      </c>
      <c r="G19" s="62">
        <v>48426</v>
      </c>
    </row>
    <row r="20" spans="1:7" s="61" customFormat="1" x14ac:dyDescent="0.2">
      <c r="A20" s="212" t="s">
        <v>65</v>
      </c>
      <c r="B20" s="212"/>
      <c r="C20" s="212"/>
      <c r="D20" s="212"/>
      <c r="E20" s="212"/>
      <c r="F20" s="212"/>
      <c r="G20" s="212"/>
    </row>
    <row r="21" spans="1:7" x14ac:dyDescent="0.2">
      <c r="A21" s="61" t="s">
        <v>64</v>
      </c>
      <c r="B21" s="59">
        <v>123.4</v>
      </c>
      <c r="C21" s="59">
        <v>53.3</v>
      </c>
      <c r="D21" s="56">
        <v>98.1</v>
      </c>
      <c r="E21" s="56" t="s">
        <v>23</v>
      </c>
      <c r="F21" s="56">
        <v>125.5</v>
      </c>
      <c r="G21" s="56">
        <v>58.9</v>
      </c>
    </row>
    <row r="22" spans="1:7" x14ac:dyDescent="0.2">
      <c r="A22" s="51" t="s">
        <v>63</v>
      </c>
      <c r="B22" s="59">
        <v>203.5</v>
      </c>
      <c r="C22" s="56">
        <v>1026.0999999999999</v>
      </c>
      <c r="D22" s="56">
        <v>262.89999999999998</v>
      </c>
      <c r="E22" s="56">
        <v>4596.3</v>
      </c>
      <c r="F22" s="56">
        <v>268.7</v>
      </c>
      <c r="G22" s="56">
        <v>392.9</v>
      </c>
    </row>
    <row r="23" spans="1:7" x14ac:dyDescent="0.2">
      <c r="A23" s="60" t="s">
        <v>62</v>
      </c>
      <c r="B23" s="59"/>
      <c r="C23" s="59"/>
      <c r="D23" s="59"/>
      <c r="E23" s="59"/>
      <c r="F23" s="56"/>
      <c r="G23" s="56"/>
    </row>
    <row r="24" spans="1:7" x14ac:dyDescent="0.2">
      <c r="A24" s="58" t="s">
        <v>61</v>
      </c>
      <c r="B24" s="56">
        <v>186.81848304114706</v>
      </c>
      <c r="C24" s="56" t="s">
        <v>31</v>
      </c>
      <c r="D24" s="56">
        <v>173.8</v>
      </c>
      <c r="E24" s="56">
        <v>3988</v>
      </c>
      <c r="F24" s="56">
        <v>240.5</v>
      </c>
      <c r="G24" s="56" t="s">
        <v>31</v>
      </c>
    </row>
    <row r="25" spans="1:7" x14ac:dyDescent="0.2">
      <c r="A25" s="58" t="s">
        <v>60</v>
      </c>
      <c r="B25" s="56">
        <v>170.10926508007785</v>
      </c>
      <c r="C25" s="56" t="s">
        <v>31</v>
      </c>
      <c r="D25" s="56">
        <v>163.5</v>
      </c>
      <c r="E25" s="56">
        <v>3194.5</v>
      </c>
      <c r="F25" s="56" t="s">
        <v>23</v>
      </c>
      <c r="G25" s="56" t="s">
        <v>31</v>
      </c>
    </row>
    <row r="26" spans="1:7" x14ac:dyDescent="0.2">
      <c r="A26" s="57" t="s">
        <v>59</v>
      </c>
      <c r="B26" s="56">
        <v>260.59840530512355</v>
      </c>
      <c r="C26" s="56" t="s">
        <v>31</v>
      </c>
      <c r="D26" s="56">
        <v>379</v>
      </c>
      <c r="E26" s="56">
        <v>4931.3</v>
      </c>
      <c r="F26" s="56">
        <v>436</v>
      </c>
      <c r="G26" s="56" t="s">
        <v>31</v>
      </c>
    </row>
    <row r="27" spans="1:7" x14ac:dyDescent="0.2">
      <c r="A27" s="55" t="s">
        <v>34</v>
      </c>
      <c r="B27" s="53">
        <v>185.9</v>
      </c>
      <c r="C27" s="53">
        <v>121.6</v>
      </c>
      <c r="D27" s="53">
        <v>261.10000000000002</v>
      </c>
      <c r="E27" s="54">
        <v>4596.3</v>
      </c>
      <c r="F27" s="53">
        <v>224.1</v>
      </c>
      <c r="G27" s="52">
        <v>143</v>
      </c>
    </row>
  </sheetData>
  <mergeCells count="7">
    <mergeCell ref="A12:G12"/>
    <mergeCell ref="A20:G20"/>
    <mergeCell ref="B3:E3"/>
    <mergeCell ref="A4:G4"/>
    <mergeCell ref="A2:A3"/>
    <mergeCell ref="F2:F3"/>
    <mergeCell ref="G2:G3"/>
  </mergeCells>
  <pageMargins left="0.74803149606299213" right="0.74803149606299213" top="0.62992125984251968" bottom="0.86614173228346458" header="0.59055118110236227" footer="0.59055118110236227"/>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F91B5-1A33-44DE-B473-544642721A5F}">
  <sheetPr codeName="Munka5"/>
  <dimension ref="A1:I16"/>
  <sheetViews>
    <sheetView zoomScaleNormal="100" workbookViewId="0"/>
  </sheetViews>
  <sheetFormatPr defaultRowHeight="11.25" x14ac:dyDescent="0.2"/>
  <cols>
    <col min="1" max="1" width="11.7109375" style="30" customWidth="1"/>
    <col min="2" max="9" width="8" style="30" customWidth="1"/>
    <col min="10" max="16384" width="9.140625" style="30"/>
  </cols>
  <sheetData>
    <row r="1" spans="1:9" s="48" customFormat="1" ht="12" thickBot="1" x14ac:dyDescent="0.3">
      <c r="A1" s="40" t="s">
        <v>89</v>
      </c>
      <c r="B1" s="28"/>
      <c r="C1" s="28"/>
      <c r="D1" s="28"/>
      <c r="E1" s="28"/>
      <c r="F1" s="28"/>
      <c r="G1" s="28"/>
      <c r="H1" s="28"/>
      <c r="I1" s="28"/>
    </row>
    <row r="2" spans="1:9" s="77" customFormat="1" ht="11.25" customHeight="1" x14ac:dyDescent="0.25">
      <c r="A2" s="220" t="s">
        <v>88</v>
      </c>
      <c r="B2" s="200" t="s">
        <v>87</v>
      </c>
      <c r="C2" s="198"/>
      <c r="D2" s="200" t="s">
        <v>86</v>
      </c>
      <c r="E2" s="198"/>
      <c r="F2" s="200" t="s">
        <v>85</v>
      </c>
      <c r="G2" s="198"/>
      <c r="H2" s="200" t="s">
        <v>84</v>
      </c>
      <c r="I2" s="221"/>
    </row>
    <row r="3" spans="1:9" s="77" customFormat="1" x14ac:dyDescent="0.25">
      <c r="A3" s="211"/>
      <c r="B3" s="39">
        <v>2005</v>
      </c>
      <c r="C3" s="39">
        <v>2006</v>
      </c>
      <c r="D3" s="39">
        <v>2005</v>
      </c>
      <c r="E3" s="39">
        <v>2006</v>
      </c>
      <c r="F3" s="39">
        <v>2005</v>
      </c>
      <c r="G3" s="39">
        <v>2006</v>
      </c>
      <c r="H3" s="39">
        <v>2005</v>
      </c>
      <c r="I3" s="78">
        <v>2006</v>
      </c>
    </row>
    <row r="4" spans="1:9" s="77" customFormat="1" x14ac:dyDescent="0.25">
      <c r="A4" s="219" t="s">
        <v>55</v>
      </c>
      <c r="B4" s="219"/>
      <c r="C4" s="219"/>
      <c r="D4" s="219"/>
      <c r="E4" s="219"/>
      <c r="F4" s="219"/>
      <c r="G4" s="219"/>
      <c r="H4" s="219"/>
      <c r="I4" s="219"/>
    </row>
    <row r="5" spans="1:9" x14ac:dyDescent="0.2">
      <c r="A5" s="49" t="s">
        <v>34</v>
      </c>
      <c r="B5" s="35">
        <v>721387</v>
      </c>
      <c r="C5" s="35">
        <v>724060</v>
      </c>
      <c r="D5" s="35">
        <v>28300</v>
      </c>
      <c r="E5" s="35">
        <v>30535</v>
      </c>
      <c r="F5" s="35">
        <v>218594</v>
      </c>
      <c r="G5" s="35">
        <v>256684</v>
      </c>
      <c r="H5" s="76">
        <v>7.72</v>
      </c>
      <c r="I5" s="76">
        <v>8.41</v>
      </c>
    </row>
    <row r="6" spans="1:9" x14ac:dyDescent="0.2">
      <c r="A6" s="74" t="s">
        <v>83</v>
      </c>
      <c r="B6" s="32">
        <v>156445</v>
      </c>
      <c r="C6" s="32">
        <v>156816</v>
      </c>
      <c r="D6" s="32">
        <v>9880</v>
      </c>
      <c r="E6" s="32">
        <v>9584</v>
      </c>
      <c r="F6" s="32">
        <v>31697</v>
      </c>
      <c r="G6" s="32">
        <v>33338</v>
      </c>
      <c r="H6" s="72">
        <v>3.21</v>
      </c>
      <c r="I6" s="72">
        <v>3.48</v>
      </c>
    </row>
    <row r="7" spans="1:9" x14ac:dyDescent="0.2">
      <c r="A7" s="74" t="s">
        <v>82</v>
      </c>
      <c r="B7" s="32">
        <v>558592</v>
      </c>
      <c r="C7" s="32">
        <v>559048</v>
      </c>
      <c r="D7" s="32">
        <v>11530</v>
      </c>
      <c r="E7" s="32">
        <v>11784</v>
      </c>
      <c r="F7" s="32">
        <v>77853</v>
      </c>
      <c r="G7" s="32">
        <v>81380</v>
      </c>
      <c r="H7" s="72">
        <v>6.75</v>
      </c>
      <c r="I7" s="72">
        <v>6.91</v>
      </c>
    </row>
    <row r="8" spans="1:9" x14ac:dyDescent="0.2">
      <c r="A8" s="74" t="s">
        <v>81</v>
      </c>
      <c r="B8" s="32">
        <v>1276</v>
      </c>
      <c r="C8" s="32">
        <v>1346</v>
      </c>
      <c r="D8" s="32">
        <v>25</v>
      </c>
      <c r="E8" s="32">
        <v>35</v>
      </c>
      <c r="F8" s="32">
        <v>1320</v>
      </c>
      <c r="G8" s="32">
        <v>1097</v>
      </c>
      <c r="H8" s="72">
        <v>52.8</v>
      </c>
      <c r="I8" s="72">
        <v>30.91</v>
      </c>
    </row>
    <row r="9" spans="1:9" x14ac:dyDescent="0.2">
      <c r="A9" s="74" t="s">
        <v>80</v>
      </c>
      <c r="B9" s="32">
        <v>5074</v>
      </c>
      <c r="C9" s="32">
        <v>6850</v>
      </c>
      <c r="D9" s="32">
        <v>6865</v>
      </c>
      <c r="E9" s="32">
        <v>9131</v>
      </c>
      <c r="F9" s="32">
        <v>107724</v>
      </c>
      <c r="G9" s="32">
        <v>140869</v>
      </c>
      <c r="H9" s="72">
        <v>15.69</v>
      </c>
      <c r="I9" s="72">
        <v>15.43</v>
      </c>
    </row>
    <row r="10" spans="1:9" s="77" customFormat="1" x14ac:dyDescent="0.25">
      <c r="A10" s="203" t="s">
        <v>54</v>
      </c>
      <c r="B10" s="203"/>
      <c r="C10" s="203"/>
      <c r="D10" s="203"/>
      <c r="E10" s="203"/>
      <c r="F10" s="203"/>
      <c r="G10" s="203"/>
      <c r="H10" s="203"/>
      <c r="I10" s="203"/>
    </row>
    <row r="11" spans="1:9" s="75" customFormat="1" x14ac:dyDescent="0.2">
      <c r="A11" s="49" t="s">
        <v>34</v>
      </c>
      <c r="B11" s="35">
        <v>2293211</v>
      </c>
      <c r="C11" s="35">
        <v>2233281</v>
      </c>
      <c r="D11" s="35">
        <v>9166</v>
      </c>
      <c r="E11" s="35">
        <v>8934</v>
      </c>
      <c r="F11" s="35">
        <v>58471</v>
      </c>
      <c r="G11" s="35">
        <v>63309</v>
      </c>
      <c r="H11" s="76">
        <v>6.38</v>
      </c>
      <c r="I11" s="76">
        <v>7.09</v>
      </c>
    </row>
    <row r="12" spans="1:9" x14ac:dyDescent="0.2">
      <c r="A12" s="74" t="s">
        <v>7</v>
      </c>
      <c r="B12" s="32"/>
      <c r="C12" s="32"/>
      <c r="D12" s="32"/>
      <c r="E12" s="32"/>
      <c r="F12" s="32"/>
      <c r="G12" s="32"/>
      <c r="H12" s="72"/>
      <c r="I12" s="72"/>
    </row>
    <row r="13" spans="1:9" x14ac:dyDescent="0.2">
      <c r="A13" s="74" t="s">
        <v>79</v>
      </c>
      <c r="B13" s="32">
        <v>1411675</v>
      </c>
      <c r="C13" s="32">
        <v>1373433</v>
      </c>
      <c r="D13" s="32">
        <v>6029</v>
      </c>
      <c r="E13" s="32">
        <v>5863</v>
      </c>
      <c r="F13" s="32">
        <v>33879</v>
      </c>
      <c r="G13" s="32">
        <v>36243</v>
      </c>
      <c r="H13" s="72">
        <v>5.62</v>
      </c>
      <c r="I13" s="72">
        <v>6.18</v>
      </c>
    </row>
    <row r="14" spans="1:9" ht="22.5" x14ac:dyDescent="0.2">
      <c r="A14" s="73" t="s">
        <v>78</v>
      </c>
      <c r="B14" s="32">
        <v>534898</v>
      </c>
      <c r="C14" s="32">
        <v>521985</v>
      </c>
      <c r="D14" s="32">
        <v>1430</v>
      </c>
      <c r="E14" s="32">
        <v>1396</v>
      </c>
      <c r="F14" s="32">
        <v>13125</v>
      </c>
      <c r="G14" s="32">
        <v>14334</v>
      </c>
      <c r="H14" s="72">
        <v>9.18</v>
      </c>
      <c r="I14" s="72">
        <v>10.27</v>
      </c>
    </row>
    <row r="15" spans="1:9" x14ac:dyDescent="0.2">
      <c r="A15" s="74" t="s">
        <v>77</v>
      </c>
      <c r="B15" s="32">
        <v>289025</v>
      </c>
      <c r="C15" s="32">
        <v>280128</v>
      </c>
      <c r="D15" s="32">
        <v>1209</v>
      </c>
      <c r="E15" s="32">
        <v>1170</v>
      </c>
      <c r="F15" s="32">
        <v>9082</v>
      </c>
      <c r="G15" s="32">
        <v>9948</v>
      </c>
      <c r="H15" s="72">
        <v>7.51</v>
      </c>
      <c r="I15" s="72">
        <v>8.5</v>
      </c>
    </row>
    <row r="16" spans="1:9" ht="22.5" x14ac:dyDescent="0.2">
      <c r="A16" s="73" t="s">
        <v>76</v>
      </c>
      <c r="B16" s="32">
        <v>57591</v>
      </c>
      <c r="C16" s="32">
        <v>57529</v>
      </c>
      <c r="D16" s="32">
        <v>498</v>
      </c>
      <c r="E16" s="32">
        <v>496</v>
      </c>
      <c r="F16" s="32">
        <v>2379</v>
      </c>
      <c r="G16" s="32">
        <v>2581</v>
      </c>
      <c r="H16" s="72">
        <v>4.78</v>
      </c>
      <c r="I16" s="72">
        <v>5.2</v>
      </c>
    </row>
  </sheetData>
  <mergeCells count="7">
    <mergeCell ref="A4:I4"/>
    <mergeCell ref="A10:I10"/>
    <mergeCell ref="A2:A3"/>
    <mergeCell ref="B2:C2"/>
    <mergeCell ref="D2:E2"/>
    <mergeCell ref="F2:G2"/>
    <mergeCell ref="H2:I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A16A-5876-4805-AAAB-6B1619A6FF97}">
  <sheetPr codeName="Munka6"/>
  <dimension ref="A1:E16"/>
  <sheetViews>
    <sheetView zoomScaleNormal="100" workbookViewId="0"/>
  </sheetViews>
  <sheetFormatPr defaultRowHeight="11.25" x14ac:dyDescent="0.2"/>
  <cols>
    <col min="1" max="1" width="26.28515625" style="30" customWidth="1"/>
    <col min="2" max="5" width="8.5703125" style="30" customWidth="1"/>
    <col min="6" max="16384" width="9.140625" style="30"/>
  </cols>
  <sheetData>
    <row r="1" spans="1:5" x14ac:dyDescent="0.2">
      <c r="A1" s="86" t="s">
        <v>102</v>
      </c>
      <c r="B1" s="85"/>
      <c r="C1" s="85"/>
      <c r="D1" s="85"/>
      <c r="E1" s="85"/>
    </row>
    <row r="2" spans="1:5" x14ac:dyDescent="0.2">
      <c r="A2" s="84" t="s">
        <v>44</v>
      </c>
      <c r="B2" s="39">
        <v>2000</v>
      </c>
      <c r="C2" s="39">
        <v>2004</v>
      </c>
      <c r="D2" s="39">
        <v>2005</v>
      </c>
      <c r="E2" s="78">
        <v>2006</v>
      </c>
    </row>
    <row r="3" spans="1:5" ht="22.5" x14ac:dyDescent="0.2">
      <c r="A3" s="83" t="s">
        <v>101</v>
      </c>
      <c r="B3" s="45">
        <v>7668</v>
      </c>
      <c r="C3" s="45">
        <v>7685</v>
      </c>
      <c r="D3" s="45">
        <v>7685</v>
      </c>
      <c r="E3" s="45">
        <v>7668</v>
      </c>
    </row>
    <row r="4" spans="1:5" x14ac:dyDescent="0.2">
      <c r="A4" s="48" t="s">
        <v>7</v>
      </c>
      <c r="B4" s="32"/>
      <c r="C4" s="32"/>
      <c r="D4" s="32"/>
      <c r="E4" s="32"/>
    </row>
    <row r="5" spans="1:5" x14ac:dyDescent="0.2">
      <c r="A5" s="81" t="s">
        <v>100</v>
      </c>
      <c r="B5" s="45">
        <v>1293</v>
      </c>
      <c r="C5" s="45">
        <v>1292</v>
      </c>
      <c r="D5" s="45">
        <v>1292</v>
      </c>
      <c r="E5" s="45">
        <v>1239</v>
      </c>
    </row>
    <row r="6" spans="1:5" x14ac:dyDescent="0.2">
      <c r="A6" s="81" t="s">
        <v>99</v>
      </c>
      <c r="B6" s="45">
        <v>2718</v>
      </c>
      <c r="C6" s="45">
        <v>2791</v>
      </c>
      <c r="D6" s="45">
        <v>2791</v>
      </c>
      <c r="E6" s="45">
        <v>2697</v>
      </c>
    </row>
    <row r="7" spans="1:5" x14ac:dyDescent="0.2">
      <c r="A7" s="82" t="s">
        <v>98</v>
      </c>
      <c r="B7" s="45">
        <v>12739</v>
      </c>
      <c r="C7" s="45">
        <v>12735</v>
      </c>
      <c r="D7" s="45">
        <v>12735</v>
      </c>
      <c r="E7" s="80">
        <v>12200</v>
      </c>
    </row>
    <row r="8" spans="1:5" x14ac:dyDescent="0.2">
      <c r="A8" s="48" t="s">
        <v>97</v>
      </c>
      <c r="B8" s="32"/>
      <c r="C8" s="45"/>
      <c r="D8" s="45"/>
      <c r="E8" s="32"/>
    </row>
    <row r="9" spans="1:5" x14ac:dyDescent="0.2">
      <c r="A9" s="79" t="s">
        <v>96</v>
      </c>
      <c r="B9" s="32">
        <v>1107</v>
      </c>
      <c r="C9" s="45">
        <v>1034</v>
      </c>
      <c r="D9" s="45">
        <v>1040</v>
      </c>
      <c r="E9" s="80">
        <v>1010</v>
      </c>
    </row>
    <row r="10" spans="1:5" x14ac:dyDescent="0.2">
      <c r="A10" s="81" t="s">
        <v>95</v>
      </c>
      <c r="B10" s="45">
        <v>339</v>
      </c>
      <c r="C10" s="45">
        <v>370</v>
      </c>
      <c r="D10" s="45">
        <v>369</v>
      </c>
      <c r="E10" s="80">
        <v>377</v>
      </c>
    </row>
    <row r="11" spans="1:5" x14ac:dyDescent="0.2">
      <c r="A11" s="79" t="s">
        <v>94</v>
      </c>
      <c r="B11" s="32">
        <v>2988</v>
      </c>
      <c r="C11" s="45">
        <v>3060</v>
      </c>
      <c r="D11" s="45">
        <v>3060</v>
      </c>
      <c r="E11" s="80">
        <v>2722</v>
      </c>
    </row>
    <row r="12" spans="1:5" x14ac:dyDescent="0.2">
      <c r="A12" s="79" t="s">
        <v>93</v>
      </c>
      <c r="B12" s="32">
        <v>20778</v>
      </c>
      <c r="C12" s="45">
        <v>15974</v>
      </c>
      <c r="D12" s="45">
        <v>16027</v>
      </c>
      <c r="E12" s="80">
        <v>13225</v>
      </c>
    </row>
    <row r="13" spans="1:5" x14ac:dyDescent="0.2">
      <c r="A13" s="48" t="s">
        <v>92</v>
      </c>
      <c r="B13" s="41">
        <v>100</v>
      </c>
      <c r="C13" s="41">
        <v>100</v>
      </c>
      <c r="D13" s="41">
        <v>100</v>
      </c>
      <c r="E13" s="41">
        <v>100</v>
      </c>
    </row>
    <row r="14" spans="1:5" x14ac:dyDescent="0.2">
      <c r="A14" s="48" t="s">
        <v>7</v>
      </c>
      <c r="B14" s="41"/>
      <c r="C14" s="41"/>
      <c r="D14" s="41"/>
      <c r="E14" s="41"/>
    </row>
    <row r="15" spans="1:5" x14ac:dyDescent="0.2">
      <c r="A15" s="79" t="s">
        <v>91</v>
      </c>
      <c r="B15" s="41">
        <v>81.099999999999994</v>
      </c>
      <c r="C15" s="41">
        <v>82.7</v>
      </c>
      <c r="D15" s="41">
        <v>85.5</v>
      </c>
      <c r="E15" s="41">
        <v>87.2</v>
      </c>
    </row>
    <row r="16" spans="1:5" x14ac:dyDescent="0.2">
      <c r="A16" s="79" t="s">
        <v>90</v>
      </c>
      <c r="B16" s="41">
        <v>18.899999999999999</v>
      </c>
      <c r="C16" s="41">
        <v>17.2</v>
      </c>
      <c r="D16" s="41">
        <v>14.4</v>
      </c>
      <c r="E16" s="41">
        <v>12.8</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6433-952C-4558-8587-FA7D2EF6BEDD}">
  <sheetPr codeName="Munka7"/>
  <dimension ref="A1:F10"/>
  <sheetViews>
    <sheetView zoomScaleNormal="100" workbookViewId="0"/>
  </sheetViews>
  <sheetFormatPr defaultRowHeight="11.25" x14ac:dyDescent="0.2"/>
  <cols>
    <col min="1" max="1" width="19.42578125" style="77" customWidth="1"/>
    <col min="2" max="4" width="13.7109375" style="77" customWidth="1"/>
    <col min="5" max="5" width="14.28515625" style="77" customWidth="1"/>
    <col min="6" max="6" width="13.140625" style="77" customWidth="1"/>
    <col min="7" max="16384" width="9.140625" style="30"/>
  </cols>
  <sheetData>
    <row r="1" spans="1:6" ht="12" thickBot="1" x14ac:dyDescent="0.25">
      <c r="A1" s="91" t="s">
        <v>108</v>
      </c>
    </row>
    <row r="2" spans="1:6" s="42" customFormat="1" x14ac:dyDescent="0.25">
      <c r="A2" s="198" t="s">
        <v>57</v>
      </c>
      <c r="B2" s="220" t="s">
        <v>107</v>
      </c>
      <c r="C2" s="90" t="s">
        <v>106</v>
      </c>
      <c r="D2" s="90" t="s">
        <v>105</v>
      </c>
      <c r="E2" s="220" t="s">
        <v>104</v>
      </c>
      <c r="F2" s="200" t="s">
        <v>34</v>
      </c>
    </row>
    <row r="3" spans="1:6" s="42" customFormat="1" x14ac:dyDescent="0.25">
      <c r="A3" s="199"/>
      <c r="B3" s="211"/>
      <c r="C3" s="222" t="s">
        <v>103</v>
      </c>
      <c r="D3" s="223"/>
      <c r="E3" s="211"/>
      <c r="F3" s="201"/>
    </row>
    <row r="4" spans="1:6" s="89" customFormat="1" x14ac:dyDescent="0.2">
      <c r="A4" s="43">
        <v>2000</v>
      </c>
      <c r="B4" s="32">
        <v>11238</v>
      </c>
      <c r="C4" s="32">
        <v>17308</v>
      </c>
      <c r="D4" s="32">
        <v>11508</v>
      </c>
      <c r="E4" s="32">
        <v>9572</v>
      </c>
      <c r="F4" s="32">
        <v>49625</v>
      </c>
    </row>
    <row r="5" spans="1:6" x14ac:dyDescent="0.2">
      <c r="A5" s="42">
        <v>2001</v>
      </c>
      <c r="B5" s="32">
        <v>11562</v>
      </c>
      <c r="C5" s="32">
        <v>17821</v>
      </c>
      <c r="D5" s="32">
        <v>11728</v>
      </c>
      <c r="E5" s="32">
        <v>8514</v>
      </c>
      <c r="F5" s="32">
        <v>49625</v>
      </c>
    </row>
    <row r="6" spans="1:6" x14ac:dyDescent="0.2">
      <c r="A6" s="42">
        <v>2002</v>
      </c>
      <c r="B6" s="32">
        <v>11729</v>
      </c>
      <c r="C6" s="32">
        <v>18094</v>
      </c>
      <c r="D6" s="32">
        <v>11526</v>
      </c>
      <c r="E6" s="32">
        <v>8593</v>
      </c>
      <c r="F6" s="32">
        <f>SUM(B6:E6)</f>
        <v>49942</v>
      </c>
    </row>
    <row r="7" spans="1:6" x14ac:dyDescent="0.2">
      <c r="A7" s="42">
        <v>2003</v>
      </c>
      <c r="B7" s="32">
        <v>10647</v>
      </c>
      <c r="C7" s="32">
        <v>17335</v>
      </c>
      <c r="D7" s="32">
        <v>13322</v>
      </c>
      <c r="E7" s="32">
        <v>8397</v>
      </c>
      <c r="F7" s="32">
        <f>SUM(B7:E7)</f>
        <v>49701</v>
      </c>
    </row>
    <row r="8" spans="1:6" x14ac:dyDescent="0.2">
      <c r="A8" s="88">
        <v>2004</v>
      </c>
      <c r="B8" s="87">
        <v>9852</v>
      </c>
      <c r="C8" s="87">
        <v>17816</v>
      </c>
      <c r="D8" s="87">
        <v>12364</v>
      </c>
      <c r="E8" s="87">
        <v>11694</v>
      </c>
      <c r="F8" s="87">
        <f>SUM(B8:E8)</f>
        <v>51726</v>
      </c>
    </row>
    <row r="9" spans="1:6" x14ac:dyDescent="0.2">
      <c r="A9" s="42">
        <v>2005</v>
      </c>
      <c r="B9" s="45">
        <v>9395</v>
      </c>
      <c r="C9" s="45">
        <v>15855</v>
      </c>
      <c r="D9" s="45">
        <v>13905</v>
      </c>
      <c r="E9" s="32">
        <v>11695</v>
      </c>
      <c r="F9" s="32">
        <v>50850</v>
      </c>
    </row>
    <row r="10" spans="1:6" x14ac:dyDescent="0.2">
      <c r="A10" s="42">
        <v>2006</v>
      </c>
      <c r="B10" s="32">
        <v>10380</v>
      </c>
      <c r="C10" s="32">
        <v>15999</v>
      </c>
      <c r="D10" s="32">
        <v>16198</v>
      </c>
      <c r="E10" s="32">
        <v>12128</v>
      </c>
      <c r="F10" s="32">
        <v>54705</v>
      </c>
    </row>
  </sheetData>
  <mergeCells count="5">
    <mergeCell ref="E2:E3"/>
    <mergeCell ref="F2:F3"/>
    <mergeCell ref="C3:D3"/>
    <mergeCell ref="A2:A3"/>
    <mergeCell ref="B2:B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F6066-DC4F-435B-917D-02B9EBE9A56C}">
  <sheetPr codeName="Munka8"/>
  <dimension ref="A1:G15"/>
  <sheetViews>
    <sheetView zoomScaleNormal="100" workbookViewId="0"/>
  </sheetViews>
  <sheetFormatPr defaultRowHeight="11.25" x14ac:dyDescent="0.2"/>
  <cols>
    <col min="1" max="1" width="16.28515625" style="30" customWidth="1"/>
    <col min="2" max="16384" width="9.140625" style="30"/>
  </cols>
  <sheetData>
    <row r="1" spans="1:7" ht="12" thickBot="1" x14ac:dyDescent="0.25">
      <c r="A1" s="98" t="s">
        <v>122</v>
      </c>
      <c r="B1" s="97"/>
      <c r="C1" s="97"/>
      <c r="D1" s="97"/>
      <c r="E1" s="97"/>
      <c r="F1" s="97"/>
      <c r="G1" s="97"/>
    </row>
    <row r="2" spans="1:7" x14ac:dyDescent="0.2">
      <c r="A2" s="198" t="s">
        <v>121</v>
      </c>
      <c r="B2" s="224" t="s">
        <v>120</v>
      </c>
      <c r="C2" s="204"/>
      <c r="D2" s="204"/>
      <c r="E2" s="224" t="s">
        <v>119</v>
      </c>
      <c r="F2" s="204"/>
      <c r="G2" s="225"/>
    </row>
    <row r="3" spans="1:7" x14ac:dyDescent="0.2">
      <c r="A3" s="199"/>
      <c r="B3" s="96">
        <v>2000</v>
      </c>
      <c r="C3" s="96">
        <v>2005</v>
      </c>
      <c r="D3" s="96">
        <v>2006</v>
      </c>
      <c r="E3" s="96">
        <v>2000</v>
      </c>
      <c r="F3" s="95">
        <v>2005</v>
      </c>
      <c r="G3" s="95">
        <v>2006</v>
      </c>
    </row>
    <row r="4" spans="1:7" x14ac:dyDescent="0.2">
      <c r="A4" s="94" t="s">
        <v>34</v>
      </c>
      <c r="B4" s="35">
        <v>16410</v>
      </c>
      <c r="C4" s="35">
        <v>15471</v>
      </c>
      <c r="D4" s="35">
        <v>16598</v>
      </c>
      <c r="E4" s="35">
        <v>11610</v>
      </c>
      <c r="F4" s="35">
        <v>11377</v>
      </c>
      <c r="G4" s="35">
        <v>13362</v>
      </c>
    </row>
    <row r="5" spans="1:7" x14ac:dyDescent="0.2">
      <c r="A5" s="77" t="s">
        <v>7</v>
      </c>
      <c r="B5" s="32"/>
      <c r="C5" s="32"/>
      <c r="D5" s="32"/>
      <c r="E5" s="32"/>
      <c r="F5" s="35"/>
      <c r="G5" s="32"/>
    </row>
    <row r="6" spans="1:7" x14ac:dyDescent="0.2">
      <c r="A6" s="92" t="s">
        <v>118</v>
      </c>
      <c r="B6" s="32">
        <v>2875</v>
      </c>
      <c r="C6" s="32">
        <v>2265</v>
      </c>
      <c r="D6" s="32">
        <v>2295</v>
      </c>
      <c r="E6" s="32">
        <v>3937</v>
      </c>
      <c r="F6" s="32">
        <v>2889</v>
      </c>
      <c r="G6" s="32">
        <v>2946</v>
      </c>
    </row>
    <row r="7" spans="1:7" x14ac:dyDescent="0.2">
      <c r="A7" s="92" t="s">
        <v>117</v>
      </c>
      <c r="B7" s="32">
        <v>1654</v>
      </c>
      <c r="C7" s="32">
        <v>1359</v>
      </c>
      <c r="D7" s="32">
        <v>1508</v>
      </c>
      <c r="E7" s="32">
        <v>411</v>
      </c>
      <c r="F7" s="32">
        <v>446</v>
      </c>
      <c r="G7" s="32">
        <v>461</v>
      </c>
    </row>
    <row r="8" spans="1:7" x14ac:dyDescent="0.2">
      <c r="A8" s="92" t="s">
        <v>116</v>
      </c>
      <c r="B8" s="32">
        <v>328</v>
      </c>
      <c r="C8" s="32">
        <v>650</v>
      </c>
      <c r="D8" s="32">
        <v>719</v>
      </c>
      <c r="E8" s="32">
        <v>379</v>
      </c>
      <c r="F8" s="32">
        <v>596</v>
      </c>
      <c r="G8" s="32">
        <v>541</v>
      </c>
    </row>
    <row r="9" spans="1:7" x14ac:dyDescent="0.2">
      <c r="A9" s="92" t="s">
        <v>115</v>
      </c>
      <c r="B9" s="32">
        <v>1016</v>
      </c>
      <c r="C9" s="32">
        <v>818</v>
      </c>
      <c r="D9" s="32">
        <v>688</v>
      </c>
      <c r="E9" s="32">
        <v>284</v>
      </c>
      <c r="F9" s="32">
        <v>238</v>
      </c>
      <c r="G9" s="32">
        <v>343</v>
      </c>
    </row>
    <row r="10" spans="1:7" x14ac:dyDescent="0.2">
      <c r="A10" s="92" t="s">
        <v>114</v>
      </c>
      <c r="B10" s="32">
        <v>1201</v>
      </c>
      <c r="C10" s="32">
        <v>1634</v>
      </c>
      <c r="D10" s="32">
        <v>1540</v>
      </c>
      <c r="E10" s="32">
        <v>1191</v>
      </c>
      <c r="F10" s="32">
        <v>725</v>
      </c>
      <c r="G10" s="32">
        <v>1006</v>
      </c>
    </row>
    <row r="11" spans="1:7" x14ac:dyDescent="0.2">
      <c r="A11" s="92" t="s">
        <v>113</v>
      </c>
      <c r="B11" s="32">
        <v>264</v>
      </c>
      <c r="C11" s="32">
        <v>261</v>
      </c>
      <c r="D11" s="32">
        <v>256</v>
      </c>
      <c r="E11" s="32">
        <v>1269</v>
      </c>
      <c r="F11" s="32">
        <v>1054</v>
      </c>
      <c r="G11" s="32">
        <v>1448</v>
      </c>
    </row>
    <row r="12" spans="1:7" x14ac:dyDescent="0.2">
      <c r="A12" s="92" t="s">
        <v>112</v>
      </c>
      <c r="B12" s="32">
        <v>1274</v>
      </c>
      <c r="C12" s="32">
        <v>1051</v>
      </c>
      <c r="D12" s="32">
        <v>1123</v>
      </c>
      <c r="E12" s="32">
        <v>946</v>
      </c>
      <c r="F12" s="32">
        <v>1563</v>
      </c>
      <c r="G12" s="32">
        <v>1897</v>
      </c>
    </row>
    <row r="13" spans="1:7" x14ac:dyDescent="0.2">
      <c r="A13" s="93" t="s">
        <v>111</v>
      </c>
      <c r="B13" s="45">
        <v>14</v>
      </c>
      <c r="C13" s="32">
        <v>14</v>
      </c>
      <c r="D13" s="32">
        <v>8</v>
      </c>
      <c r="E13" s="45">
        <v>53</v>
      </c>
      <c r="F13" s="32">
        <v>42</v>
      </c>
      <c r="G13" s="32">
        <v>45</v>
      </c>
    </row>
    <row r="14" spans="1:7" x14ac:dyDescent="0.2">
      <c r="A14" s="92" t="s">
        <v>110</v>
      </c>
      <c r="B14" s="32">
        <v>1207</v>
      </c>
      <c r="C14" s="32">
        <v>1040</v>
      </c>
      <c r="D14" s="32">
        <v>1234</v>
      </c>
      <c r="E14" s="32">
        <v>621</v>
      </c>
      <c r="F14" s="32">
        <v>748</v>
      </c>
      <c r="G14" s="32">
        <v>853</v>
      </c>
    </row>
    <row r="15" spans="1:7" x14ac:dyDescent="0.2">
      <c r="A15" s="92" t="s">
        <v>109</v>
      </c>
      <c r="B15" s="32">
        <v>389</v>
      </c>
      <c r="C15" s="32">
        <v>483</v>
      </c>
      <c r="D15" s="32">
        <v>513</v>
      </c>
      <c r="E15" s="32">
        <v>739</v>
      </c>
      <c r="F15" s="32">
        <v>1090</v>
      </c>
      <c r="G15" s="32">
        <v>966</v>
      </c>
    </row>
  </sheetData>
  <mergeCells count="3">
    <mergeCell ref="E2:G2"/>
    <mergeCell ref="B2:D2"/>
    <mergeCell ref="A2:A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0C6B4-1B2D-409B-BA11-8367C012FF59}">
  <sheetPr codeName="Munka9"/>
  <dimension ref="A1:F12"/>
  <sheetViews>
    <sheetView zoomScaleNormal="100" workbookViewId="0"/>
  </sheetViews>
  <sheetFormatPr defaultRowHeight="11.25" x14ac:dyDescent="0.2"/>
  <cols>
    <col min="1" max="1" width="38.140625" style="77" customWidth="1"/>
    <col min="2" max="6" width="9.85546875" style="77" customWidth="1"/>
    <col min="7" max="16384" width="9.140625" style="30"/>
  </cols>
  <sheetData>
    <row r="1" spans="1:6" s="48" customFormat="1" ht="12" thickBot="1" x14ac:dyDescent="0.3">
      <c r="A1" s="106" t="s">
        <v>134</v>
      </c>
    </row>
    <row r="2" spans="1:6" x14ac:dyDescent="0.2">
      <c r="A2" s="198" t="s">
        <v>44</v>
      </c>
      <c r="B2" s="105">
        <v>2000</v>
      </c>
      <c r="C2" s="105">
        <v>2004</v>
      </c>
      <c r="D2" s="105">
        <v>2005</v>
      </c>
      <c r="E2" s="204">
        <v>2006</v>
      </c>
      <c r="F2" s="225"/>
    </row>
    <row r="3" spans="1:6" ht="22.5" x14ac:dyDescent="0.2">
      <c r="A3" s="199"/>
      <c r="B3" s="226" t="s">
        <v>133</v>
      </c>
      <c r="C3" s="226"/>
      <c r="D3" s="226"/>
      <c r="E3" s="226"/>
      <c r="F3" s="104" t="s">
        <v>132</v>
      </c>
    </row>
    <row r="4" spans="1:6" s="89" customFormat="1" x14ac:dyDescent="0.2">
      <c r="A4" s="89" t="s">
        <v>131</v>
      </c>
    </row>
    <row r="5" spans="1:6" x14ac:dyDescent="0.2">
      <c r="A5" s="77" t="s">
        <v>130</v>
      </c>
      <c r="B5" s="32">
        <v>55538</v>
      </c>
      <c r="C5" s="32">
        <v>53651</v>
      </c>
      <c r="D5" s="45">
        <v>68425</v>
      </c>
      <c r="E5" s="45">
        <v>71223</v>
      </c>
      <c r="F5" s="44">
        <v>45.418197122742576</v>
      </c>
    </row>
    <row r="6" spans="1:6" x14ac:dyDescent="0.2">
      <c r="A6" s="77" t="s">
        <v>129</v>
      </c>
      <c r="B6" s="32">
        <v>27419</v>
      </c>
      <c r="C6" s="32">
        <v>23219</v>
      </c>
      <c r="D6" s="45">
        <v>30230</v>
      </c>
      <c r="E6" s="45">
        <v>29023</v>
      </c>
      <c r="F6" s="44">
        <v>18.507677787980821</v>
      </c>
    </row>
    <row r="7" spans="1:6" x14ac:dyDescent="0.2">
      <c r="A7" s="77" t="s">
        <v>128</v>
      </c>
      <c r="B7" s="32">
        <v>15868</v>
      </c>
      <c r="C7" s="32">
        <v>18877</v>
      </c>
      <c r="D7" s="45">
        <v>25651</v>
      </c>
      <c r="E7" s="45">
        <v>25106</v>
      </c>
      <c r="F7" s="44">
        <v>16.009845934088357</v>
      </c>
    </row>
    <row r="8" spans="1:6" x14ac:dyDescent="0.2">
      <c r="A8" s="77" t="s">
        <v>127</v>
      </c>
      <c r="B8" s="32">
        <v>21547</v>
      </c>
      <c r="C8" s="32">
        <v>26658</v>
      </c>
      <c r="D8" s="45">
        <v>30948</v>
      </c>
      <c r="E8" s="45">
        <v>30461</v>
      </c>
      <c r="F8" s="44">
        <v>19.424676053463934</v>
      </c>
    </row>
    <row r="9" spans="1:6" x14ac:dyDescent="0.2">
      <c r="A9" s="77" t="s">
        <v>126</v>
      </c>
      <c r="B9" s="32">
        <v>864</v>
      </c>
      <c r="C9" s="32">
        <v>896</v>
      </c>
      <c r="D9" s="45">
        <v>1101</v>
      </c>
      <c r="E9" s="45">
        <v>1003</v>
      </c>
      <c r="F9" s="44">
        <v>0.63960310172431378</v>
      </c>
    </row>
    <row r="10" spans="1:6" x14ac:dyDescent="0.2">
      <c r="A10" s="103" t="s">
        <v>34</v>
      </c>
      <c r="B10" s="35">
        <v>121236</v>
      </c>
      <c r="C10" s="35">
        <v>123301</v>
      </c>
      <c r="D10" s="102">
        <v>156355</v>
      </c>
      <c r="E10" s="102">
        <v>156816</v>
      </c>
      <c r="F10" s="101">
        <v>100</v>
      </c>
    </row>
    <row r="11" spans="1:6" x14ac:dyDescent="0.2">
      <c r="A11" s="100" t="s">
        <v>125</v>
      </c>
      <c r="B11" s="41">
        <v>57.6</v>
      </c>
      <c r="C11" s="41">
        <v>59.2</v>
      </c>
      <c r="D11" s="41">
        <v>63.2</v>
      </c>
      <c r="E11" s="41">
        <v>60.3</v>
      </c>
      <c r="F11" s="99" t="s">
        <v>123</v>
      </c>
    </row>
    <row r="12" spans="1:6" ht="22.5" x14ac:dyDescent="0.2">
      <c r="A12" s="100" t="s">
        <v>124</v>
      </c>
      <c r="B12" s="32">
        <v>694</v>
      </c>
      <c r="C12" s="32">
        <v>906</v>
      </c>
      <c r="D12" s="32">
        <v>946</v>
      </c>
      <c r="E12" s="32">
        <v>1033</v>
      </c>
      <c r="F12" s="99" t="s">
        <v>123</v>
      </c>
    </row>
  </sheetData>
  <mergeCells count="3">
    <mergeCell ref="E2:F2"/>
    <mergeCell ref="B3:E3"/>
    <mergeCell ref="A2:A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9EFE6-A9E5-4EB7-968F-6FEE2E38950A}">
  <sheetPr codeName="Munka10"/>
  <dimension ref="A1:J10"/>
  <sheetViews>
    <sheetView zoomScaleNormal="100" workbookViewId="0"/>
  </sheetViews>
  <sheetFormatPr defaultRowHeight="11.25" x14ac:dyDescent="0.2"/>
  <cols>
    <col min="1" max="1" width="9.140625" style="30"/>
    <col min="2" max="10" width="8.7109375" style="30" customWidth="1"/>
    <col min="11" max="16384" width="9.140625" style="30"/>
  </cols>
  <sheetData>
    <row r="1" spans="1:10" ht="12" thickBot="1" x14ac:dyDescent="0.25">
      <c r="A1" s="98" t="s">
        <v>146</v>
      </c>
      <c r="B1" s="97"/>
      <c r="C1" s="97"/>
      <c r="D1" s="97"/>
      <c r="E1" s="97"/>
      <c r="F1" s="97"/>
      <c r="G1" s="97"/>
      <c r="H1" s="97"/>
      <c r="I1" s="97"/>
      <c r="J1" s="97"/>
    </row>
    <row r="2" spans="1:10" x14ac:dyDescent="0.2">
      <c r="A2" s="198" t="s">
        <v>57</v>
      </c>
      <c r="B2" s="220" t="s">
        <v>145</v>
      </c>
      <c r="C2" s="205"/>
      <c r="D2" s="220" t="s">
        <v>144</v>
      </c>
      <c r="E2" s="205"/>
      <c r="F2" s="205"/>
      <c r="G2" s="220" t="s">
        <v>143</v>
      </c>
      <c r="H2" s="205"/>
      <c r="I2" s="205"/>
      <c r="J2" s="200" t="s">
        <v>34</v>
      </c>
    </row>
    <row r="3" spans="1:10" ht="45" x14ac:dyDescent="0.2">
      <c r="A3" s="199"/>
      <c r="B3" s="84" t="s">
        <v>142</v>
      </c>
      <c r="C3" s="84" t="s">
        <v>141</v>
      </c>
      <c r="D3" s="84" t="s">
        <v>140</v>
      </c>
      <c r="E3" s="84" t="s">
        <v>139</v>
      </c>
      <c r="F3" s="84" t="s">
        <v>138</v>
      </c>
      <c r="G3" s="84" t="s">
        <v>137</v>
      </c>
      <c r="H3" s="84" t="s">
        <v>136</v>
      </c>
      <c r="I3" s="84" t="s">
        <v>135</v>
      </c>
      <c r="J3" s="201"/>
    </row>
    <row r="4" spans="1:10" x14ac:dyDescent="0.2">
      <c r="A4" s="43">
        <v>2000</v>
      </c>
      <c r="B4" s="32">
        <v>448</v>
      </c>
      <c r="C4" s="32">
        <v>57</v>
      </c>
      <c r="D4" s="32">
        <v>2173</v>
      </c>
      <c r="E4" s="32">
        <v>4330</v>
      </c>
      <c r="F4" s="32">
        <v>242</v>
      </c>
      <c r="G4" s="32">
        <v>17916</v>
      </c>
      <c r="H4" s="32">
        <v>4646</v>
      </c>
      <c r="I4" s="32">
        <v>495</v>
      </c>
      <c r="J4" s="32">
        <v>30307</v>
      </c>
    </row>
    <row r="5" spans="1:10" x14ac:dyDescent="0.2">
      <c r="A5" s="42">
        <v>2001</v>
      </c>
      <c r="B5" s="32">
        <v>448</v>
      </c>
      <c r="C5" s="32">
        <v>57</v>
      </c>
      <c r="D5" s="32">
        <v>2173</v>
      </c>
      <c r="E5" s="32">
        <v>4330</v>
      </c>
      <c r="F5" s="32">
        <v>251</v>
      </c>
      <c r="G5" s="32">
        <v>17916</v>
      </c>
      <c r="H5" s="32">
        <v>4651</v>
      </c>
      <c r="I5" s="32">
        <v>496</v>
      </c>
      <c r="J5" s="32">
        <v>30322</v>
      </c>
    </row>
    <row r="6" spans="1:10" x14ac:dyDescent="0.2">
      <c r="A6" s="42">
        <v>2002</v>
      </c>
      <c r="B6" s="32">
        <v>533</v>
      </c>
      <c r="C6" s="32">
        <v>48</v>
      </c>
      <c r="D6" s="32">
        <v>2164</v>
      </c>
      <c r="E6" s="32">
        <v>4346</v>
      </c>
      <c r="F6" s="32">
        <v>276</v>
      </c>
      <c r="G6" s="32">
        <v>17958</v>
      </c>
      <c r="H6" s="32">
        <v>4638</v>
      </c>
      <c r="I6" s="32">
        <v>497</v>
      </c>
      <c r="J6" s="32">
        <v>30460</v>
      </c>
    </row>
    <row r="7" spans="1:10" x14ac:dyDescent="0.2">
      <c r="A7" s="42">
        <v>2003</v>
      </c>
      <c r="B7" s="32">
        <v>542</v>
      </c>
      <c r="C7" s="32">
        <v>90</v>
      </c>
      <c r="D7" s="32">
        <v>2177</v>
      </c>
      <c r="E7" s="32">
        <v>4337</v>
      </c>
      <c r="F7" s="32">
        <v>286</v>
      </c>
      <c r="G7" s="32">
        <v>17998</v>
      </c>
      <c r="H7" s="32">
        <v>4609</v>
      </c>
      <c r="I7" s="32">
        <v>497</v>
      </c>
      <c r="J7" s="32">
        <v>30536</v>
      </c>
    </row>
    <row r="8" spans="1:10" x14ac:dyDescent="0.2">
      <c r="A8" s="42">
        <v>2004</v>
      </c>
      <c r="B8" s="32">
        <v>569</v>
      </c>
      <c r="C8" s="32">
        <v>117</v>
      </c>
      <c r="D8" s="32">
        <v>2165</v>
      </c>
      <c r="E8" s="32">
        <v>4346</v>
      </c>
      <c r="F8" s="32">
        <v>303</v>
      </c>
      <c r="G8" s="32">
        <v>18036</v>
      </c>
      <c r="H8" s="32">
        <v>4616</v>
      </c>
      <c r="I8" s="32">
        <v>486</v>
      </c>
      <c r="J8" s="32">
        <v>30638</v>
      </c>
    </row>
    <row r="9" spans="1:10" x14ac:dyDescent="0.2">
      <c r="A9" s="42">
        <v>2005</v>
      </c>
      <c r="B9" s="32">
        <v>636</v>
      </c>
      <c r="C9" s="32">
        <v>129</v>
      </c>
      <c r="D9" s="32">
        <v>2174</v>
      </c>
      <c r="E9" s="32">
        <v>4379</v>
      </c>
      <c r="F9" s="32">
        <v>349</v>
      </c>
      <c r="G9" s="32">
        <v>18071</v>
      </c>
      <c r="H9" s="32">
        <v>4581</v>
      </c>
      <c r="I9" s="32">
        <v>489</v>
      </c>
      <c r="J9" s="32">
        <v>30808</v>
      </c>
    </row>
    <row r="10" spans="1:10" x14ac:dyDescent="0.2">
      <c r="A10" s="42">
        <v>2006</v>
      </c>
      <c r="B10" s="32">
        <v>784.9</v>
      </c>
      <c r="C10" s="32">
        <v>129.1</v>
      </c>
      <c r="D10" s="32">
        <v>2195.8000000000002</v>
      </c>
      <c r="E10" s="32">
        <v>4408.5</v>
      </c>
      <c r="F10" s="32">
        <v>421.2</v>
      </c>
      <c r="G10" s="32">
        <v>18054.8</v>
      </c>
      <c r="H10" s="32">
        <v>4579</v>
      </c>
      <c r="I10" s="32">
        <v>484.5</v>
      </c>
      <c r="J10" s="32">
        <v>31057.8</v>
      </c>
    </row>
  </sheetData>
  <mergeCells count="5">
    <mergeCell ref="A2:A3"/>
    <mergeCell ref="J2:J3"/>
    <mergeCell ref="G2:I2"/>
    <mergeCell ref="B2:C2"/>
    <mergeCell ref="D2:F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CDCFE-B3E8-4F14-98B7-B7E165D3B096}">
  <sheetPr codeName="Munka11"/>
  <dimension ref="A1:E8"/>
  <sheetViews>
    <sheetView zoomScaleNormal="100" workbookViewId="0"/>
  </sheetViews>
  <sheetFormatPr defaultRowHeight="11.25" x14ac:dyDescent="0.2"/>
  <cols>
    <col min="1" max="1" width="36.7109375" style="77" customWidth="1"/>
    <col min="2" max="5" width="12.7109375" style="77" customWidth="1"/>
    <col min="6" max="16384" width="9.140625" style="30"/>
  </cols>
  <sheetData>
    <row r="1" spans="1:5" ht="12" thickBot="1" x14ac:dyDescent="0.25">
      <c r="A1" s="98" t="s">
        <v>153</v>
      </c>
      <c r="B1" s="97"/>
      <c r="C1" s="97"/>
      <c r="D1" s="97"/>
      <c r="E1" s="97"/>
    </row>
    <row r="2" spans="1:5" x14ac:dyDescent="0.2">
      <c r="A2" s="109" t="s">
        <v>152</v>
      </c>
      <c r="B2" s="105">
        <v>2000</v>
      </c>
      <c r="C2" s="105">
        <v>2004</v>
      </c>
      <c r="D2" s="105">
        <v>2005</v>
      </c>
      <c r="E2" s="108">
        <v>2006</v>
      </c>
    </row>
    <row r="3" spans="1:5" s="89" customFormat="1" x14ac:dyDescent="0.2">
      <c r="A3" s="38" t="s">
        <v>151</v>
      </c>
      <c r="B3" s="32">
        <v>26</v>
      </c>
      <c r="C3" s="32">
        <v>25</v>
      </c>
      <c r="D3" s="32">
        <v>25</v>
      </c>
      <c r="E3" s="32">
        <v>25</v>
      </c>
    </row>
    <row r="4" spans="1:5" x14ac:dyDescent="0.2">
      <c r="A4" s="100" t="s">
        <v>150</v>
      </c>
      <c r="B4" s="32">
        <v>102</v>
      </c>
      <c r="C4" s="32">
        <v>49</v>
      </c>
      <c r="D4" s="32">
        <v>73</v>
      </c>
      <c r="E4" s="32">
        <v>64</v>
      </c>
    </row>
    <row r="5" spans="1:5" x14ac:dyDescent="0.2">
      <c r="A5" s="100" t="s">
        <v>149</v>
      </c>
      <c r="B5" s="32">
        <v>28335</v>
      </c>
      <c r="C5" s="32">
        <v>28998</v>
      </c>
      <c r="D5" s="32">
        <v>29168</v>
      </c>
      <c r="E5" s="32">
        <v>29464</v>
      </c>
    </row>
    <row r="6" spans="1:5" x14ac:dyDescent="0.2">
      <c r="A6" s="100" t="s">
        <v>148</v>
      </c>
      <c r="B6" s="32">
        <v>1517</v>
      </c>
      <c r="C6" s="32">
        <v>1277</v>
      </c>
      <c r="D6" s="32">
        <v>1254</v>
      </c>
      <c r="E6" s="32">
        <v>1218</v>
      </c>
    </row>
    <row r="7" spans="1:5" x14ac:dyDescent="0.2">
      <c r="A7" s="100" t="s">
        <v>147</v>
      </c>
      <c r="B7" s="32">
        <v>327</v>
      </c>
      <c r="C7" s="32">
        <v>289</v>
      </c>
      <c r="D7" s="32">
        <v>288</v>
      </c>
      <c r="E7" s="32">
        <v>287</v>
      </c>
    </row>
    <row r="8" spans="1:5" s="89" customFormat="1" x14ac:dyDescent="0.2">
      <c r="A8" s="107" t="s">
        <v>34</v>
      </c>
      <c r="B8" s="35">
        <v>30307</v>
      </c>
      <c r="C8" s="35">
        <f>SUM(C3:C7)</f>
        <v>30638</v>
      </c>
      <c r="D8" s="35">
        <f>SUM(D3:D7)</f>
        <v>30808</v>
      </c>
      <c r="E8" s="35">
        <v>31058</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6881E-B299-43F2-83B9-F6EF228A84B7}">
  <sheetPr codeName="Munka12"/>
  <dimension ref="A1:I9"/>
  <sheetViews>
    <sheetView zoomScaleNormal="100" workbookViewId="0"/>
  </sheetViews>
  <sheetFormatPr defaultRowHeight="11.25" x14ac:dyDescent="0.2"/>
  <cols>
    <col min="1" max="3" width="9.140625" style="30"/>
    <col min="4" max="4" width="9.7109375" style="30" customWidth="1"/>
    <col min="5" max="16384" width="9.140625" style="30"/>
  </cols>
  <sheetData>
    <row r="1" spans="1:9" ht="12" thickBot="1" x14ac:dyDescent="0.25">
      <c r="A1" s="114" t="s">
        <v>162</v>
      </c>
      <c r="B1" s="77"/>
      <c r="C1" s="77"/>
      <c r="D1" s="77"/>
      <c r="E1" s="77"/>
      <c r="F1" s="77"/>
      <c r="G1" s="77"/>
      <c r="H1" s="77"/>
      <c r="I1" s="77"/>
    </row>
    <row r="2" spans="1:9" ht="45" x14ac:dyDescent="0.2">
      <c r="A2" s="109" t="s">
        <v>57</v>
      </c>
      <c r="B2" s="113" t="s">
        <v>161</v>
      </c>
      <c r="C2" s="113" t="s">
        <v>160</v>
      </c>
      <c r="D2" s="113" t="s">
        <v>159</v>
      </c>
      <c r="E2" s="113" t="s">
        <v>158</v>
      </c>
      <c r="F2" s="113" t="s">
        <v>157</v>
      </c>
      <c r="G2" s="113" t="s">
        <v>156</v>
      </c>
      <c r="H2" s="113" t="s">
        <v>155</v>
      </c>
      <c r="I2" s="112" t="s">
        <v>154</v>
      </c>
    </row>
    <row r="3" spans="1:9" x14ac:dyDescent="0.2">
      <c r="A3" s="111">
        <v>2000</v>
      </c>
      <c r="B3" s="32">
        <v>2364706</v>
      </c>
      <c r="C3" s="32">
        <v>17855</v>
      </c>
      <c r="D3" s="32">
        <v>91193</v>
      </c>
      <c r="E3" s="32">
        <v>328202</v>
      </c>
      <c r="F3" s="32">
        <v>13805</v>
      </c>
      <c r="G3" s="31">
        <v>24426</v>
      </c>
      <c r="H3" s="31">
        <v>76886</v>
      </c>
      <c r="I3" s="31">
        <v>332291</v>
      </c>
    </row>
    <row r="4" spans="1:9" x14ac:dyDescent="0.2">
      <c r="A4" s="110">
        <v>2001</v>
      </c>
      <c r="B4" s="32">
        <v>2482827</v>
      </c>
      <c r="C4" s="32">
        <v>17817</v>
      </c>
      <c r="D4" s="32">
        <v>93088</v>
      </c>
      <c r="E4" s="32">
        <v>340993</v>
      </c>
      <c r="F4" s="32">
        <v>14228</v>
      </c>
      <c r="G4" s="31">
        <v>25220</v>
      </c>
      <c r="H4" s="31">
        <v>82917</v>
      </c>
      <c r="I4" s="31">
        <v>341823</v>
      </c>
    </row>
    <row r="5" spans="1:9" x14ac:dyDescent="0.2">
      <c r="A5" s="110">
        <v>2002</v>
      </c>
      <c r="B5" s="32">
        <v>2629526</v>
      </c>
      <c r="C5" s="32">
        <v>17873</v>
      </c>
      <c r="D5" s="32">
        <v>97593</v>
      </c>
      <c r="E5" s="32">
        <v>354646</v>
      </c>
      <c r="F5" s="32">
        <v>14649</v>
      </c>
      <c r="G5" s="31">
        <v>26786</v>
      </c>
      <c r="H5" s="31">
        <v>89132</v>
      </c>
      <c r="I5" s="31">
        <v>352605</v>
      </c>
    </row>
    <row r="6" spans="1:9" x14ac:dyDescent="0.2">
      <c r="A6" s="110">
        <v>2003</v>
      </c>
      <c r="B6" s="32">
        <v>2777219</v>
      </c>
      <c r="C6" s="32">
        <v>17877</v>
      </c>
      <c r="D6" s="32">
        <v>103493</v>
      </c>
      <c r="E6" s="32">
        <v>362277</v>
      </c>
      <c r="F6" s="32">
        <v>14834</v>
      </c>
      <c r="G6" s="31">
        <v>29752</v>
      </c>
      <c r="H6" s="31">
        <v>94251</v>
      </c>
      <c r="I6" s="31">
        <v>361865</v>
      </c>
    </row>
    <row r="7" spans="1:9" x14ac:dyDescent="0.2">
      <c r="A7" s="110">
        <v>2004</v>
      </c>
      <c r="B7" s="32">
        <v>2828433</v>
      </c>
      <c r="C7" s="32">
        <v>17428</v>
      </c>
      <c r="D7" s="32">
        <v>114038</v>
      </c>
      <c r="E7" s="32">
        <v>363564</v>
      </c>
      <c r="F7" s="32">
        <v>14524</v>
      </c>
      <c r="G7" s="32">
        <v>32398</v>
      </c>
      <c r="H7" s="32">
        <v>99728</v>
      </c>
      <c r="I7" s="32">
        <v>365524</v>
      </c>
    </row>
    <row r="8" spans="1:9" x14ac:dyDescent="0.2">
      <c r="A8" s="110">
        <v>2005</v>
      </c>
      <c r="B8" s="32">
        <v>2888735</v>
      </c>
      <c r="C8" s="32">
        <v>17450</v>
      </c>
      <c r="D8" s="32">
        <v>122705</v>
      </c>
      <c r="E8" s="32">
        <v>377004</v>
      </c>
      <c r="F8" s="32">
        <v>14727</v>
      </c>
      <c r="G8" s="32">
        <v>35917</v>
      </c>
      <c r="H8" s="32">
        <v>107308</v>
      </c>
      <c r="I8" s="32">
        <v>372491</v>
      </c>
    </row>
    <row r="9" spans="1:9" x14ac:dyDescent="0.2">
      <c r="A9" s="110">
        <v>2006</v>
      </c>
      <c r="B9" s="32">
        <v>2953737</v>
      </c>
      <c r="C9" s="32">
        <v>17721</v>
      </c>
      <c r="D9" s="32">
        <v>130188</v>
      </c>
      <c r="E9" s="32">
        <v>404888</v>
      </c>
      <c r="F9" s="32">
        <v>14991</v>
      </c>
      <c r="G9" s="31">
        <v>39560</v>
      </c>
      <c r="H9" s="31">
        <v>111370</v>
      </c>
      <c r="I9" s="31">
        <v>382270</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AA271-965A-48D8-85D1-D87382BD4D3D}">
  <sheetPr codeName="Munka13"/>
  <dimension ref="A1:G10"/>
  <sheetViews>
    <sheetView zoomScaleNormal="100" workbookViewId="0"/>
  </sheetViews>
  <sheetFormatPr defaultRowHeight="11.25" x14ac:dyDescent="0.2"/>
  <cols>
    <col min="1" max="1" width="27.28515625" style="77" customWidth="1"/>
    <col min="2" max="5" width="10.28515625" style="77" customWidth="1"/>
    <col min="6" max="6" width="10" style="77" customWidth="1"/>
    <col min="7" max="7" width="9.7109375" style="77" customWidth="1"/>
    <col min="8" max="16384" width="9.140625" style="30"/>
  </cols>
  <sheetData>
    <row r="1" spans="1:7" ht="12" thickBot="1" x14ac:dyDescent="0.25">
      <c r="A1" s="114" t="s">
        <v>171</v>
      </c>
    </row>
    <row r="2" spans="1:7" ht="12.75" customHeight="1" x14ac:dyDescent="0.2">
      <c r="A2" s="198" t="s">
        <v>170</v>
      </c>
      <c r="B2" s="208" t="s">
        <v>169</v>
      </c>
      <c r="C2" s="227"/>
      <c r="D2" s="227"/>
      <c r="E2" s="227"/>
      <c r="F2" s="228"/>
      <c r="G2" s="200" t="s">
        <v>34</v>
      </c>
    </row>
    <row r="3" spans="1:7" ht="33.75" x14ac:dyDescent="0.2">
      <c r="A3" s="199"/>
      <c r="B3" s="96" t="s">
        <v>168</v>
      </c>
      <c r="C3" s="47" t="s">
        <v>167</v>
      </c>
      <c r="D3" s="47" t="s">
        <v>166</v>
      </c>
      <c r="E3" s="47" t="s">
        <v>165</v>
      </c>
      <c r="F3" s="47" t="s">
        <v>164</v>
      </c>
      <c r="G3" s="201"/>
    </row>
    <row r="4" spans="1:7" s="89" customFormat="1" x14ac:dyDescent="0.2">
      <c r="A4" s="38" t="s">
        <v>161</v>
      </c>
      <c r="B4" s="32">
        <v>151755</v>
      </c>
      <c r="C4" s="32">
        <v>418039</v>
      </c>
      <c r="D4" s="32">
        <v>865805</v>
      </c>
      <c r="E4" s="32">
        <v>1296931</v>
      </c>
      <c r="F4" s="32">
        <v>221207</v>
      </c>
      <c r="G4" s="32">
        <v>2953737</v>
      </c>
    </row>
    <row r="5" spans="1:7" x14ac:dyDescent="0.2">
      <c r="A5" s="100" t="s">
        <v>160</v>
      </c>
      <c r="B5" s="32">
        <v>736</v>
      </c>
      <c r="C5" s="32">
        <v>1180</v>
      </c>
      <c r="D5" s="32">
        <v>4173</v>
      </c>
      <c r="E5" s="32">
        <v>9948</v>
      </c>
      <c r="F5" s="32">
        <v>1684</v>
      </c>
      <c r="G5" s="32">
        <v>17721</v>
      </c>
    </row>
    <row r="6" spans="1:7" x14ac:dyDescent="0.2">
      <c r="A6" s="100" t="s">
        <v>159</v>
      </c>
      <c r="B6" s="32">
        <v>7619</v>
      </c>
      <c r="C6" s="32">
        <v>21597</v>
      </c>
      <c r="D6" s="32">
        <v>23193</v>
      </c>
      <c r="E6" s="32">
        <v>46299</v>
      </c>
      <c r="F6" s="32">
        <v>31480</v>
      </c>
      <c r="G6" s="32">
        <v>130188</v>
      </c>
    </row>
    <row r="7" spans="1:7" ht="22.5" x14ac:dyDescent="0.2">
      <c r="A7" s="100" t="s">
        <v>163</v>
      </c>
      <c r="B7" s="32">
        <v>18624</v>
      </c>
      <c r="C7" s="32">
        <v>46550</v>
      </c>
      <c r="D7" s="32">
        <v>151052</v>
      </c>
      <c r="E7" s="32">
        <v>166807</v>
      </c>
      <c r="F7" s="32">
        <v>21855</v>
      </c>
      <c r="G7" s="32">
        <v>404888</v>
      </c>
    </row>
    <row r="8" spans="1:7" x14ac:dyDescent="0.2">
      <c r="A8" s="100" t="s">
        <v>156</v>
      </c>
      <c r="B8" s="32">
        <v>3235</v>
      </c>
      <c r="C8" s="32">
        <v>7276</v>
      </c>
      <c r="D8" s="32">
        <v>16265</v>
      </c>
      <c r="E8" s="32">
        <v>11688</v>
      </c>
      <c r="F8" s="32">
        <v>1096</v>
      </c>
      <c r="G8" s="32">
        <v>39560</v>
      </c>
    </row>
    <row r="9" spans="1:7" x14ac:dyDescent="0.2">
      <c r="A9" s="100" t="s">
        <v>155</v>
      </c>
      <c r="B9" s="32">
        <v>1473</v>
      </c>
      <c r="C9" s="32">
        <v>4427</v>
      </c>
      <c r="D9" s="32">
        <v>16546</v>
      </c>
      <c r="E9" s="32">
        <v>55869</v>
      </c>
      <c r="F9" s="32">
        <v>33055</v>
      </c>
      <c r="G9" s="32">
        <v>111370</v>
      </c>
    </row>
    <row r="10" spans="1:7" x14ac:dyDescent="0.2">
      <c r="A10" s="100" t="s">
        <v>154</v>
      </c>
      <c r="B10" s="32">
        <v>11176</v>
      </c>
      <c r="C10" s="32">
        <v>21796</v>
      </c>
      <c r="D10" s="32">
        <v>55467</v>
      </c>
      <c r="E10" s="32">
        <v>220310</v>
      </c>
      <c r="F10" s="32">
        <v>73521</v>
      </c>
      <c r="G10" s="32">
        <v>382270</v>
      </c>
    </row>
  </sheetData>
  <mergeCells count="3">
    <mergeCell ref="A2:A3"/>
    <mergeCell ref="G2:G3"/>
    <mergeCell ref="B2:F2"/>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87695-6ECA-4C95-9EE4-2C54185E3F98}">
  <sheetPr codeName="Munka14"/>
  <dimension ref="A1:E9"/>
  <sheetViews>
    <sheetView zoomScaleNormal="100" workbookViewId="0"/>
  </sheetViews>
  <sheetFormatPr defaultRowHeight="11.25" x14ac:dyDescent="0.2"/>
  <cols>
    <col min="1" max="1" width="37.5703125" style="30" customWidth="1"/>
    <col min="2" max="5" width="11.28515625" style="30" customWidth="1"/>
    <col min="6" max="16384" width="9.140625" style="30"/>
  </cols>
  <sheetData>
    <row r="1" spans="1:5" ht="12" thickBot="1" x14ac:dyDescent="0.25">
      <c r="A1" s="114" t="s">
        <v>173</v>
      </c>
      <c r="B1" s="77"/>
      <c r="C1" s="77"/>
      <c r="D1" s="77"/>
      <c r="E1" s="89"/>
    </row>
    <row r="2" spans="1:5" x14ac:dyDescent="0.2">
      <c r="A2" s="109" t="s">
        <v>170</v>
      </c>
      <c r="B2" s="108">
        <v>2000</v>
      </c>
      <c r="C2" s="108">
        <v>2004</v>
      </c>
      <c r="D2" s="108">
        <v>2005</v>
      </c>
      <c r="E2" s="108">
        <v>2006</v>
      </c>
    </row>
    <row r="3" spans="1:5" x14ac:dyDescent="0.2">
      <c r="A3" s="38" t="s">
        <v>161</v>
      </c>
      <c r="B3" s="32">
        <v>149137</v>
      </c>
      <c r="C3" s="32">
        <v>255822</v>
      </c>
      <c r="D3" s="32">
        <v>239810</v>
      </c>
      <c r="E3" s="32">
        <v>203082</v>
      </c>
    </row>
    <row r="4" spans="1:5" x14ac:dyDescent="0.2">
      <c r="A4" s="100" t="s">
        <v>160</v>
      </c>
      <c r="B4" s="32">
        <v>767</v>
      </c>
      <c r="C4" s="32">
        <v>718</v>
      </c>
      <c r="D4" s="32">
        <v>1038</v>
      </c>
      <c r="E4" s="32">
        <v>1133</v>
      </c>
    </row>
    <row r="5" spans="1:5" x14ac:dyDescent="0.2">
      <c r="A5" s="100" t="s">
        <v>159</v>
      </c>
      <c r="B5" s="32">
        <v>3754</v>
      </c>
      <c r="C5" s="32">
        <v>16152</v>
      </c>
      <c r="D5" s="32">
        <v>12538</v>
      </c>
      <c r="E5" s="32">
        <v>12048</v>
      </c>
    </row>
    <row r="6" spans="1:5" x14ac:dyDescent="0.2">
      <c r="A6" s="115" t="s">
        <v>172</v>
      </c>
      <c r="B6" s="32">
        <v>31895</v>
      </c>
      <c r="C6" s="32">
        <v>29641</v>
      </c>
      <c r="D6" s="32">
        <v>35500</v>
      </c>
      <c r="E6" s="32">
        <v>32569</v>
      </c>
    </row>
    <row r="7" spans="1:5" x14ac:dyDescent="0.2">
      <c r="A7" s="100" t="s">
        <v>156</v>
      </c>
      <c r="B7" s="32">
        <v>2344</v>
      </c>
      <c r="C7" s="32">
        <v>5146</v>
      </c>
      <c r="D7" s="32">
        <v>6171</v>
      </c>
      <c r="E7" s="32">
        <v>6271</v>
      </c>
    </row>
    <row r="8" spans="1:5" x14ac:dyDescent="0.2">
      <c r="A8" s="100" t="s">
        <v>155</v>
      </c>
      <c r="B8" s="32">
        <v>7769</v>
      </c>
      <c r="C8" s="32">
        <v>5986</v>
      </c>
      <c r="D8" s="32">
        <v>8360</v>
      </c>
      <c r="E8" s="32">
        <v>4677</v>
      </c>
    </row>
    <row r="9" spans="1:5" x14ac:dyDescent="0.2">
      <c r="A9" s="100" t="s">
        <v>154</v>
      </c>
      <c r="B9" s="32">
        <v>15978</v>
      </c>
      <c r="C9" s="32">
        <v>15516</v>
      </c>
      <c r="D9" s="32">
        <v>16140</v>
      </c>
      <c r="E9" s="32">
        <v>16671</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15C89-DAA9-4AD2-BACB-9E434327BD45}">
  <sheetPr codeName="Munka15"/>
  <dimension ref="A1:D10"/>
  <sheetViews>
    <sheetView zoomScaleNormal="100" workbookViewId="0"/>
  </sheetViews>
  <sheetFormatPr defaultRowHeight="11.25" x14ac:dyDescent="0.2"/>
  <cols>
    <col min="1" max="1" width="22.7109375" style="77" customWidth="1"/>
    <col min="2" max="2" width="17.7109375" style="77" customWidth="1"/>
    <col min="3" max="3" width="22.7109375" style="77" customWidth="1"/>
    <col min="4" max="4" width="17.7109375" style="77" customWidth="1"/>
    <col min="5" max="16384" width="9.140625" style="30"/>
  </cols>
  <sheetData>
    <row r="1" spans="1:4" s="48" customFormat="1" ht="12" thickBot="1" x14ac:dyDescent="0.3">
      <c r="A1" s="70" t="s">
        <v>188</v>
      </c>
      <c r="B1" s="69"/>
      <c r="C1" s="69"/>
      <c r="D1" s="69"/>
    </row>
    <row r="2" spans="1:4" ht="22.5" x14ac:dyDescent="0.2">
      <c r="A2" s="122" t="s">
        <v>187</v>
      </c>
      <c r="B2" s="123" t="s">
        <v>158</v>
      </c>
      <c r="C2" s="122" t="s">
        <v>187</v>
      </c>
      <c r="D2" s="121" t="s">
        <v>186</v>
      </c>
    </row>
    <row r="3" spans="1:4" s="89" customFormat="1" x14ac:dyDescent="0.2">
      <c r="A3" s="120" t="s">
        <v>34</v>
      </c>
      <c r="B3" s="119"/>
      <c r="C3" s="120" t="s">
        <v>34</v>
      </c>
      <c r="D3" s="119"/>
    </row>
    <row r="4" spans="1:4" x14ac:dyDescent="0.2">
      <c r="A4" s="51" t="s">
        <v>7</v>
      </c>
      <c r="B4" s="61"/>
      <c r="C4" s="61" t="s">
        <v>7</v>
      </c>
      <c r="D4" s="61"/>
    </row>
    <row r="5" spans="1:4" x14ac:dyDescent="0.2">
      <c r="A5" s="51" t="s">
        <v>185</v>
      </c>
      <c r="B5" s="118">
        <v>139519</v>
      </c>
      <c r="C5" s="61" t="s">
        <v>184</v>
      </c>
      <c r="D5" s="66">
        <v>247473</v>
      </c>
    </row>
    <row r="6" spans="1:4" x14ac:dyDescent="0.2">
      <c r="A6" s="117" t="s">
        <v>183</v>
      </c>
      <c r="B6" s="118">
        <v>145749</v>
      </c>
      <c r="C6" s="116" t="s">
        <v>182</v>
      </c>
      <c r="D6" s="66">
        <v>25585</v>
      </c>
    </row>
    <row r="7" spans="1:4" x14ac:dyDescent="0.2">
      <c r="A7" s="117" t="s">
        <v>181</v>
      </c>
      <c r="B7" s="66">
        <v>57494</v>
      </c>
      <c r="C7" s="116" t="s">
        <v>180</v>
      </c>
      <c r="D7" s="66">
        <v>22272</v>
      </c>
    </row>
    <row r="8" spans="1:4" x14ac:dyDescent="0.2">
      <c r="A8" s="117" t="s">
        <v>179</v>
      </c>
      <c r="B8" s="66">
        <v>10770</v>
      </c>
      <c r="C8" s="116" t="s">
        <v>178</v>
      </c>
      <c r="D8" s="66">
        <v>31902</v>
      </c>
    </row>
    <row r="9" spans="1:4" x14ac:dyDescent="0.2">
      <c r="A9" s="117" t="s">
        <v>177</v>
      </c>
      <c r="B9" s="66">
        <v>25016</v>
      </c>
      <c r="C9" s="116" t="s">
        <v>176</v>
      </c>
      <c r="D9" s="66">
        <v>22209</v>
      </c>
    </row>
    <row r="10" spans="1:4" x14ac:dyDescent="0.2">
      <c r="A10" s="117" t="s">
        <v>175</v>
      </c>
      <c r="B10" s="66">
        <v>11349</v>
      </c>
      <c r="C10" s="116" t="s">
        <v>174</v>
      </c>
      <c r="D10" s="66">
        <v>6948</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A3777-2806-4BDF-AC9E-9BDCCC61F6EE}">
  <sheetPr codeName="Munka16"/>
  <dimension ref="A1:E11"/>
  <sheetViews>
    <sheetView zoomScaleNormal="100" workbookViewId="0"/>
  </sheetViews>
  <sheetFormatPr defaultRowHeight="11.25" x14ac:dyDescent="0.2"/>
  <cols>
    <col min="1" max="1" width="26.28515625" style="30" customWidth="1"/>
    <col min="2" max="16384" width="9.140625" style="30"/>
  </cols>
  <sheetData>
    <row r="1" spans="1:5" ht="12" thickBot="1" x14ac:dyDescent="0.25">
      <c r="A1" s="106" t="s">
        <v>195</v>
      </c>
      <c r="B1" s="48"/>
      <c r="C1" s="48"/>
      <c r="D1" s="48"/>
      <c r="E1" s="48"/>
    </row>
    <row r="2" spans="1:5" x14ac:dyDescent="0.2">
      <c r="A2" s="113" t="s">
        <v>44</v>
      </c>
      <c r="B2" s="105">
        <v>2000</v>
      </c>
      <c r="C2" s="105">
        <v>2004</v>
      </c>
      <c r="D2" s="105">
        <v>2005</v>
      </c>
      <c r="E2" s="108">
        <v>2006</v>
      </c>
    </row>
    <row r="3" spans="1:5" ht="22.5" x14ac:dyDescent="0.2">
      <c r="A3" s="125" t="s">
        <v>194</v>
      </c>
      <c r="B3" s="35">
        <v>573629</v>
      </c>
      <c r="C3" s="35">
        <v>569867</v>
      </c>
      <c r="D3" s="35">
        <v>558592</v>
      </c>
      <c r="E3" s="35">
        <v>559048</v>
      </c>
    </row>
    <row r="4" spans="1:5" x14ac:dyDescent="0.2">
      <c r="A4" s="77" t="s">
        <v>7</v>
      </c>
      <c r="B4" s="32"/>
      <c r="C4" s="32"/>
      <c r="D4" s="32"/>
      <c r="E4" s="32"/>
    </row>
    <row r="5" spans="1:5" x14ac:dyDescent="0.2">
      <c r="A5" s="92" t="s">
        <v>192</v>
      </c>
      <c r="B5" s="32">
        <v>517461</v>
      </c>
      <c r="C5" s="32">
        <v>511228</v>
      </c>
      <c r="D5" s="32">
        <v>490064</v>
      </c>
      <c r="E5" s="32">
        <v>487056</v>
      </c>
    </row>
    <row r="6" spans="1:5" ht="22.5" x14ac:dyDescent="0.2">
      <c r="A6" s="124" t="s">
        <v>193</v>
      </c>
      <c r="B6" s="35">
        <v>12115</v>
      </c>
      <c r="C6" s="35">
        <v>12096</v>
      </c>
      <c r="D6" s="35">
        <v>11530</v>
      </c>
      <c r="E6" s="35">
        <v>11784</v>
      </c>
    </row>
    <row r="7" spans="1:5" x14ac:dyDescent="0.2">
      <c r="A7" s="77" t="s">
        <v>7</v>
      </c>
      <c r="B7" s="32"/>
      <c r="C7" s="32"/>
      <c r="D7" s="32"/>
      <c r="E7" s="32"/>
    </row>
    <row r="8" spans="1:5" x14ac:dyDescent="0.2">
      <c r="A8" s="92" t="s">
        <v>192</v>
      </c>
      <c r="B8" s="32">
        <v>9338</v>
      </c>
      <c r="C8" s="32">
        <v>9281</v>
      </c>
      <c r="D8" s="32">
        <v>8829</v>
      </c>
      <c r="E8" s="32">
        <v>8938</v>
      </c>
    </row>
    <row r="9" spans="1:5" x14ac:dyDescent="0.2">
      <c r="A9" s="77" t="s">
        <v>191</v>
      </c>
      <c r="B9" s="41">
        <v>21.1</v>
      </c>
      <c r="C9" s="41">
        <v>21.2</v>
      </c>
      <c r="D9" s="41">
        <v>20.6</v>
      </c>
      <c r="E9" s="41">
        <v>21.1</v>
      </c>
    </row>
    <row r="10" spans="1:5" x14ac:dyDescent="0.2">
      <c r="A10" s="77" t="s">
        <v>190</v>
      </c>
      <c r="B10" s="32">
        <v>55596</v>
      </c>
      <c r="C10" s="32">
        <v>73047</v>
      </c>
      <c r="D10" s="32">
        <v>77848</v>
      </c>
      <c r="E10" s="32">
        <v>81380</v>
      </c>
    </row>
    <row r="11" spans="1:5" ht="22.5" x14ac:dyDescent="0.2">
      <c r="A11" s="100" t="s">
        <v>189</v>
      </c>
      <c r="B11" s="32">
        <v>878</v>
      </c>
      <c r="C11" s="32">
        <v>1185</v>
      </c>
      <c r="D11" s="32">
        <v>1210</v>
      </c>
      <c r="E11" s="32">
        <v>1450</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D5D9A-9912-402F-8B59-C5301220D233}">
  <sheetPr codeName="Munka17"/>
  <dimension ref="A1:E17"/>
  <sheetViews>
    <sheetView zoomScaleNormal="100" workbookViewId="0"/>
  </sheetViews>
  <sheetFormatPr defaultRowHeight="11.25" x14ac:dyDescent="0.2"/>
  <cols>
    <col min="1" max="1" width="25.7109375" style="77" customWidth="1"/>
    <col min="2" max="5" width="9.7109375" style="77" customWidth="1"/>
    <col min="6" max="16384" width="9.140625" style="30"/>
  </cols>
  <sheetData>
    <row r="1" spans="1:5" s="48" customFormat="1" ht="12" thickBot="1" x14ac:dyDescent="0.3">
      <c r="A1" s="106" t="s">
        <v>207</v>
      </c>
    </row>
    <row r="2" spans="1:5" x14ac:dyDescent="0.2">
      <c r="A2" s="109" t="s">
        <v>44</v>
      </c>
      <c r="B2" s="105">
        <v>2000</v>
      </c>
      <c r="C2" s="105">
        <v>2004</v>
      </c>
      <c r="D2" s="105">
        <v>2005</v>
      </c>
      <c r="E2" s="108">
        <v>2006</v>
      </c>
    </row>
    <row r="3" spans="1:5" s="89" customFormat="1" x14ac:dyDescent="0.2">
      <c r="A3" s="89" t="s">
        <v>206</v>
      </c>
      <c r="B3" s="32">
        <v>4070</v>
      </c>
      <c r="C3" s="32">
        <v>4387</v>
      </c>
      <c r="D3" s="128">
        <v>4379</v>
      </c>
      <c r="E3" s="128">
        <v>4597</v>
      </c>
    </row>
    <row r="4" spans="1:5" x14ac:dyDescent="0.2">
      <c r="A4" s="77" t="s">
        <v>198</v>
      </c>
      <c r="B4" s="32">
        <v>736</v>
      </c>
      <c r="C4" s="32">
        <v>785</v>
      </c>
      <c r="D4" s="128">
        <v>795</v>
      </c>
      <c r="E4" s="128">
        <v>799</v>
      </c>
    </row>
    <row r="5" spans="1:5" x14ac:dyDescent="0.2">
      <c r="A5" s="77" t="s">
        <v>205</v>
      </c>
      <c r="B5" s="32">
        <v>1423</v>
      </c>
      <c r="C5" s="32">
        <v>1428</v>
      </c>
      <c r="D5" s="128">
        <v>1457</v>
      </c>
      <c r="E5" s="128">
        <v>1453</v>
      </c>
    </row>
    <row r="6" spans="1:5" x14ac:dyDescent="0.2">
      <c r="A6" s="77" t="s">
        <v>204</v>
      </c>
      <c r="B6" s="32">
        <v>109</v>
      </c>
      <c r="C6" s="32">
        <v>110</v>
      </c>
      <c r="D6" s="128">
        <v>109</v>
      </c>
      <c r="E6" s="128">
        <v>109</v>
      </c>
    </row>
    <row r="7" spans="1:5" x14ac:dyDescent="0.2">
      <c r="A7" s="77" t="s">
        <v>203</v>
      </c>
      <c r="B7" s="32">
        <v>97</v>
      </c>
      <c r="C7" s="32">
        <v>99</v>
      </c>
      <c r="D7" s="128">
        <v>99</v>
      </c>
      <c r="E7" s="128">
        <v>100</v>
      </c>
    </row>
    <row r="8" spans="1:5" x14ac:dyDescent="0.2">
      <c r="A8" s="127" t="s">
        <v>202</v>
      </c>
      <c r="B8" s="32">
        <v>12</v>
      </c>
      <c r="C8" s="32">
        <v>11</v>
      </c>
      <c r="D8" s="128">
        <v>10</v>
      </c>
      <c r="E8" s="128">
        <v>9</v>
      </c>
    </row>
    <row r="9" spans="1:5" x14ac:dyDescent="0.2">
      <c r="A9" s="77" t="s">
        <v>87</v>
      </c>
      <c r="B9" s="32">
        <v>1516229</v>
      </c>
      <c r="C9" s="32">
        <v>1512348</v>
      </c>
      <c r="D9" s="32">
        <v>1411675</v>
      </c>
      <c r="E9" s="32">
        <v>1373433</v>
      </c>
    </row>
    <row r="10" spans="1:5" x14ac:dyDescent="0.2">
      <c r="A10" s="77" t="s">
        <v>198</v>
      </c>
      <c r="B10" s="32">
        <v>582163</v>
      </c>
      <c r="C10" s="32">
        <v>559053</v>
      </c>
      <c r="D10" s="32">
        <v>542828</v>
      </c>
      <c r="E10" s="32">
        <v>532773</v>
      </c>
    </row>
    <row r="11" spans="1:5" x14ac:dyDescent="0.2">
      <c r="A11" s="127" t="s">
        <v>201</v>
      </c>
      <c r="B11" s="32">
        <v>929975</v>
      </c>
      <c r="C11" s="32">
        <v>950756</v>
      </c>
      <c r="D11" s="128">
        <v>867644</v>
      </c>
      <c r="E11" s="128">
        <v>839489</v>
      </c>
    </row>
    <row r="12" spans="1:5" x14ac:dyDescent="0.2">
      <c r="A12" s="127" t="s">
        <v>200</v>
      </c>
      <c r="B12" s="32">
        <v>4091</v>
      </c>
      <c r="C12" s="32">
        <v>2539</v>
      </c>
      <c r="D12" s="128">
        <v>1203</v>
      </c>
      <c r="E12" s="128">
        <v>1171</v>
      </c>
    </row>
    <row r="13" spans="1:5" x14ac:dyDescent="0.2">
      <c r="A13" s="77" t="s">
        <v>199</v>
      </c>
      <c r="B13" s="32">
        <v>6327</v>
      </c>
      <c r="C13" s="32">
        <v>6312</v>
      </c>
      <c r="D13" s="32">
        <v>6029</v>
      </c>
      <c r="E13" s="32">
        <v>5863</v>
      </c>
    </row>
    <row r="14" spans="1:5" x14ac:dyDescent="0.2">
      <c r="A14" s="77" t="s">
        <v>198</v>
      </c>
      <c r="B14" s="32">
        <v>2923</v>
      </c>
      <c r="C14" s="32">
        <v>2802</v>
      </c>
      <c r="D14" s="32">
        <v>2717</v>
      </c>
      <c r="E14" s="32">
        <v>2659</v>
      </c>
    </row>
    <row r="15" spans="1:5" x14ac:dyDescent="0.2">
      <c r="A15" s="77" t="s">
        <v>85</v>
      </c>
      <c r="B15" s="32">
        <v>23553</v>
      </c>
      <c r="C15" s="32">
        <v>31692</v>
      </c>
      <c r="D15" s="32">
        <v>33879</v>
      </c>
      <c r="E15" s="32">
        <v>36243</v>
      </c>
    </row>
    <row r="16" spans="1:5" x14ac:dyDescent="0.2">
      <c r="A16" s="77" t="s">
        <v>197</v>
      </c>
      <c r="B16" s="48"/>
      <c r="C16" s="48"/>
      <c r="D16" s="48"/>
      <c r="E16" s="48"/>
    </row>
    <row r="17" spans="1:5" x14ac:dyDescent="0.2">
      <c r="A17" s="127" t="s">
        <v>196</v>
      </c>
      <c r="B17" s="41">
        <v>95</v>
      </c>
      <c r="C17" s="41">
        <v>142.5</v>
      </c>
      <c r="D17" s="41">
        <v>165</v>
      </c>
      <c r="E17" s="126">
        <v>185</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4BEE2-123F-4837-B9F9-338D8C268443}">
  <sheetPr codeName="Munka18"/>
  <dimension ref="A1:E23"/>
  <sheetViews>
    <sheetView zoomScaleNormal="100" workbookViewId="0"/>
  </sheetViews>
  <sheetFormatPr defaultRowHeight="11.25" x14ac:dyDescent="0.2"/>
  <cols>
    <col min="1" max="1" width="27.5703125" style="30" customWidth="1"/>
    <col min="2" max="16384" width="9.140625" style="30"/>
  </cols>
  <sheetData>
    <row r="1" spans="1:5" ht="12" thickBot="1" x14ac:dyDescent="0.25">
      <c r="A1" s="106" t="s">
        <v>217</v>
      </c>
      <c r="B1" s="48"/>
      <c r="C1" s="48"/>
      <c r="D1" s="48"/>
      <c r="E1" s="48"/>
    </row>
    <row r="2" spans="1:5" x14ac:dyDescent="0.2">
      <c r="A2" s="113" t="s">
        <v>44</v>
      </c>
      <c r="B2" s="105">
        <v>2000</v>
      </c>
      <c r="C2" s="105">
        <v>2004</v>
      </c>
      <c r="D2" s="105">
        <v>2005</v>
      </c>
      <c r="E2" s="108">
        <v>2006</v>
      </c>
    </row>
    <row r="3" spans="1:5" x14ac:dyDescent="0.2">
      <c r="A3" s="89" t="s">
        <v>216</v>
      </c>
      <c r="B3" s="32">
        <v>191</v>
      </c>
      <c r="C3" s="32">
        <v>187</v>
      </c>
      <c r="D3" s="128">
        <v>188</v>
      </c>
      <c r="E3" s="128">
        <v>187</v>
      </c>
    </row>
    <row r="4" spans="1:5" x14ac:dyDescent="0.2">
      <c r="A4" s="129" t="s">
        <v>198</v>
      </c>
      <c r="B4" s="32">
        <v>158</v>
      </c>
      <c r="C4" s="32">
        <v>154</v>
      </c>
      <c r="D4" s="128">
        <v>154</v>
      </c>
      <c r="E4" s="128">
        <v>154</v>
      </c>
    </row>
    <row r="5" spans="1:5" x14ac:dyDescent="0.2">
      <c r="A5" s="77" t="s">
        <v>215</v>
      </c>
      <c r="B5" s="32">
        <v>90</v>
      </c>
      <c r="C5" s="32">
        <v>105</v>
      </c>
      <c r="D5" s="128">
        <v>105</v>
      </c>
      <c r="E5" s="128">
        <v>105</v>
      </c>
    </row>
    <row r="6" spans="1:5" x14ac:dyDescent="0.2">
      <c r="A6" s="129" t="s">
        <v>198</v>
      </c>
      <c r="B6" s="32">
        <v>65</v>
      </c>
      <c r="C6" s="32">
        <v>66</v>
      </c>
      <c r="D6" s="128">
        <v>66</v>
      </c>
      <c r="E6" s="128">
        <v>66</v>
      </c>
    </row>
    <row r="7" spans="1:5" x14ac:dyDescent="0.2">
      <c r="A7" s="77" t="s">
        <v>214</v>
      </c>
      <c r="B7" s="32">
        <v>827</v>
      </c>
      <c r="C7" s="32">
        <v>829</v>
      </c>
      <c r="D7" s="128">
        <v>829</v>
      </c>
      <c r="E7" s="128">
        <v>769</v>
      </c>
    </row>
    <row r="8" spans="1:5" x14ac:dyDescent="0.2">
      <c r="A8" s="129" t="s">
        <v>198</v>
      </c>
      <c r="B8" s="32">
        <v>730</v>
      </c>
      <c r="C8" s="32">
        <v>730</v>
      </c>
      <c r="D8" s="128">
        <v>725</v>
      </c>
      <c r="E8" s="128">
        <v>708</v>
      </c>
    </row>
    <row r="9" spans="1:5" x14ac:dyDescent="0.2">
      <c r="A9" s="77" t="s">
        <v>213</v>
      </c>
      <c r="B9" s="32">
        <v>71</v>
      </c>
      <c r="C9" s="32">
        <v>54</v>
      </c>
      <c r="D9" s="128">
        <v>53</v>
      </c>
      <c r="E9" s="128">
        <v>47</v>
      </c>
    </row>
    <row r="10" spans="1:5" x14ac:dyDescent="0.2">
      <c r="A10" s="129" t="s">
        <v>198</v>
      </c>
      <c r="B10" s="32">
        <v>71</v>
      </c>
      <c r="C10" s="32">
        <v>48</v>
      </c>
      <c r="D10" s="128">
        <v>47</v>
      </c>
      <c r="E10" s="128">
        <v>47</v>
      </c>
    </row>
    <row r="11" spans="1:5" x14ac:dyDescent="0.2">
      <c r="A11" s="77" t="s">
        <v>212</v>
      </c>
      <c r="B11" s="32">
        <v>245</v>
      </c>
      <c r="C11" s="32">
        <v>237</v>
      </c>
      <c r="D11" s="128">
        <v>236</v>
      </c>
      <c r="E11" s="128">
        <v>228</v>
      </c>
    </row>
    <row r="12" spans="1:5" x14ac:dyDescent="0.2">
      <c r="A12" s="129" t="s">
        <v>198</v>
      </c>
      <c r="B12" s="32">
        <v>168</v>
      </c>
      <c r="C12" s="32">
        <v>162</v>
      </c>
      <c r="D12" s="128">
        <v>166</v>
      </c>
      <c r="E12" s="128">
        <v>164</v>
      </c>
    </row>
    <row r="13" spans="1:5" x14ac:dyDescent="0.2">
      <c r="A13" s="77" t="s">
        <v>87</v>
      </c>
      <c r="B13" s="32">
        <v>563711</v>
      </c>
      <c r="C13" s="32">
        <v>550097</v>
      </c>
      <c r="D13" s="32">
        <v>534898</v>
      </c>
      <c r="E13" s="32">
        <v>521985</v>
      </c>
    </row>
    <row r="14" spans="1:5" x14ac:dyDescent="0.2">
      <c r="A14" s="129" t="s">
        <v>7</v>
      </c>
      <c r="B14" s="32"/>
      <c r="C14" s="32"/>
      <c r="D14" s="32"/>
      <c r="E14" s="32"/>
    </row>
    <row r="15" spans="1:5" x14ac:dyDescent="0.2">
      <c r="A15" s="92" t="s">
        <v>211</v>
      </c>
      <c r="B15" s="32">
        <v>457862</v>
      </c>
      <c r="C15" s="32">
        <v>436258</v>
      </c>
      <c r="D15" s="32">
        <v>424130</v>
      </c>
      <c r="E15" s="32">
        <v>410664</v>
      </c>
    </row>
    <row r="16" spans="1:5" x14ac:dyDescent="0.2">
      <c r="A16" s="92" t="s">
        <v>210</v>
      </c>
      <c r="B16" s="32">
        <v>39923</v>
      </c>
      <c r="C16" s="32">
        <v>40801</v>
      </c>
      <c r="D16" s="32">
        <v>35182</v>
      </c>
      <c r="E16" s="32">
        <v>36684</v>
      </c>
    </row>
    <row r="17" spans="1:5" x14ac:dyDescent="0.2">
      <c r="A17" s="92" t="s">
        <v>209</v>
      </c>
      <c r="B17" s="32">
        <v>34967</v>
      </c>
      <c r="C17" s="32">
        <v>35649</v>
      </c>
      <c r="D17" s="32">
        <v>40161</v>
      </c>
      <c r="E17" s="32">
        <v>39577</v>
      </c>
    </row>
    <row r="18" spans="1:5" x14ac:dyDescent="0.2">
      <c r="A18" s="92" t="s">
        <v>208</v>
      </c>
      <c r="B18" s="32">
        <v>30959</v>
      </c>
      <c r="C18" s="32">
        <v>37389</v>
      </c>
      <c r="D18" s="32">
        <v>35425</v>
      </c>
      <c r="E18" s="32">
        <v>35060</v>
      </c>
    </row>
    <row r="19" spans="1:5" x14ac:dyDescent="0.2">
      <c r="A19" s="77" t="s">
        <v>199</v>
      </c>
      <c r="B19" s="32">
        <v>1502</v>
      </c>
      <c r="C19" s="32">
        <v>1468</v>
      </c>
      <c r="D19" s="32">
        <v>1430</v>
      </c>
      <c r="E19" s="32">
        <v>1396</v>
      </c>
    </row>
    <row r="20" spans="1:5" x14ac:dyDescent="0.2">
      <c r="A20" s="77" t="s">
        <v>198</v>
      </c>
      <c r="B20" s="32">
        <v>1243</v>
      </c>
      <c r="C20" s="32">
        <v>1183</v>
      </c>
      <c r="D20" s="32">
        <v>1152</v>
      </c>
      <c r="E20" s="32">
        <v>1117</v>
      </c>
    </row>
    <row r="21" spans="1:5" x14ac:dyDescent="0.2">
      <c r="A21" s="77" t="s">
        <v>85</v>
      </c>
      <c r="B21" s="32">
        <v>8632</v>
      </c>
      <c r="C21" s="32">
        <v>11727</v>
      </c>
      <c r="D21" s="32">
        <v>13125</v>
      </c>
      <c r="E21" s="32">
        <v>14334</v>
      </c>
    </row>
    <row r="22" spans="1:5" x14ac:dyDescent="0.2">
      <c r="A22" s="77" t="s">
        <v>197</v>
      </c>
      <c r="B22" s="48"/>
      <c r="C22" s="48"/>
      <c r="D22" s="48"/>
      <c r="E22" s="48"/>
    </row>
    <row r="23" spans="1:5" x14ac:dyDescent="0.2">
      <c r="A23" s="92" t="s">
        <v>196</v>
      </c>
      <c r="B23" s="41">
        <v>95</v>
      </c>
      <c r="C23" s="41">
        <v>142.5</v>
      </c>
      <c r="D23" s="41">
        <v>165</v>
      </c>
      <c r="E23" s="126">
        <v>185</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FAE19-C97B-486B-AE80-2C6DC6B69277}">
  <sheetPr codeName="Munka19"/>
  <dimension ref="A1:E21"/>
  <sheetViews>
    <sheetView zoomScaleNormal="100" workbookViewId="0"/>
  </sheetViews>
  <sheetFormatPr defaultRowHeight="11.25" x14ac:dyDescent="0.2"/>
  <cols>
    <col min="1" max="1" width="33.28515625" style="77" customWidth="1"/>
    <col min="2" max="5" width="8" style="77" customWidth="1"/>
    <col min="6" max="16384" width="9.140625" style="30"/>
  </cols>
  <sheetData>
    <row r="1" spans="1:5" s="48" customFormat="1" ht="12" thickBot="1" x14ac:dyDescent="0.3">
      <c r="A1" s="106" t="s">
        <v>232</v>
      </c>
    </row>
    <row r="2" spans="1:5" x14ac:dyDescent="0.2">
      <c r="A2" s="109" t="s">
        <v>44</v>
      </c>
      <c r="B2" s="105">
        <v>2000</v>
      </c>
      <c r="C2" s="105">
        <v>2004</v>
      </c>
      <c r="D2" s="105">
        <v>2005</v>
      </c>
      <c r="E2" s="108">
        <v>2006</v>
      </c>
    </row>
    <row r="3" spans="1:5" s="89" customFormat="1" x14ac:dyDescent="0.2">
      <c r="A3" s="89" t="s">
        <v>231</v>
      </c>
      <c r="B3" s="41">
        <v>30.1</v>
      </c>
      <c r="C3" s="41">
        <v>30.1</v>
      </c>
      <c r="D3" s="126">
        <v>30.3</v>
      </c>
      <c r="E3" s="126">
        <v>30.3</v>
      </c>
    </row>
    <row r="4" spans="1:5" ht="22.5" x14ac:dyDescent="0.2">
      <c r="A4" s="100" t="s">
        <v>230</v>
      </c>
      <c r="B4" s="41">
        <v>4.5</v>
      </c>
      <c r="C4" s="41">
        <v>4.5</v>
      </c>
      <c r="D4" s="126">
        <v>4.5</v>
      </c>
      <c r="E4" s="126">
        <v>4.5</v>
      </c>
    </row>
    <row r="5" spans="1:5" x14ac:dyDescent="0.2">
      <c r="A5" s="77" t="s">
        <v>229</v>
      </c>
      <c r="B5" s="32">
        <v>380</v>
      </c>
      <c r="C5" s="32">
        <v>380</v>
      </c>
      <c r="D5" s="128">
        <v>369</v>
      </c>
      <c r="E5" s="128">
        <v>369</v>
      </c>
    </row>
    <row r="6" spans="1:5" x14ac:dyDescent="0.2">
      <c r="A6" s="77" t="s">
        <v>228</v>
      </c>
      <c r="B6" s="32">
        <v>23</v>
      </c>
      <c r="C6" s="32">
        <v>23</v>
      </c>
      <c r="D6" s="128">
        <v>23</v>
      </c>
      <c r="E6" s="128">
        <v>23</v>
      </c>
    </row>
    <row r="7" spans="1:5" ht="22.5" x14ac:dyDescent="0.2">
      <c r="A7" s="100" t="s">
        <v>227</v>
      </c>
      <c r="B7" s="32">
        <v>323367</v>
      </c>
      <c r="C7" s="32">
        <v>298543</v>
      </c>
      <c r="D7" s="32">
        <v>289025</v>
      </c>
      <c r="E7" s="32">
        <v>280128</v>
      </c>
    </row>
    <row r="8" spans="1:5" x14ac:dyDescent="0.2">
      <c r="A8" s="127" t="s">
        <v>226</v>
      </c>
      <c r="B8" s="32">
        <v>1358</v>
      </c>
      <c r="C8" s="32">
        <v>1251</v>
      </c>
      <c r="D8" s="32">
        <v>1209</v>
      </c>
      <c r="E8" s="32">
        <v>1170</v>
      </c>
    </row>
    <row r="9" spans="1:5" x14ac:dyDescent="0.2">
      <c r="A9" s="48" t="s">
        <v>225</v>
      </c>
      <c r="B9" s="32">
        <v>103</v>
      </c>
      <c r="C9" s="32">
        <v>103</v>
      </c>
      <c r="D9" s="128">
        <v>103</v>
      </c>
      <c r="E9" s="128">
        <v>103</v>
      </c>
    </row>
    <row r="10" spans="1:5" x14ac:dyDescent="0.2">
      <c r="A10" s="77" t="s">
        <v>7</v>
      </c>
      <c r="B10" s="32"/>
      <c r="C10" s="32"/>
      <c r="D10" s="128"/>
      <c r="E10" s="128"/>
    </row>
    <row r="11" spans="1:5" x14ac:dyDescent="0.2">
      <c r="A11" s="127" t="s">
        <v>224</v>
      </c>
      <c r="B11" s="32">
        <v>76</v>
      </c>
      <c r="C11" s="32">
        <v>76</v>
      </c>
      <c r="D11" s="128">
        <v>76</v>
      </c>
      <c r="E11" s="128">
        <v>76</v>
      </c>
    </row>
    <row r="12" spans="1:5" x14ac:dyDescent="0.2">
      <c r="A12" s="127" t="s">
        <v>99</v>
      </c>
      <c r="B12" s="32">
        <v>103</v>
      </c>
      <c r="C12" s="32">
        <v>103</v>
      </c>
      <c r="D12" s="128">
        <v>103</v>
      </c>
      <c r="E12" s="128">
        <v>103</v>
      </c>
    </row>
    <row r="13" spans="1:5" ht="22.5" x14ac:dyDescent="0.2">
      <c r="A13" s="131" t="s">
        <v>223</v>
      </c>
      <c r="B13" s="32">
        <v>240</v>
      </c>
      <c r="C13" s="32">
        <v>240</v>
      </c>
      <c r="D13" s="128">
        <v>240</v>
      </c>
      <c r="E13" s="128">
        <v>240</v>
      </c>
    </row>
    <row r="14" spans="1:5" ht="22.5" x14ac:dyDescent="0.2">
      <c r="A14" s="100" t="s">
        <v>222</v>
      </c>
      <c r="B14" s="32">
        <v>294</v>
      </c>
      <c r="C14" s="32">
        <v>294</v>
      </c>
      <c r="D14" s="128">
        <v>294</v>
      </c>
      <c r="E14" s="128">
        <v>294</v>
      </c>
    </row>
    <row r="15" spans="1:5" ht="22.5" x14ac:dyDescent="0.2">
      <c r="A15" s="100" t="s">
        <v>221</v>
      </c>
      <c r="B15" s="32">
        <v>64982</v>
      </c>
      <c r="C15" s="32">
        <v>60717</v>
      </c>
      <c r="D15" s="32">
        <v>57591</v>
      </c>
      <c r="E15" s="32">
        <v>57529</v>
      </c>
    </row>
    <row r="16" spans="1:5" ht="22.5" x14ac:dyDescent="0.2">
      <c r="A16" s="130" t="s">
        <v>220</v>
      </c>
      <c r="B16" s="32">
        <v>565</v>
      </c>
      <c r="C16" s="32">
        <v>525</v>
      </c>
      <c r="D16" s="32">
        <v>498</v>
      </c>
      <c r="E16" s="32">
        <v>496</v>
      </c>
    </row>
    <row r="17" spans="1:5" x14ac:dyDescent="0.2">
      <c r="A17" s="77" t="s">
        <v>190</v>
      </c>
      <c r="B17" s="32"/>
      <c r="C17" s="32"/>
      <c r="D17" s="32"/>
      <c r="E17" s="32"/>
    </row>
    <row r="18" spans="1:5" x14ac:dyDescent="0.2">
      <c r="A18" s="127" t="s">
        <v>219</v>
      </c>
      <c r="B18" s="32">
        <v>5860</v>
      </c>
      <c r="C18" s="32">
        <v>8046</v>
      </c>
      <c r="D18" s="32">
        <v>9082</v>
      </c>
      <c r="E18" s="32">
        <v>9948</v>
      </c>
    </row>
    <row r="19" spans="1:5" x14ac:dyDescent="0.2">
      <c r="A19" s="127" t="s">
        <v>218</v>
      </c>
      <c r="B19" s="32">
        <v>1617</v>
      </c>
      <c r="C19" s="32">
        <v>2152</v>
      </c>
      <c r="D19" s="32">
        <v>2379</v>
      </c>
      <c r="E19" s="32">
        <v>2581</v>
      </c>
    </row>
    <row r="20" spans="1:5" x14ac:dyDescent="0.2">
      <c r="A20" s="77" t="s">
        <v>197</v>
      </c>
      <c r="B20" s="48"/>
      <c r="C20" s="48"/>
      <c r="D20" s="48"/>
      <c r="E20" s="48"/>
    </row>
    <row r="21" spans="1:5" x14ac:dyDescent="0.2">
      <c r="A21" s="127" t="s">
        <v>196</v>
      </c>
      <c r="B21" s="41">
        <v>95</v>
      </c>
      <c r="C21" s="41">
        <v>142.5</v>
      </c>
      <c r="D21" s="41">
        <v>165</v>
      </c>
      <c r="E21" s="41">
        <v>185</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74460-0F1B-41D6-B2D7-0DED9D056472}">
  <sheetPr codeName="Munka20"/>
  <dimension ref="A1:F18"/>
  <sheetViews>
    <sheetView zoomScaleNormal="100" workbookViewId="0"/>
  </sheetViews>
  <sheetFormatPr defaultRowHeight="11.25" x14ac:dyDescent="0.2"/>
  <cols>
    <col min="1" max="1" width="13.7109375" style="30" customWidth="1"/>
    <col min="2" max="6" width="14.7109375" style="30" customWidth="1"/>
    <col min="7" max="16384" width="9.140625" style="30"/>
  </cols>
  <sheetData>
    <row r="1" spans="1:6" ht="12" thickBot="1" x14ac:dyDescent="0.25">
      <c r="A1" s="40" t="s">
        <v>235</v>
      </c>
      <c r="B1" s="28"/>
      <c r="C1" s="28"/>
      <c r="D1" s="28"/>
      <c r="E1" s="28"/>
      <c r="F1" s="28"/>
    </row>
    <row r="2" spans="1:6" ht="33.75" x14ac:dyDescent="0.2">
      <c r="A2" s="136" t="s">
        <v>57</v>
      </c>
      <c r="B2" s="135" t="s">
        <v>234</v>
      </c>
      <c r="C2" s="135" t="s">
        <v>120</v>
      </c>
      <c r="D2" s="135" t="s">
        <v>119</v>
      </c>
      <c r="E2" s="135" t="s">
        <v>233</v>
      </c>
      <c r="F2" s="134" t="s">
        <v>34</v>
      </c>
    </row>
    <row r="3" spans="1:6" x14ac:dyDescent="0.2">
      <c r="A3" s="219" t="s">
        <v>67</v>
      </c>
      <c r="B3" s="219"/>
      <c r="C3" s="219"/>
      <c r="D3" s="219"/>
      <c r="E3" s="219"/>
      <c r="F3" s="219"/>
    </row>
    <row r="4" spans="1:6" x14ac:dyDescent="0.2">
      <c r="A4" s="132">
        <v>2000</v>
      </c>
      <c r="B4" s="32">
        <v>1075</v>
      </c>
      <c r="C4" s="32">
        <v>340</v>
      </c>
      <c r="D4" s="32">
        <v>782</v>
      </c>
      <c r="E4" s="32">
        <v>223</v>
      </c>
      <c r="F4" s="32">
        <v>2420</v>
      </c>
    </row>
    <row r="5" spans="1:6" x14ac:dyDescent="0.2">
      <c r="A5" s="132">
        <v>2001</v>
      </c>
      <c r="B5" s="32">
        <v>1248</v>
      </c>
      <c r="C5" s="32">
        <v>505</v>
      </c>
      <c r="D5" s="32">
        <v>897</v>
      </c>
      <c r="E5" s="32">
        <v>253</v>
      </c>
      <c r="F5" s="32">
        <v>2903</v>
      </c>
    </row>
    <row r="6" spans="1:6" x14ac:dyDescent="0.2">
      <c r="A6" s="132">
        <v>2002</v>
      </c>
      <c r="B6" s="32">
        <v>1461</v>
      </c>
      <c r="C6" s="32">
        <v>445</v>
      </c>
      <c r="D6" s="32">
        <v>843</v>
      </c>
      <c r="E6" s="32">
        <v>257</v>
      </c>
      <c r="F6" s="32">
        <v>3006</v>
      </c>
    </row>
    <row r="7" spans="1:6" x14ac:dyDescent="0.2">
      <c r="A7" s="132">
        <v>2003</v>
      </c>
      <c r="B7" s="87">
        <v>864</v>
      </c>
      <c r="C7" s="87">
        <v>413</v>
      </c>
      <c r="D7" s="87">
        <v>481</v>
      </c>
      <c r="E7" s="87">
        <v>347</v>
      </c>
      <c r="F7" s="87">
        <v>2105</v>
      </c>
    </row>
    <row r="8" spans="1:6" x14ac:dyDescent="0.2">
      <c r="A8" s="132">
        <v>2004</v>
      </c>
      <c r="B8" s="32">
        <v>39</v>
      </c>
      <c r="C8" s="32">
        <v>1859</v>
      </c>
      <c r="D8" s="32">
        <v>2313</v>
      </c>
      <c r="E8" s="32">
        <v>3146</v>
      </c>
      <c r="F8" s="32">
        <v>7356</v>
      </c>
    </row>
    <row r="9" spans="1:6" x14ac:dyDescent="0.2">
      <c r="A9" s="132">
        <v>2005</v>
      </c>
      <c r="B9" s="32">
        <v>54</v>
      </c>
      <c r="C9" s="32">
        <v>1533</v>
      </c>
      <c r="D9" s="32">
        <v>3489</v>
      </c>
      <c r="E9" s="32">
        <v>3337</v>
      </c>
      <c r="F9" s="32">
        <v>8413</v>
      </c>
    </row>
    <row r="10" spans="1:6" x14ac:dyDescent="0.2">
      <c r="A10" s="132">
        <v>2006</v>
      </c>
      <c r="B10" s="32">
        <v>80</v>
      </c>
      <c r="C10" s="32">
        <v>1161</v>
      </c>
      <c r="D10" s="32">
        <v>2801</v>
      </c>
      <c r="E10" s="32">
        <v>3286</v>
      </c>
      <c r="F10" s="32">
        <v>7327</v>
      </c>
    </row>
    <row r="11" spans="1:6" x14ac:dyDescent="0.2">
      <c r="A11" s="203" t="s">
        <v>66</v>
      </c>
      <c r="B11" s="203"/>
      <c r="C11" s="203"/>
      <c r="D11" s="203"/>
      <c r="E11" s="203"/>
      <c r="F11" s="203"/>
    </row>
    <row r="12" spans="1:6" x14ac:dyDescent="0.2">
      <c r="A12" s="132">
        <v>2000</v>
      </c>
      <c r="B12" s="41">
        <v>39.200000000000003</v>
      </c>
      <c r="C12" s="41">
        <v>291.5</v>
      </c>
      <c r="D12" s="41">
        <v>512.9</v>
      </c>
      <c r="E12" s="41">
        <v>47.5</v>
      </c>
      <c r="F12" s="41">
        <v>891.1</v>
      </c>
    </row>
    <row r="13" spans="1:6" x14ac:dyDescent="0.2">
      <c r="A13" s="132">
        <v>2001</v>
      </c>
      <c r="B13" s="41">
        <v>36.700000000000003</v>
      </c>
      <c r="C13" s="41">
        <v>382.9</v>
      </c>
      <c r="D13" s="41">
        <v>582.5</v>
      </c>
      <c r="E13" s="41">
        <v>52.9</v>
      </c>
      <c r="F13" s="41">
        <v>1055</v>
      </c>
    </row>
    <row r="14" spans="1:6" x14ac:dyDescent="0.2">
      <c r="A14" s="132">
        <v>2002</v>
      </c>
      <c r="B14" s="41">
        <v>30.6</v>
      </c>
      <c r="C14" s="41">
        <v>364.7</v>
      </c>
      <c r="D14" s="41">
        <v>586.5</v>
      </c>
      <c r="E14" s="41">
        <v>138.6</v>
      </c>
      <c r="F14" s="41">
        <v>1120.3</v>
      </c>
    </row>
    <row r="15" spans="1:6" x14ac:dyDescent="0.2">
      <c r="A15" s="132">
        <v>2003</v>
      </c>
      <c r="B15" s="133">
        <v>24</v>
      </c>
      <c r="C15" s="133">
        <v>476.1</v>
      </c>
      <c r="D15" s="133">
        <v>410.2</v>
      </c>
      <c r="E15" s="133">
        <v>206.9</v>
      </c>
      <c r="F15" s="133">
        <v>1117.0999999999999</v>
      </c>
    </row>
    <row r="16" spans="1:6" x14ac:dyDescent="0.2">
      <c r="A16" s="132">
        <v>2004</v>
      </c>
      <c r="B16" s="41">
        <v>4.5</v>
      </c>
      <c r="C16" s="41">
        <v>322.39999999999998</v>
      </c>
      <c r="D16" s="41">
        <v>384.5</v>
      </c>
      <c r="E16" s="41">
        <v>1192.0999999999999</v>
      </c>
      <c r="F16" s="41">
        <v>1903.6</v>
      </c>
    </row>
    <row r="17" spans="1:6" x14ac:dyDescent="0.2">
      <c r="A17" s="132">
        <v>2005</v>
      </c>
      <c r="B17" s="41">
        <v>5.3</v>
      </c>
      <c r="C17" s="41">
        <v>265.39999999999998</v>
      </c>
      <c r="D17" s="41">
        <v>575.29999999999995</v>
      </c>
      <c r="E17" s="41">
        <v>1264.5</v>
      </c>
      <c r="F17" s="41">
        <v>2110.5</v>
      </c>
    </row>
    <row r="18" spans="1:6" x14ac:dyDescent="0.2">
      <c r="A18" s="132">
        <v>2006</v>
      </c>
      <c r="B18" s="41">
        <v>7.8</v>
      </c>
      <c r="C18" s="41">
        <v>201.8</v>
      </c>
      <c r="D18" s="41">
        <v>457.9</v>
      </c>
      <c r="E18" s="41">
        <v>1245.3</v>
      </c>
      <c r="F18" s="41">
        <v>1912.8</v>
      </c>
    </row>
  </sheetData>
  <mergeCells count="2">
    <mergeCell ref="A3:F3"/>
    <mergeCell ref="A11:F11"/>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DEEBC-C2C6-4896-A106-76D1ED2BA7CA}">
  <sheetPr codeName="Munka21"/>
  <dimension ref="A1:G10"/>
  <sheetViews>
    <sheetView zoomScaleNormal="100" workbookViewId="0"/>
  </sheetViews>
  <sheetFormatPr defaultRowHeight="11.25" x14ac:dyDescent="0.2"/>
  <cols>
    <col min="1" max="1" width="8.85546875" style="77" customWidth="1"/>
    <col min="2" max="7" width="13.140625" style="77" customWidth="1"/>
    <col min="8" max="16384" width="9.140625" style="30"/>
  </cols>
  <sheetData>
    <row r="1" spans="1:7" s="48" customFormat="1" x14ac:dyDescent="0.25">
      <c r="A1" s="49" t="s">
        <v>241</v>
      </c>
    </row>
    <row r="2" spans="1:7" x14ac:dyDescent="0.2">
      <c r="A2" s="229" t="s">
        <v>57</v>
      </c>
      <c r="B2" s="230" t="s">
        <v>240</v>
      </c>
      <c r="C2" s="207"/>
      <c r="D2" s="207"/>
      <c r="E2" s="222" t="s">
        <v>239</v>
      </c>
      <c r="F2" s="227"/>
      <c r="G2" s="227"/>
    </row>
    <row r="3" spans="1:7" ht="22.5" x14ac:dyDescent="0.2">
      <c r="A3" s="199"/>
      <c r="B3" s="47" t="s">
        <v>238</v>
      </c>
      <c r="C3" s="47" t="s">
        <v>237</v>
      </c>
      <c r="D3" s="47" t="s">
        <v>236</v>
      </c>
      <c r="E3" s="47" t="s">
        <v>238</v>
      </c>
      <c r="F3" s="47" t="s">
        <v>237</v>
      </c>
      <c r="G3" s="46" t="s">
        <v>236</v>
      </c>
    </row>
    <row r="4" spans="1:7" s="89" customFormat="1" x14ac:dyDescent="0.2">
      <c r="A4" s="43">
        <v>2000</v>
      </c>
      <c r="B4" s="32">
        <v>2037</v>
      </c>
      <c r="C4" s="32">
        <v>928</v>
      </c>
      <c r="D4" s="32">
        <v>3015</v>
      </c>
      <c r="E4" s="32">
        <v>34763</v>
      </c>
      <c r="F4" s="32">
        <v>9247</v>
      </c>
      <c r="G4" s="32">
        <v>44749</v>
      </c>
    </row>
    <row r="5" spans="1:7" x14ac:dyDescent="0.2">
      <c r="A5" s="42">
        <v>2001</v>
      </c>
      <c r="B5" s="32">
        <v>2116</v>
      </c>
      <c r="C5" s="32">
        <v>811</v>
      </c>
      <c r="D5" s="32">
        <v>2927</v>
      </c>
      <c r="E5" s="32">
        <v>35109</v>
      </c>
      <c r="F5" s="32">
        <v>8121</v>
      </c>
      <c r="G5" s="32">
        <v>43230</v>
      </c>
    </row>
    <row r="6" spans="1:7" x14ac:dyDescent="0.2">
      <c r="A6" s="42">
        <v>2002</v>
      </c>
      <c r="B6" s="32">
        <v>1190</v>
      </c>
      <c r="C6" s="32">
        <v>758</v>
      </c>
      <c r="D6" s="32">
        <v>1948</v>
      </c>
      <c r="E6" s="32">
        <v>22360</v>
      </c>
      <c r="F6" s="32">
        <v>7565</v>
      </c>
      <c r="G6" s="32">
        <v>29925</v>
      </c>
    </row>
    <row r="7" spans="1:7" x14ac:dyDescent="0.2">
      <c r="A7" s="42">
        <v>2003</v>
      </c>
      <c r="B7" s="32">
        <v>1153</v>
      </c>
      <c r="C7" s="32">
        <v>705</v>
      </c>
      <c r="D7" s="32">
        <v>1858</v>
      </c>
      <c r="E7" s="32">
        <v>27550</v>
      </c>
      <c r="F7" s="32">
        <v>6762</v>
      </c>
      <c r="G7" s="32">
        <v>34312</v>
      </c>
    </row>
    <row r="8" spans="1:7" x14ac:dyDescent="0.2">
      <c r="A8" s="42">
        <v>2004</v>
      </c>
      <c r="B8" s="32">
        <v>856</v>
      </c>
      <c r="C8" s="32">
        <v>601</v>
      </c>
      <c r="D8" s="32">
        <v>1457</v>
      </c>
      <c r="E8" s="32">
        <v>32473</v>
      </c>
      <c r="F8" s="32">
        <v>5772</v>
      </c>
      <c r="G8" s="32">
        <v>38245</v>
      </c>
    </row>
    <row r="9" spans="1:7" x14ac:dyDescent="0.2">
      <c r="A9" s="42">
        <v>2005</v>
      </c>
      <c r="B9" s="32">
        <v>709</v>
      </c>
      <c r="C9" s="32">
        <v>567</v>
      </c>
      <c r="D9" s="32">
        <v>1276</v>
      </c>
      <c r="E9" s="32">
        <v>19335</v>
      </c>
      <c r="F9" s="32">
        <v>5441</v>
      </c>
      <c r="G9" s="32">
        <v>24776</v>
      </c>
    </row>
    <row r="10" spans="1:7" x14ac:dyDescent="0.2">
      <c r="A10" s="42">
        <v>2006</v>
      </c>
      <c r="B10" s="32">
        <v>751</v>
      </c>
      <c r="C10" s="32">
        <v>595</v>
      </c>
      <c r="D10" s="32">
        <v>1346</v>
      </c>
      <c r="E10" s="32">
        <v>29711</v>
      </c>
      <c r="F10" s="32">
        <v>5778</v>
      </c>
      <c r="G10" s="32">
        <v>35489</v>
      </c>
    </row>
  </sheetData>
  <mergeCells count="3">
    <mergeCell ref="A2:A3"/>
    <mergeCell ref="B2:D2"/>
    <mergeCell ref="E2:G2"/>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7B820-BCAA-4B97-BF35-955B907EBBD7}">
  <sheetPr codeName="Munka22"/>
  <dimension ref="A1:H11"/>
  <sheetViews>
    <sheetView zoomScaleNormal="100" workbookViewId="0"/>
  </sheetViews>
  <sheetFormatPr defaultRowHeight="11.25" x14ac:dyDescent="0.2"/>
  <cols>
    <col min="1" max="1" width="11.7109375" style="30" customWidth="1"/>
    <col min="2" max="8" width="10.7109375" style="30" customWidth="1"/>
    <col min="9" max="16384" width="9.140625" style="30"/>
  </cols>
  <sheetData>
    <row r="1" spans="1:8" ht="12" thickBot="1" x14ac:dyDescent="0.25">
      <c r="A1" s="49" t="s">
        <v>250</v>
      </c>
      <c r="B1" s="48"/>
      <c r="C1" s="106"/>
      <c r="D1" s="106"/>
      <c r="E1" s="48"/>
      <c r="F1" s="48"/>
      <c r="G1" s="48"/>
      <c r="H1" s="48"/>
    </row>
    <row r="2" spans="1:8" x14ac:dyDescent="0.2">
      <c r="A2" s="198" t="s">
        <v>57</v>
      </c>
      <c r="B2" s="220" t="s">
        <v>249</v>
      </c>
      <c r="C2" s="220" t="s">
        <v>248</v>
      </c>
      <c r="D2" s="200" t="s">
        <v>246</v>
      </c>
      <c r="E2" s="198"/>
      <c r="F2" s="220" t="s">
        <v>247</v>
      </c>
      <c r="G2" s="200" t="s">
        <v>246</v>
      </c>
      <c r="H2" s="221"/>
    </row>
    <row r="3" spans="1:8" x14ac:dyDescent="0.2">
      <c r="A3" s="209"/>
      <c r="B3" s="231"/>
      <c r="C3" s="211"/>
      <c r="D3" s="142" t="s">
        <v>245</v>
      </c>
      <c r="E3" s="142" t="s">
        <v>244</v>
      </c>
      <c r="F3" s="211"/>
      <c r="G3" s="142" t="s">
        <v>245</v>
      </c>
      <c r="H3" s="141" t="s">
        <v>244</v>
      </c>
    </row>
    <row r="4" spans="1:8" x14ac:dyDescent="0.2">
      <c r="A4" s="199"/>
      <c r="B4" s="211"/>
      <c r="C4" s="207" t="s">
        <v>243</v>
      </c>
      <c r="D4" s="207"/>
      <c r="E4" s="207"/>
      <c r="F4" s="207" t="s">
        <v>242</v>
      </c>
      <c r="G4" s="207"/>
      <c r="H4" s="208"/>
    </row>
    <row r="5" spans="1:8" x14ac:dyDescent="0.2">
      <c r="A5" s="43">
        <v>2000</v>
      </c>
      <c r="B5" s="140">
        <v>7248</v>
      </c>
      <c r="C5" s="140">
        <v>20999</v>
      </c>
      <c r="D5" s="140">
        <v>7291</v>
      </c>
      <c r="E5" s="140">
        <v>8018</v>
      </c>
      <c r="F5" s="139">
        <v>4023.7</v>
      </c>
      <c r="G5" s="139">
        <v>1764.4</v>
      </c>
      <c r="H5" s="139">
        <v>1760.4</v>
      </c>
    </row>
    <row r="6" spans="1:8" x14ac:dyDescent="0.2">
      <c r="A6" s="42">
        <v>2001</v>
      </c>
      <c r="B6" s="138">
        <v>7274</v>
      </c>
      <c r="C6" s="138">
        <v>24063</v>
      </c>
      <c r="D6" s="138">
        <v>8243</v>
      </c>
      <c r="E6" s="138">
        <v>10492</v>
      </c>
      <c r="F6" s="137">
        <v>4904.5</v>
      </c>
      <c r="G6" s="137">
        <v>2025.9</v>
      </c>
      <c r="H6" s="137">
        <v>2383.3000000000002</v>
      </c>
    </row>
    <row r="7" spans="1:8" x14ac:dyDescent="0.2">
      <c r="A7" s="42">
        <v>2002</v>
      </c>
      <c r="B7" s="138">
        <v>7274</v>
      </c>
      <c r="C7" s="138">
        <v>23360</v>
      </c>
      <c r="D7" s="138">
        <v>7392</v>
      </c>
      <c r="E7" s="138">
        <v>10706</v>
      </c>
      <c r="F7" s="137">
        <v>4912.2</v>
      </c>
      <c r="G7" s="137">
        <v>1852.1</v>
      </c>
      <c r="H7" s="137">
        <v>2466.9</v>
      </c>
    </row>
    <row r="8" spans="1:8" x14ac:dyDescent="0.2">
      <c r="A8" s="42">
        <v>2003</v>
      </c>
      <c r="B8" s="138">
        <v>7261</v>
      </c>
      <c r="C8" s="138">
        <v>24107</v>
      </c>
      <c r="D8" s="138">
        <v>7203</v>
      </c>
      <c r="E8" s="138">
        <v>11674</v>
      </c>
      <c r="F8" s="137">
        <v>5149</v>
      </c>
      <c r="G8" s="137">
        <v>1815.8</v>
      </c>
      <c r="H8" s="137">
        <v>2733.5</v>
      </c>
    </row>
    <row r="9" spans="1:8" x14ac:dyDescent="0.2">
      <c r="A9" s="42">
        <v>2004</v>
      </c>
      <c r="B9" s="138">
        <v>7264</v>
      </c>
      <c r="C9" s="138">
        <v>25142</v>
      </c>
      <c r="D9" s="138">
        <v>7508</v>
      </c>
      <c r="E9" s="138">
        <v>11974</v>
      </c>
      <c r="F9" s="137">
        <v>5409.6</v>
      </c>
      <c r="G9" s="137">
        <v>1883</v>
      </c>
      <c r="H9" s="137">
        <v>2863.7</v>
      </c>
    </row>
    <row r="10" spans="1:8" x14ac:dyDescent="0.2">
      <c r="A10" s="42">
        <v>2005</v>
      </c>
      <c r="B10" s="138">
        <v>7225</v>
      </c>
      <c r="C10" s="138">
        <v>25818</v>
      </c>
      <c r="D10" s="138">
        <v>7463</v>
      </c>
      <c r="E10" s="138">
        <v>12096</v>
      </c>
      <c r="F10" s="137">
        <v>5590.9</v>
      </c>
      <c r="G10" s="137">
        <v>1974.2</v>
      </c>
      <c r="H10" s="137">
        <v>2908.4</v>
      </c>
    </row>
    <row r="11" spans="1:8" x14ac:dyDescent="0.2">
      <c r="A11" s="42">
        <v>2006</v>
      </c>
      <c r="B11" s="138">
        <v>7238</v>
      </c>
      <c r="C11" s="138">
        <v>25793</v>
      </c>
      <c r="D11" s="138">
        <v>8253</v>
      </c>
      <c r="E11" s="138">
        <v>11448</v>
      </c>
      <c r="F11" s="137">
        <v>5779.2</v>
      </c>
      <c r="G11" s="137">
        <v>2289.3000000000002</v>
      </c>
      <c r="H11" s="137">
        <v>2738.1</v>
      </c>
    </row>
  </sheetData>
  <mergeCells count="8">
    <mergeCell ref="A2:A4"/>
    <mergeCell ref="B2:B4"/>
    <mergeCell ref="G2:H2"/>
    <mergeCell ref="D2:E2"/>
    <mergeCell ref="F2:F3"/>
    <mergeCell ref="C2:C3"/>
    <mergeCell ref="C4:E4"/>
    <mergeCell ref="F4:H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FA169-DDFC-47E5-BE97-97F18FC8073E}">
  <sheetPr codeName="Munka23"/>
  <dimension ref="A1:E13"/>
  <sheetViews>
    <sheetView zoomScaleNormal="100" workbookViewId="0"/>
  </sheetViews>
  <sheetFormatPr defaultRowHeight="11.25" x14ac:dyDescent="0.2"/>
  <cols>
    <col min="1" max="1" width="26.5703125" style="77" customWidth="1"/>
    <col min="2" max="5" width="9.7109375" style="77" customWidth="1"/>
    <col min="6" max="16384" width="9.140625" style="30"/>
  </cols>
  <sheetData>
    <row r="1" spans="1:5" s="48" customFormat="1" ht="12" thickBot="1" x14ac:dyDescent="0.3">
      <c r="A1" s="106" t="s">
        <v>259</v>
      </c>
    </row>
    <row r="2" spans="1:5" x14ac:dyDescent="0.2">
      <c r="A2" s="109" t="s">
        <v>44</v>
      </c>
      <c r="B2" s="105">
        <v>2000</v>
      </c>
      <c r="C2" s="108">
        <v>2004</v>
      </c>
      <c r="D2" s="108">
        <v>2005</v>
      </c>
      <c r="E2" s="108">
        <v>2006</v>
      </c>
    </row>
    <row r="3" spans="1:5" s="89" customFormat="1" x14ac:dyDescent="0.2">
      <c r="A3" s="89" t="s">
        <v>87</v>
      </c>
      <c r="B3" s="32">
        <v>2476</v>
      </c>
      <c r="C3" s="32">
        <v>3550</v>
      </c>
      <c r="D3" s="32">
        <v>5074</v>
      </c>
      <c r="E3" s="32">
        <v>6850</v>
      </c>
    </row>
    <row r="4" spans="1:5" x14ac:dyDescent="0.2">
      <c r="A4" s="77" t="s">
        <v>86</v>
      </c>
      <c r="B4" s="32">
        <v>3539</v>
      </c>
      <c r="C4" s="32">
        <v>4999</v>
      </c>
      <c r="D4" s="32">
        <v>6865</v>
      </c>
      <c r="E4" s="32">
        <v>9131</v>
      </c>
    </row>
    <row r="5" spans="1:5" x14ac:dyDescent="0.2">
      <c r="A5" s="77" t="s">
        <v>258</v>
      </c>
      <c r="B5" s="32">
        <v>1429</v>
      </c>
      <c r="C5" s="32">
        <v>1408</v>
      </c>
      <c r="D5" s="32">
        <v>1353</v>
      </c>
      <c r="E5" s="32">
        <v>1333</v>
      </c>
    </row>
    <row r="6" spans="1:5" ht="22.5" x14ac:dyDescent="0.2">
      <c r="A6" s="148" t="s">
        <v>257</v>
      </c>
      <c r="B6" s="41">
        <v>22</v>
      </c>
      <c r="C6" s="48">
        <v>19</v>
      </c>
      <c r="D6" s="48">
        <v>16</v>
      </c>
      <c r="E6" s="48">
        <v>16</v>
      </c>
    </row>
    <row r="7" spans="1:5" x14ac:dyDescent="0.2">
      <c r="A7" s="147" t="s">
        <v>66</v>
      </c>
      <c r="B7" s="41">
        <v>59.7</v>
      </c>
      <c r="C7" s="41">
        <v>54.9</v>
      </c>
      <c r="D7" s="41">
        <v>64.2</v>
      </c>
      <c r="E7" s="41">
        <v>73.5</v>
      </c>
    </row>
    <row r="8" spans="1:5" x14ac:dyDescent="0.2">
      <c r="A8" s="146" t="s">
        <v>256</v>
      </c>
      <c r="B8" s="32">
        <v>2713</v>
      </c>
      <c r="C8" s="32">
        <v>2889</v>
      </c>
      <c r="D8" s="32">
        <v>4011</v>
      </c>
      <c r="E8" s="32">
        <v>4596</v>
      </c>
    </row>
    <row r="9" spans="1:5" ht="22.5" x14ac:dyDescent="0.2">
      <c r="A9" s="145" t="s">
        <v>255</v>
      </c>
      <c r="B9" s="32">
        <v>97766</v>
      </c>
      <c r="C9" s="32">
        <v>102391</v>
      </c>
      <c r="D9" s="32">
        <v>112232</v>
      </c>
      <c r="E9" s="32">
        <v>145473</v>
      </c>
    </row>
    <row r="10" spans="1:5" x14ac:dyDescent="0.2">
      <c r="A10" s="92" t="s">
        <v>254</v>
      </c>
      <c r="B10" s="32">
        <v>90951</v>
      </c>
      <c r="C10" s="32">
        <v>98678</v>
      </c>
      <c r="D10" s="32">
        <v>107724</v>
      </c>
      <c r="E10" s="32">
        <v>140869</v>
      </c>
    </row>
    <row r="11" spans="1:5" x14ac:dyDescent="0.2">
      <c r="A11" s="92" t="s">
        <v>253</v>
      </c>
      <c r="B11" s="32">
        <v>6816</v>
      </c>
      <c r="C11" s="32">
        <v>3713</v>
      </c>
      <c r="D11" s="32">
        <v>4508</v>
      </c>
      <c r="E11" s="32">
        <v>4604</v>
      </c>
    </row>
    <row r="12" spans="1:5" ht="22.5" x14ac:dyDescent="0.2">
      <c r="A12" s="144" t="s">
        <v>252</v>
      </c>
      <c r="B12" s="41">
        <v>25.7</v>
      </c>
      <c r="C12" s="41">
        <v>19.7</v>
      </c>
      <c r="D12" s="41">
        <v>15.7</v>
      </c>
      <c r="E12" s="41">
        <v>15.4</v>
      </c>
    </row>
    <row r="13" spans="1:5" ht="22.5" x14ac:dyDescent="0.2">
      <c r="A13" s="143" t="s">
        <v>251</v>
      </c>
      <c r="B13" s="41">
        <v>114.2</v>
      </c>
      <c r="C13" s="41">
        <v>67.599999999999994</v>
      </c>
      <c r="D13" s="41">
        <v>70.3</v>
      </c>
      <c r="E13" s="41">
        <v>62.6</v>
      </c>
    </row>
  </sheetData>
  <pageMargins left="0.74803149606299213" right="0.74803149606299213" top="0.62992125984251968" bottom="0.86614173228346458" header="0.51181102362204722" footer="0.59055118110236227"/>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71F2C-2865-44FB-AECF-8FFFC84118E6}">
  <sheetPr codeName="Munka24"/>
  <dimension ref="A1:G13"/>
  <sheetViews>
    <sheetView zoomScaleNormal="100" workbookViewId="0"/>
  </sheetViews>
  <sheetFormatPr defaultRowHeight="11.25" x14ac:dyDescent="0.2"/>
  <cols>
    <col min="1" max="1" width="25.28515625" style="30" customWidth="1"/>
    <col min="2" max="7" width="10.28515625" style="30" customWidth="1"/>
    <col min="8" max="16384" width="9.140625" style="30"/>
  </cols>
  <sheetData>
    <row r="1" spans="1:7" ht="12" thickBot="1" x14ac:dyDescent="0.25">
      <c r="A1" s="49" t="s">
        <v>268</v>
      </c>
      <c r="B1" s="48"/>
      <c r="C1" s="48"/>
      <c r="D1" s="48"/>
      <c r="E1" s="48"/>
      <c r="F1" s="48"/>
      <c r="G1" s="48"/>
    </row>
    <row r="2" spans="1:7" x14ac:dyDescent="0.2">
      <c r="A2" s="198" t="s">
        <v>44</v>
      </c>
      <c r="B2" s="225">
        <v>2000</v>
      </c>
      <c r="C2" s="232"/>
      <c r="D2" s="204">
        <v>2005</v>
      </c>
      <c r="E2" s="225"/>
      <c r="F2" s="204">
        <v>2006</v>
      </c>
      <c r="G2" s="225"/>
    </row>
    <row r="3" spans="1:7" ht="22.5" x14ac:dyDescent="0.2">
      <c r="A3" s="199"/>
      <c r="B3" s="47" t="s">
        <v>236</v>
      </c>
      <c r="C3" s="47" t="s">
        <v>267</v>
      </c>
      <c r="D3" s="47" t="s">
        <v>236</v>
      </c>
      <c r="E3" s="46" t="s">
        <v>267</v>
      </c>
      <c r="F3" s="47" t="s">
        <v>236</v>
      </c>
      <c r="G3" s="46" t="s">
        <v>267</v>
      </c>
    </row>
    <row r="4" spans="1:7" x14ac:dyDescent="0.2">
      <c r="A4" s="125" t="s">
        <v>266</v>
      </c>
      <c r="B4" s="35">
        <v>1192</v>
      </c>
      <c r="C4" s="35">
        <v>457</v>
      </c>
      <c r="D4" s="35">
        <v>1340</v>
      </c>
      <c r="E4" s="35">
        <v>362</v>
      </c>
      <c r="F4" s="35">
        <v>1292</v>
      </c>
      <c r="G4" s="35">
        <v>314</v>
      </c>
    </row>
    <row r="5" spans="1:7" x14ac:dyDescent="0.2">
      <c r="A5" s="150" t="s">
        <v>7</v>
      </c>
      <c r="B5" s="32"/>
      <c r="C5" s="32"/>
      <c r="D5" s="32"/>
      <c r="E5" s="32"/>
      <c r="F5" s="32"/>
      <c r="G5" s="32"/>
    </row>
    <row r="6" spans="1:7" x14ac:dyDescent="0.2">
      <c r="A6" s="152" t="s">
        <v>265</v>
      </c>
      <c r="B6" s="32">
        <v>996</v>
      </c>
      <c r="C6" s="32">
        <v>352</v>
      </c>
      <c r="D6" s="32">
        <v>1123</v>
      </c>
      <c r="E6" s="32">
        <v>232</v>
      </c>
      <c r="F6" s="32">
        <v>1089</v>
      </c>
      <c r="G6" s="32">
        <v>198</v>
      </c>
    </row>
    <row r="7" spans="1:7" x14ac:dyDescent="0.2">
      <c r="A7" s="152" t="s">
        <v>260</v>
      </c>
      <c r="B7" s="32">
        <v>149</v>
      </c>
      <c r="C7" s="32">
        <v>58</v>
      </c>
      <c r="D7" s="32">
        <v>149</v>
      </c>
      <c r="E7" s="32">
        <v>62</v>
      </c>
      <c r="F7" s="32">
        <v>128</v>
      </c>
      <c r="G7" s="32">
        <v>41</v>
      </c>
    </row>
    <row r="8" spans="1:7" x14ac:dyDescent="0.2">
      <c r="A8" s="152" t="s">
        <v>264</v>
      </c>
      <c r="B8" s="32">
        <v>9</v>
      </c>
      <c r="C8" s="32">
        <v>9</v>
      </c>
      <c r="D8" s="32">
        <v>8</v>
      </c>
      <c r="E8" s="32">
        <v>8</v>
      </c>
      <c r="F8" s="32">
        <v>8</v>
      </c>
      <c r="G8" s="32">
        <v>8</v>
      </c>
    </row>
    <row r="9" spans="1:7" x14ac:dyDescent="0.2">
      <c r="A9" s="151" t="s">
        <v>263</v>
      </c>
      <c r="B9" s="32">
        <v>38</v>
      </c>
      <c r="C9" s="32">
        <v>38</v>
      </c>
      <c r="D9" s="32">
        <v>60</v>
      </c>
      <c r="E9" s="32">
        <v>60</v>
      </c>
      <c r="F9" s="32">
        <v>67</v>
      </c>
      <c r="G9" s="32">
        <v>67</v>
      </c>
    </row>
    <row r="10" spans="1:7" x14ac:dyDescent="0.2">
      <c r="A10" s="125" t="s">
        <v>262</v>
      </c>
      <c r="B10" s="35">
        <v>177</v>
      </c>
      <c r="C10" s="35">
        <v>111</v>
      </c>
      <c r="D10" s="35">
        <v>186</v>
      </c>
      <c r="E10" s="35">
        <v>120</v>
      </c>
      <c r="F10" s="35">
        <v>168</v>
      </c>
      <c r="G10" s="35">
        <v>103</v>
      </c>
    </row>
    <row r="11" spans="1:7" x14ac:dyDescent="0.2">
      <c r="A11" s="150" t="s">
        <v>7</v>
      </c>
      <c r="B11" s="32"/>
      <c r="C11" s="32"/>
      <c r="D11" s="32"/>
      <c r="E11" s="32"/>
      <c r="F11" s="32"/>
      <c r="G11" s="32"/>
    </row>
    <row r="12" spans="1:7" x14ac:dyDescent="0.2">
      <c r="A12" s="149" t="s">
        <v>261</v>
      </c>
      <c r="B12" s="32">
        <v>37</v>
      </c>
      <c r="C12" s="32">
        <v>25</v>
      </c>
      <c r="D12" s="32">
        <v>47</v>
      </c>
      <c r="E12" s="32">
        <v>31</v>
      </c>
      <c r="F12" s="32">
        <v>45</v>
      </c>
      <c r="G12" s="32">
        <v>29</v>
      </c>
    </row>
    <row r="13" spans="1:7" x14ac:dyDescent="0.2">
      <c r="A13" s="149" t="s">
        <v>260</v>
      </c>
      <c r="B13" s="32">
        <v>140</v>
      </c>
      <c r="C13" s="32">
        <v>86</v>
      </c>
      <c r="D13" s="32">
        <v>135</v>
      </c>
      <c r="E13" s="32">
        <v>88</v>
      </c>
      <c r="F13" s="32">
        <v>119</v>
      </c>
      <c r="G13" s="32">
        <v>73</v>
      </c>
    </row>
  </sheetData>
  <mergeCells count="4">
    <mergeCell ref="D2:E2"/>
    <mergeCell ref="F2:G2"/>
    <mergeCell ref="B2:C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835B-024C-432A-BE73-7FA8A759942F}">
  <sheetPr codeName="Munka25"/>
  <dimension ref="A1:G59"/>
  <sheetViews>
    <sheetView zoomScaleNormal="100" workbookViewId="0"/>
  </sheetViews>
  <sheetFormatPr defaultRowHeight="11.25" x14ac:dyDescent="0.2"/>
  <cols>
    <col min="1" max="1" width="21.7109375" style="30" customWidth="1"/>
    <col min="2" max="3" width="10.7109375" style="30" customWidth="1"/>
    <col min="4" max="5" width="11.28515625" style="30" customWidth="1"/>
    <col min="6" max="6" width="10.7109375" style="30" customWidth="1"/>
    <col min="7" max="7" width="11.28515625" style="30" customWidth="1"/>
    <col min="8" max="16384" width="9.140625" style="30"/>
  </cols>
  <sheetData>
    <row r="1" spans="1:7" s="48" customFormat="1" ht="12" thickBot="1" x14ac:dyDescent="0.3">
      <c r="A1" s="159" t="s">
        <v>326</v>
      </c>
      <c r="B1" s="158"/>
      <c r="C1" s="158"/>
      <c r="D1" s="158"/>
      <c r="E1" s="158"/>
      <c r="F1" s="158"/>
      <c r="G1" s="158"/>
    </row>
    <row r="2" spans="1:7" s="77" customFormat="1" x14ac:dyDescent="0.25">
      <c r="A2" s="198" t="s">
        <v>44</v>
      </c>
      <c r="B2" s="200" t="s">
        <v>325</v>
      </c>
      <c r="C2" s="233"/>
      <c r="D2" s="200" t="s">
        <v>324</v>
      </c>
      <c r="E2" s="233"/>
      <c r="F2" s="200" t="s">
        <v>323</v>
      </c>
      <c r="G2" s="221"/>
    </row>
    <row r="3" spans="1:7" s="77" customFormat="1" x14ac:dyDescent="0.25">
      <c r="A3" s="199"/>
      <c r="B3" s="84" t="s">
        <v>322</v>
      </c>
      <c r="C3" s="84" t="s">
        <v>321</v>
      </c>
      <c r="D3" s="84" t="s">
        <v>320</v>
      </c>
      <c r="E3" s="84" t="s">
        <v>319</v>
      </c>
      <c r="F3" s="84" t="s">
        <v>318</v>
      </c>
      <c r="G3" s="157" t="s">
        <v>317</v>
      </c>
    </row>
    <row r="4" spans="1:7" x14ac:dyDescent="0.2">
      <c r="A4" s="34">
        <v>2000</v>
      </c>
      <c r="B4" s="31">
        <v>40172</v>
      </c>
      <c r="C4" s="31">
        <v>40575</v>
      </c>
      <c r="D4" s="31">
        <v>2321586</v>
      </c>
      <c r="E4" s="31">
        <v>2375166</v>
      </c>
      <c r="F4" s="31">
        <v>22872</v>
      </c>
      <c r="G4" s="31">
        <v>20620</v>
      </c>
    </row>
    <row r="5" spans="1:7" x14ac:dyDescent="0.2">
      <c r="A5" s="34">
        <v>2001</v>
      </c>
      <c r="B5" s="31">
        <v>40394</v>
      </c>
      <c r="C5" s="31">
        <v>40772</v>
      </c>
      <c r="D5" s="31">
        <v>2268199</v>
      </c>
      <c r="E5" s="31">
        <v>2326676</v>
      </c>
      <c r="F5" s="31">
        <v>20340</v>
      </c>
      <c r="G5" s="31">
        <v>24872</v>
      </c>
    </row>
    <row r="6" spans="1:7" x14ac:dyDescent="0.2">
      <c r="A6" s="34">
        <v>2002</v>
      </c>
      <c r="B6" s="31">
        <v>38871</v>
      </c>
      <c r="C6" s="31">
        <v>39070</v>
      </c>
      <c r="D6" s="31">
        <v>2208472</v>
      </c>
      <c r="E6" s="31">
        <v>2274223</v>
      </c>
      <c r="F6" s="31">
        <v>23696</v>
      </c>
      <c r="G6" s="31">
        <v>22781</v>
      </c>
    </row>
    <row r="7" spans="1:7" x14ac:dyDescent="0.2">
      <c r="A7" s="34">
        <v>2003</v>
      </c>
      <c r="B7" s="31">
        <v>43942</v>
      </c>
      <c r="C7" s="31">
        <v>44529</v>
      </c>
      <c r="D7" s="31">
        <v>2493218</v>
      </c>
      <c r="E7" s="31">
        <v>2529320</v>
      </c>
      <c r="F7" s="31">
        <v>27327</v>
      </c>
      <c r="G7" s="31">
        <v>23218</v>
      </c>
    </row>
    <row r="8" spans="1:7" x14ac:dyDescent="0.2">
      <c r="A8" s="34">
        <v>2004</v>
      </c>
      <c r="B8" s="31">
        <v>55539</v>
      </c>
      <c r="C8" s="31">
        <v>56214</v>
      </c>
      <c r="D8" s="31">
        <v>3162137</v>
      </c>
      <c r="E8" s="31">
        <v>3230670</v>
      </c>
      <c r="F8" s="31">
        <v>39214</v>
      </c>
      <c r="G8" s="31">
        <v>21248</v>
      </c>
    </row>
    <row r="9" spans="1:7" x14ac:dyDescent="0.2">
      <c r="A9" s="34">
        <v>2005</v>
      </c>
      <c r="B9" s="31">
        <v>62822</v>
      </c>
      <c r="C9" s="31">
        <v>63537</v>
      </c>
      <c r="D9" s="31">
        <v>3931173</v>
      </c>
      <c r="E9" s="31">
        <v>4001592</v>
      </c>
      <c r="F9" s="31">
        <v>30160</v>
      </c>
      <c r="G9" s="31">
        <v>25359</v>
      </c>
    </row>
    <row r="10" spans="1:7" x14ac:dyDescent="0.2">
      <c r="A10" s="34">
        <v>2006</v>
      </c>
      <c r="B10" s="31">
        <v>63470</v>
      </c>
      <c r="C10" s="31">
        <v>63477</v>
      </c>
      <c r="D10" s="31">
        <v>4070171</v>
      </c>
      <c r="E10" s="31">
        <v>4196506</v>
      </c>
      <c r="F10" s="31">
        <v>36318</v>
      </c>
      <c r="G10" s="31">
        <v>28833</v>
      </c>
    </row>
    <row r="11" spans="1:7" x14ac:dyDescent="0.2">
      <c r="A11" s="203" t="s">
        <v>316</v>
      </c>
      <c r="B11" s="203"/>
      <c r="C11" s="203"/>
      <c r="D11" s="203"/>
      <c r="E11" s="203"/>
      <c r="F11" s="203"/>
      <c r="G11" s="203"/>
    </row>
    <row r="12" spans="1:7" x14ac:dyDescent="0.2">
      <c r="A12" s="154" t="s">
        <v>315</v>
      </c>
      <c r="B12" s="35">
        <v>58578</v>
      </c>
      <c r="C12" s="35">
        <v>58585</v>
      </c>
      <c r="D12" s="35">
        <v>4060285</v>
      </c>
      <c r="E12" s="35">
        <v>4185635</v>
      </c>
      <c r="F12" s="35">
        <v>36265</v>
      </c>
      <c r="G12" s="35">
        <v>28634</v>
      </c>
    </row>
    <row r="13" spans="1:7" x14ac:dyDescent="0.2">
      <c r="A13" s="156" t="s">
        <v>7</v>
      </c>
      <c r="B13" s="48"/>
      <c r="C13" s="48"/>
      <c r="D13" s="48"/>
      <c r="E13" s="48"/>
      <c r="F13" s="48"/>
      <c r="G13" s="48"/>
    </row>
    <row r="14" spans="1:7" x14ac:dyDescent="0.2">
      <c r="A14" s="155" t="s">
        <v>314</v>
      </c>
      <c r="B14" s="32">
        <v>2530</v>
      </c>
      <c r="C14" s="32">
        <v>2520</v>
      </c>
      <c r="D14" s="32">
        <v>210345</v>
      </c>
      <c r="E14" s="32">
        <v>219210</v>
      </c>
      <c r="F14" s="32">
        <v>25</v>
      </c>
      <c r="G14" s="32">
        <v>26</v>
      </c>
    </row>
    <row r="15" spans="1:7" x14ac:dyDescent="0.2">
      <c r="A15" s="155" t="s">
        <v>313</v>
      </c>
      <c r="B15" s="32">
        <v>2422</v>
      </c>
      <c r="C15" s="32">
        <v>2420</v>
      </c>
      <c r="D15" s="32">
        <v>190129</v>
      </c>
      <c r="E15" s="32">
        <v>167901</v>
      </c>
      <c r="F15" s="32">
        <v>1345</v>
      </c>
      <c r="G15" s="32">
        <v>1483</v>
      </c>
    </row>
    <row r="16" spans="1:7" x14ac:dyDescent="0.2">
      <c r="A16" s="155" t="s">
        <v>312</v>
      </c>
      <c r="B16" s="32">
        <v>1685</v>
      </c>
      <c r="C16" s="32">
        <v>1695</v>
      </c>
      <c r="D16" s="32">
        <v>167968</v>
      </c>
      <c r="E16" s="32">
        <v>179776</v>
      </c>
      <c r="F16" s="32">
        <v>349</v>
      </c>
      <c r="G16" s="32">
        <v>233</v>
      </c>
    </row>
    <row r="17" spans="1:7" x14ac:dyDescent="0.2">
      <c r="A17" s="155" t="s">
        <v>311</v>
      </c>
      <c r="B17" s="32">
        <v>1057</v>
      </c>
      <c r="C17" s="32">
        <v>1056</v>
      </c>
      <c r="D17" s="32">
        <v>145981</v>
      </c>
      <c r="E17" s="32">
        <v>153334</v>
      </c>
      <c r="F17" s="31">
        <v>0</v>
      </c>
      <c r="G17" s="31" t="s">
        <v>23</v>
      </c>
    </row>
    <row r="18" spans="1:7" x14ac:dyDescent="0.2">
      <c r="A18" s="155" t="s">
        <v>310</v>
      </c>
      <c r="B18" s="32">
        <v>2226</v>
      </c>
      <c r="C18" s="32">
        <v>2223</v>
      </c>
      <c r="D18" s="32">
        <v>137097</v>
      </c>
      <c r="E18" s="32">
        <v>144757</v>
      </c>
      <c r="F18" s="32">
        <v>765</v>
      </c>
      <c r="G18" s="32">
        <v>726</v>
      </c>
    </row>
    <row r="19" spans="1:7" x14ac:dyDescent="0.2">
      <c r="A19" s="155" t="s">
        <v>309</v>
      </c>
      <c r="B19" s="32">
        <v>2618</v>
      </c>
      <c r="C19" s="32">
        <v>2616</v>
      </c>
      <c r="D19" s="32">
        <v>129040</v>
      </c>
      <c r="E19" s="32">
        <v>136597</v>
      </c>
      <c r="F19" s="32">
        <v>29</v>
      </c>
      <c r="G19" s="32">
        <v>7</v>
      </c>
    </row>
    <row r="20" spans="1:7" x14ac:dyDescent="0.2">
      <c r="A20" s="155" t="s">
        <v>308</v>
      </c>
      <c r="B20" s="32">
        <v>1710</v>
      </c>
      <c r="C20" s="32">
        <v>1712</v>
      </c>
      <c r="D20" s="32">
        <v>105711</v>
      </c>
      <c r="E20" s="32">
        <v>106350</v>
      </c>
      <c r="F20" s="32">
        <v>519</v>
      </c>
      <c r="G20" s="32">
        <v>188</v>
      </c>
    </row>
    <row r="21" spans="1:7" x14ac:dyDescent="0.2">
      <c r="A21" s="155" t="s">
        <v>307</v>
      </c>
      <c r="B21" s="32">
        <v>1193</v>
      </c>
      <c r="C21" s="32">
        <v>1193</v>
      </c>
      <c r="D21" s="32">
        <v>102103</v>
      </c>
      <c r="E21" s="32">
        <v>100449</v>
      </c>
      <c r="F21" s="32">
        <v>6</v>
      </c>
      <c r="G21" s="32">
        <v>9</v>
      </c>
    </row>
    <row r="22" spans="1:7" x14ac:dyDescent="0.2">
      <c r="A22" s="155" t="s">
        <v>306</v>
      </c>
      <c r="B22" s="32">
        <v>824</v>
      </c>
      <c r="C22" s="32">
        <v>830</v>
      </c>
      <c r="D22" s="32">
        <v>94106</v>
      </c>
      <c r="E22" s="32">
        <v>93914</v>
      </c>
      <c r="F22" s="32">
        <v>246</v>
      </c>
      <c r="G22" s="32">
        <v>113</v>
      </c>
    </row>
    <row r="23" spans="1:7" x14ac:dyDescent="0.2">
      <c r="A23" s="155" t="s">
        <v>305</v>
      </c>
      <c r="B23" s="32">
        <v>1059</v>
      </c>
      <c r="C23" s="32">
        <v>1063</v>
      </c>
      <c r="D23" s="32">
        <v>86920</v>
      </c>
      <c r="E23" s="32">
        <v>91354</v>
      </c>
      <c r="F23" s="31" t="s">
        <v>23</v>
      </c>
      <c r="G23" s="31" t="s">
        <v>23</v>
      </c>
    </row>
    <row r="24" spans="1:7" x14ac:dyDescent="0.2">
      <c r="A24" s="155" t="s">
        <v>304</v>
      </c>
      <c r="B24" s="32">
        <v>854</v>
      </c>
      <c r="C24" s="32">
        <v>854</v>
      </c>
      <c r="D24" s="32">
        <v>84255</v>
      </c>
      <c r="E24" s="32">
        <v>87893</v>
      </c>
      <c r="F24" s="32">
        <v>25</v>
      </c>
      <c r="G24" s="32">
        <v>14</v>
      </c>
    </row>
    <row r="25" spans="1:7" x14ac:dyDescent="0.2">
      <c r="A25" s="155" t="s">
        <v>303</v>
      </c>
      <c r="B25" s="32">
        <v>838</v>
      </c>
      <c r="C25" s="32">
        <v>840</v>
      </c>
      <c r="D25" s="32">
        <v>83172</v>
      </c>
      <c r="E25" s="32">
        <v>82226</v>
      </c>
      <c r="F25" s="32">
        <v>2</v>
      </c>
      <c r="G25" s="32">
        <v>15</v>
      </c>
    </row>
    <row r="26" spans="1:7" x14ac:dyDescent="0.2">
      <c r="A26" s="155" t="s">
        <v>302</v>
      </c>
      <c r="B26" s="32">
        <v>1828</v>
      </c>
      <c r="C26" s="32">
        <v>1813</v>
      </c>
      <c r="D26" s="32">
        <v>77705</v>
      </c>
      <c r="E26" s="32">
        <v>83322</v>
      </c>
      <c r="F26" s="32">
        <v>9</v>
      </c>
      <c r="G26" s="32">
        <v>6</v>
      </c>
    </row>
    <row r="27" spans="1:7" x14ac:dyDescent="0.2">
      <c r="A27" s="155" t="s">
        <v>301</v>
      </c>
      <c r="B27" s="32">
        <v>1071</v>
      </c>
      <c r="C27" s="32">
        <v>1073</v>
      </c>
      <c r="D27" s="32">
        <v>76294</v>
      </c>
      <c r="E27" s="32">
        <v>81399</v>
      </c>
      <c r="F27" s="32">
        <v>7</v>
      </c>
      <c r="G27" s="32">
        <v>8</v>
      </c>
    </row>
    <row r="28" spans="1:7" x14ac:dyDescent="0.2">
      <c r="A28" s="155" t="s">
        <v>300</v>
      </c>
      <c r="B28" s="32">
        <v>1176</v>
      </c>
      <c r="C28" s="32">
        <v>1109</v>
      </c>
      <c r="D28" s="32">
        <v>76094</v>
      </c>
      <c r="E28" s="32">
        <v>75644</v>
      </c>
      <c r="F28" s="32">
        <v>203</v>
      </c>
      <c r="G28" s="32">
        <v>170</v>
      </c>
    </row>
    <row r="29" spans="1:7" x14ac:dyDescent="0.2">
      <c r="A29" s="155" t="s">
        <v>299</v>
      </c>
      <c r="B29" s="32">
        <v>612</v>
      </c>
      <c r="C29" s="32">
        <v>612</v>
      </c>
      <c r="D29" s="32">
        <v>60363</v>
      </c>
      <c r="E29" s="32">
        <v>75005</v>
      </c>
      <c r="F29" s="32">
        <v>4</v>
      </c>
      <c r="G29" s="32">
        <v>8</v>
      </c>
    </row>
    <row r="30" spans="1:7" x14ac:dyDescent="0.2">
      <c r="A30" s="155" t="s">
        <v>298</v>
      </c>
      <c r="B30" s="32">
        <v>437</v>
      </c>
      <c r="C30" s="32">
        <v>437</v>
      </c>
      <c r="D30" s="32">
        <v>66255</v>
      </c>
      <c r="E30" s="32">
        <v>66768</v>
      </c>
      <c r="F30" s="32">
        <v>473</v>
      </c>
      <c r="G30" s="32">
        <v>509</v>
      </c>
    </row>
    <row r="31" spans="1:7" x14ac:dyDescent="0.2">
      <c r="A31" s="155" t="s">
        <v>297</v>
      </c>
      <c r="B31" s="32">
        <v>1464</v>
      </c>
      <c r="C31" s="32">
        <v>1466</v>
      </c>
      <c r="D31" s="32">
        <v>62413</v>
      </c>
      <c r="E31" s="32">
        <v>70047</v>
      </c>
      <c r="F31" s="32">
        <v>3</v>
      </c>
      <c r="G31" s="32">
        <v>9</v>
      </c>
    </row>
    <row r="32" spans="1:7" x14ac:dyDescent="0.2">
      <c r="A32" s="155" t="s">
        <v>296</v>
      </c>
      <c r="B32" s="32">
        <v>566</v>
      </c>
      <c r="C32" s="32">
        <v>591</v>
      </c>
      <c r="D32" s="32">
        <v>60223</v>
      </c>
      <c r="E32" s="32">
        <v>65539</v>
      </c>
      <c r="F32" s="32">
        <v>16</v>
      </c>
      <c r="G32" s="32">
        <v>111</v>
      </c>
    </row>
    <row r="33" spans="1:7" x14ac:dyDescent="0.2">
      <c r="A33" s="155" t="s">
        <v>295</v>
      </c>
      <c r="B33" s="32">
        <v>1440</v>
      </c>
      <c r="C33" s="32">
        <v>1436</v>
      </c>
      <c r="D33" s="32">
        <v>61461</v>
      </c>
      <c r="E33" s="32">
        <v>64199</v>
      </c>
      <c r="F33" s="32">
        <v>29</v>
      </c>
      <c r="G33" s="32">
        <v>30</v>
      </c>
    </row>
    <row r="34" spans="1:7" x14ac:dyDescent="0.2">
      <c r="A34" s="155" t="s">
        <v>294</v>
      </c>
      <c r="B34" s="32">
        <v>1370</v>
      </c>
      <c r="C34" s="32">
        <v>1188</v>
      </c>
      <c r="D34" s="32">
        <v>73002</v>
      </c>
      <c r="E34" s="32">
        <v>51989</v>
      </c>
      <c r="F34" s="32">
        <v>4</v>
      </c>
      <c r="G34" s="32">
        <v>10</v>
      </c>
    </row>
    <row r="35" spans="1:7" x14ac:dyDescent="0.2">
      <c r="A35" s="155" t="s">
        <v>293</v>
      </c>
      <c r="B35" s="32">
        <v>649</v>
      </c>
      <c r="C35" s="32">
        <v>650</v>
      </c>
      <c r="D35" s="32">
        <v>56939</v>
      </c>
      <c r="E35" s="32">
        <v>58002</v>
      </c>
      <c r="F35" s="32">
        <v>3</v>
      </c>
      <c r="G35" s="32">
        <v>11</v>
      </c>
    </row>
    <row r="36" spans="1:7" x14ac:dyDescent="0.2">
      <c r="A36" s="155" t="s">
        <v>292</v>
      </c>
      <c r="B36" s="32">
        <v>739</v>
      </c>
      <c r="C36" s="32">
        <v>733</v>
      </c>
      <c r="D36" s="32">
        <v>54578</v>
      </c>
      <c r="E36" s="32">
        <v>56198</v>
      </c>
      <c r="F36" s="32">
        <v>0</v>
      </c>
      <c r="G36" s="32">
        <v>0</v>
      </c>
    </row>
    <row r="37" spans="1:7" x14ac:dyDescent="0.2">
      <c r="A37" s="155" t="s">
        <v>291</v>
      </c>
      <c r="B37" s="32">
        <v>841</v>
      </c>
      <c r="C37" s="32">
        <v>840</v>
      </c>
      <c r="D37" s="32">
        <v>52075</v>
      </c>
      <c r="E37" s="32">
        <v>52434</v>
      </c>
      <c r="F37" s="32">
        <v>9</v>
      </c>
      <c r="G37" s="32">
        <v>2</v>
      </c>
    </row>
    <row r="38" spans="1:7" x14ac:dyDescent="0.2">
      <c r="A38" s="155" t="s">
        <v>290</v>
      </c>
      <c r="B38" s="32">
        <v>732</v>
      </c>
      <c r="C38" s="32">
        <v>782</v>
      </c>
      <c r="D38" s="32">
        <v>51417</v>
      </c>
      <c r="E38" s="32">
        <v>52225</v>
      </c>
      <c r="F38" s="32">
        <v>3720</v>
      </c>
      <c r="G38" s="32">
        <v>2750</v>
      </c>
    </row>
    <row r="39" spans="1:7" x14ac:dyDescent="0.2">
      <c r="A39" s="155" t="s">
        <v>289</v>
      </c>
      <c r="B39" s="32">
        <v>733</v>
      </c>
      <c r="C39" s="32">
        <v>731</v>
      </c>
      <c r="D39" s="32">
        <v>50664</v>
      </c>
      <c r="E39" s="32">
        <v>52748</v>
      </c>
      <c r="F39" s="32">
        <v>0</v>
      </c>
      <c r="G39" s="32">
        <v>17</v>
      </c>
    </row>
    <row r="40" spans="1:7" x14ac:dyDescent="0.2">
      <c r="A40" s="155" t="s">
        <v>288</v>
      </c>
      <c r="B40" s="32">
        <v>723</v>
      </c>
      <c r="C40" s="32">
        <v>709</v>
      </c>
      <c r="D40" s="32">
        <v>51550</v>
      </c>
      <c r="E40" s="32">
        <v>50951</v>
      </c>
      <c r="F40" s="32">
        <v>300</v>
      </c>
      <c r="G40" s="32">
        <v>297</v>
      </c>
    </row>
    <row r="41" spans="1:7" x14ac:dyDescent="0.2">
      <c r="A41" s="155" t="s">
        <v>287</v>
      </c>
      <c r="B41" s="32">
        <v>422</v>
      </c>
      <c r="C41" s="32">
        <v>422</v>
      </c>
      <c r="D41" s="32">
        <v>50542</v>
      </c>
      <c r="E41" s="32">
        <v>49056</v>
      </c>
      <c r="F41" s="31" t="s">
        <v>23</v>
      </c>
      <c r="G41" s="31" t="s">
        <v>23</v>
      </c>
    </row>
    <row r="42" spans="1:7" x14ac:dyDescent="0.2">
      <c r="A42" s="155" t="s">
        <v>286</v>
      </c>
      <c r="B42" s="32">
        <v>613</v>
      </c>
      <c r="C42" s="32">
        <v>615</v>
      </c>
      <c r="D42" s="32">
        <v>49330</v>
      </c>
      <c r="E42" s="32">
        <v>50111</v>
      </c>
      <c r="F42" s="32">
        <v>7</v>
      </c>
      <c r="G42" s="32">
        <v>5</v>
      </c>
    </row>
    <row r="43" spans="1:7" x14ac:dyDescent="0.2">
      <c r="A43" s="155" t="s">
        <v>285</v>
      </c>
      <c r="B43" s="32">
        <v>363</v>
      </c>
      <c r="C43" s="32">
        <v>363</v>
      </c>
      <c r="D43" s="32">
        <v>46376</v>
      </c>
      <c r="E43" s="32">
        <v>47182</v>
      </c>
      <c r="F43" s="31" t="s">
        <v>23</v>
      </c>
      <c r="G43" s="31" t="s">
        <v>23</v>
      </c>
    </row>
    <row r="44" spans="1:7" x14ac:dyDescent="0.2">
      <c r="A44" s="155" t="s">
        <v>284</v>
      </c>
      <c r="B44" s="32">
        <v>647</v>
      </c>
      <c r="C44" s="32">
        <v>642</v>
      </c>
      <c r="D44" s="32">
        <v>44112</v>
      </c>
      <c r="E44" s="32">
        <v>45565</v>
      </c>
      <c r="F44" s="32">
        <v>159</v>
      </c>
      <c r="G44" s="32">
        <v>71</v>
      </c>
    </row>
    <row r="45" spans="1:7" x14ac:dyDescent="0.2">
      <c r="A45" s="155" t="s">
        <v>283</v>
      </c>
      <c r="B45" s="32">
        <v>337</v>
      </c>
      <c r="C45" s="32">
        <v>337</v>
      </c>
      <c r="D45" s="32">
        <v>43245</v>
      </c>
      <c r="E45" s="32">
        <v>44431</v>
      </c>
      <c r="F45" s="31" t="s">
        <v>23</v>
      </c>
      <c r="G45" s="31" t="s">
        <v>23</v>
      </c>
    </row>
    <row r="46" spans="1:7" x14ac:dyDescent="0.2">
      <c r="A46" s="155" t="s">
        <v>282</v>
      </c>
      <c r="B46" s="32">
        <v>1185</v>
      </c>
      <c r="C46" s="32">
        <v>1181</v>
      </c>
      <c r="D46" s="32">
        <v>43150</v>
      </c>
      <c r="E46" s="32">
        <v>43133</v>
      </c>
      <c r="F46" s="32">
        <v>277</v>
      </c>
      <c r="G46" s="32">
        <v>628</v>
      </c>
    </row>
    <row r="47" spans="1:7" x14ac:dyDescent="0.2">
      <c r="A47" s="155" t="s">
        <v>281</v>
      </c>
      <c r="B47" s="32">
        <v>1166</v>
      </c>
      <c r="C47" s="32">
        <v>1143</v>
      </c>
      <c r="D47" s="32">
        <v>40459</v>
      </c>
      <c r="E47" s="32">
        <v>42006</v>
      </c>
      <c r="F47" s="32">
        <v>61</v>
      </c>
      <c r="G47" s="32">
        <v>21</v>
      </c>
    </row>
    <row r="48" spans="1:7" x14ac:dyDescent="0.2">
      <c r="A48" s="155" t="s">
        <v>280</v>
      </c>
      <c r="B48" s="32">
        <v>415</v>
      </c>
      <c r="C48" s="32">
        <v>417</v>
      </c>
      <c r="D48" s="32">
        <v>41028</v>
      </c>
      <c r="E48" s="32">
        <v>41054</v>
      </c>
      <c r="F48" s="32">
        <v>17</v>
      </c>
      <c r="G48" s="32">
        <v>3</v>
      </c>
    </row>
    <row r="49" spans="1:7" x14ac:dyDescent="0.2">
      <c r="A49" s="155" t="s">
        <v>279</v>
      </c>
      <c r="B49" s="32">
        <v>283</v>
      </c>
      <c r="C49" s="32">
        <v>283</v>
      </c>
      <c r="D49" s="32">
        <v>37508</v>
      </c>
      <c r="E49" s="32">
        <v>38577</v>
      </c>
      <c r="F49" s="31" t="s">
        <v>23</v>
      </c>
      <c r="G49" s="31" t="s">
        <v>23</v>
      </c>
    </row>
    <row r="50" spans="1:7" x14ac:dyDescent="0.2">
      <c r="A50" s="155" t="s">
        <v>278</v>
      </c>
      <c r="B50" s="32">
        <v>320</v>
      </c>
      <c r="C50" s="32">
        <v>327</v>
      </c>
      <c r="D50" s="32">
        <v>34717</v>
      </c>
      <c r="E50" s="32">
        <v>39669</v>
      </c>
      <c r="F50" s="31" t="s">
        <v>23</v>
      </c>
      <c r="G50" s="31" t="s">
        <v>23</v>
      </c>
    </row>
    <row r="51" spans="1:7" x14ac:dyDescent="0.2">
      <c r="A51" s="155" t="s">
        <v>277</v>
      </c>
      <c r="B51" s="32">
        <v>913</v>
      </c>
      <c r="C51" s="32">
        <v>918</v>
      </c>
      <c r="D51" s="32">
        <v>34550</v>
      </c>
      <c r="E51" s="32">
        <v>38747</v>
      </c>
      <c r="F51" s="31">
        <v>8</v>
      </c>
      <c r="G51" s="32">
        <v>3</v>
      </c>
    </row>
    <row r="52" spans="1:7" x14ac:dyDescent="0.2">
      <c r="A52" s="155" t="s">
        <v>276</v>
      </c>
      <c r="B52" s="32">
        <v>668</v>
      </c>
      <c r="C52" s="32">
        <v>664</v>
      </c>
      <c r="D52" s="32">
        <v>35988</v>
      </c>
      <c r="E52" s="32">
        <v>35518</v>
      </c>
      <c r="F52" s="32">
        <v>9</v>
      </c>
      <c r="G52" s="32">
        <v>2</v>
      </c>
    </row>
    <row r="53" spans="1:7" x14ac:dyDescent="0.2">
      <c r="A53" s="155" t="s">
        <v>275</v>
      </c>
      <c r="B53" s="32">
        <v>654</v>
      </c>
      <c r="C53" s="32">
        <v>651</v>
      </c>
      <c r="D53" s="32">
        <v>35867</v>
      </c>
      <c r="E53" s="32">
        <v>34556</v>
      </c>
      <c r="F53" s="32">
        <v>5</v>
      </c>
      <c r="G53" s="32">
        <v>12</v>
      </c>
    </row>
    <row r="54" spans="1:7" x14ac:dyDescent="0.2">
      <c r="A54" s="155" t="s">
        <v>274</v>
      </c>
      <c r="B54" s="32">
        <v>361</v>
      </c>
      <c r="C54" s="32">
        <v>369</v>
      </c>
      <c r="D54" s="32">
        <v>34730</v>
      </c>
      <c r="E54" s="32">
        <v>34283</v>
      </c>
      <c r="F54" s="32">
        <v>20</v>
      </c>
      <c r="G54" s="32">
        <v>59</v>
      </c>
    </row>
    <row r="55" spans="1:7" x14ac:dyDescent="0.2">
      <c r="A55" s="155" t="s">
        <v>273</v>
      </c>
      <c r="B55" s="32">
        <v>223</v>
      </c>
      <c r="C55" s="32">
        <v>248</v>
      </c>
      <c r="D55" s="31">
        <v>529</v>
      </c>
      <c r="E55" s="31">
        <v>759</v>
      </c>
      <c r="F55" s="32">
        <v>2163</v>
      </c>
      <c r="G55" s="32">
        <v>1642</v>
      </c>
    </row>
    <row r="56" spans="1:7" x14ac:dyDescent="0.2">
      <c r="A56" s="155" t="s">
        <v>272</v>
      </c>
      <c r="B56" s="32">
        <v>56</v>
      </c>
      <c r="C56" s="31" t="s">
        <v>23</v>
      </c>
      <c r="D56" s="31" t="s">
        <v>23</v>
      </c>
      <c r="E56" s="31" t="s">
        <v>23</v>
      </c>
      <c r="F56" s="32">
        <v>3672</v>
      </c>
      <c r="G56" s="31" t="s">
        <v>23</v>
      </c>
    </row>
    <row r="57" spans="1:7" x14ac:dyDescent="0.2">
      <c r="A57" s="155" t="s">
        <v>271</v>
      </c>
      <c r="B57" s="32">
        <v>212</v>
      </c>
      <c r="C57" s="31">
        <v>419</v>
      </c>
      <c r="D57" s="31">
        <v>3428</v>
      </c>
      <c r="E57" s="31">
        <v>3423</v>
      </c>
      <c r="F57" s="31">
        <v>0</v>
      </c>
      <c r="G57" s="31">
        <v>3635</v>
      </c>
    </row>
    <row r="58" spans="1:7" x14ac:dyDescent="0.2">
      <c r="A58" s="155" t="s">
        <v>270</v>
      </c>
      <c r="B58" s="32">
        <v>49</v>
      </c>
      <c r="C58" s="31" t="s">
        <v>23</v>
      </c>
      <c r="D58" s="31" t="s">
        <v>23</v>
      </c>
      <c r="E58" s="31" t="s">
        <v>23</v>
      </c>
      <c r="F58" s="31">
        <v>2870</v>
      </c>
      <c r="G58" s="31" t="s">
        <v>23</v>
      </c>
    </row>
    <row r="59" spans="1:7" x14ac:dyDescent="0.2">
      <c r="A59" s="154" t="s">
        <v>269</v>
      </c>
      <c r="B59" s="35">
        <v>4892</v>
      </c>
      <c r="C59" s="35">
        <v>4892</v>
      </c>
      <c r="D59" s="35">
        <v>9886</v>
      </c>
      <c r="E59" s="35">
        <v>10871</v>
      </c>
      <c r="F59" s="153">
        <v>53</v>
      </c>
      <c r="G59" s="153">
        <v>199</v>
      </c>
    </row>
  </sheetData>
  <mergeCells count="5">
    <mergeCell ref="A11:G11"/>
    <mergeCell ref="B2:C2"/>
    <mergeCell ref="D2:E2"/>
    <mergeCell ref="F2:G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997F-1742-4D20-A7A7-9E167A25C911}">
  <sheetPr codeName="Munka26"/>
  <dimension ref="A1:D16"/>
  <sheetViews>
    <sheetView zoomScaleNormal="100" workbookViewId="0"/>
  </sheetViews>
  <sheetFormatPr defaultRowHeight="11.25" x14ac:dyDescent="0.2"/>
  <cols>
    <col min="1" max="1" width="29.140625" style="30" customWidth="1"/>
    <col min="2" max="16384" width="9.140625" style="30"/>
  </cols>
  <sheetData>
    <row r="1" spans="1:4" ht="12" thickBot="1" x14ac:dyDescent="0.25">
      <c r="A1" s="106" t="s">
        <v>333</v>
      </c>
      <c r="B1" s="48"/>
      <c r="C1" s="48"/>
    </row>
    <row r="2" spans="1:4" x14ac:dyDescent="0.2">
      <c r="A2" s="109" t="s">
        <v>44</v>
      </c>
      <c r="B2" s="113">
        <v>2004</v>
      </c>
      <c r="C2" s="112">
        <v>2005</v>
      </c>
      <c r="D2" s="112">
        <v>2006</v>
      </c>
    </row>
    <row r="3" spans="1:4" x14ac:dyDescent="0.2">
      <c r="A3" s="234" t="s">
        <v>332</v>
      </c>
      <c r="B3" s="234"/>
      <c r="C3" s="234"/>
      <c r="D3" s="234"/>
    </row>
    <row r="4" spans="1:4" ht="22.5" x14ac:dyDescent="0.2">
      <c r="A4" s="131" t="s">
        <v>330</v>
      </c>
      <c r="B4" s="31">
        <v>14476</v>
      </c>
      <c r="C4" s="31">
        <v>33119</v>
      </c>
      <c r="D4" s="31">
        <v>36939</v>
      </c>
    </row>
    <row r="5" spans="1:4" x14ac:dyDescent="0.2">
      <c r="A5" s="146" t="s">
        <v>7</v>
      </c>
      <c r="B5" s="31"/>
      <c r="C5" s="31"/>
      <c r="D5" s="31"/>
    </row>
    <row r="6" spans="1:4" ht="22.5" x14ac:dyDescent="0.2">
      <c r="A6" s="160" t="s">
        <v>329</v>
      </c>
      <c r="B6" s="31">
        <v>12250</v>
      </c>
      <c r="C6" s="31">
        <v>25132</v>
      </c>
      <c r="D6" s="31">
        <v>34969</v>
      </c>
    </row>
    <row r="7" spans="1:4" x14ac:dyDescent="0.2">
      <c r="A7" s="74" t="s">
        <v>328</v>
      </c>
      <c r="B7" s="31">
        <v>2510</v>
      </c>
      <c r="C7" s="31">
        <v>3729</v>
      </c>
      <c r="D7" s="31">
        <v>3536</v>
      </c>
    </row>
    <row r="8" spans="1:4" x14ac:dyDescent="0.2">
      <c r="A8" s="146" t="s">
        <v>7</v>
      </c>
      <c r="B8" s="31"/>
      <c r="C8" s="31"/>
      <c r="D8" s="31"/>
    </row>
    <row r="9" spans="1:4" x14ac:dyDescent="0.2">
      <c r="A9" s="79" t="s">
        <v>327</v>
      </c>
      <c r="B9" s="31">
        <v>315</v>
      </c>
      <c r="C9" s="31">
        <v>3018</v>
      </c>
      <c r="D9" s="31">
        <v>3264</v>
      </c>
    </row>
    <row r="10" spans="1:4" x14ac:dyDescent="0.2">
      <c r="A10" s="235" t="s">
        <v>331</v>
      </c>
      <c r="B10" s="235"/>
      <c r="C10" s="235"/>
      <c r="D10" s="235"/>
    </row>
    <row r="11" spans="1:4" ht="22.5" x14ac:dyDescent="0.2">
      <c r="A11" s="131" t="s">
        <v>330</v>
      </c>
      <c r="B11" s="31">
        <v>21077</v>
      </c>
      <c r="C11" s="31">
        <v>25932</v>
      </c>
      <c r="D11" s="31">
        <v>63627</v>
      </c>
    </row>
    <row r="12" spans="1:4" x14ac:dyDescent="0.2">
      <c r="A12" s="146" t="s">
        <v>7</v>
      </c>
      <c r="B12" s="31"/>
      <c r="C12" s="31"/>
      <c r="D12" s="31"/>
    </row>
    <row r="13" spans="1:4" ht="22.5" x14ac:dyDescent="0.2">
      <c r="A13" s="160" t="s">
        <v>329</v>
      </c>
      <c r="B13" s="31">
        <v>21077</v>
      </c>
      <c r="C13" s="31">
        <v>25412</v>
      </c>
      <c r="D13" s="31">
        <v>61428</v>
      </c>
    </row>
    <row r="14" spans="1:4" x14ac:dyDescent="0.2">
      <c r="A14" s="74" t="s">
        <v>328</v>
      </c>
      <c r="B14" s="31">
        <v>1528</v>
      </c>
      <c r="C14" s="31">
        <v>1934</v>
      </c>
      <c r="D14" s="31">
        <v>2530</v>
      </c>
    </row>
    <row r="15" spans="1:4" x14ac:dyDescent="0.2">
      <c r="A15" s="146" t="s">
        <v>7</v>
      </c>
      <c r="B15" s="31"/>
      <c r="C15" s="31"/>
      <c r="D15" s="31"/>
    </row>
    <row r="16" spans="1:4" x14ac:dyDescent="0.2">
      <c r="A16" s="79" t="s">
        <v>327</v>
      </c>
      <c r="B16" s="31">
        <v>1528</v>
      </c>
      <c r="C16" s="31">
        <v>1766</v>
      </c>
      <c r="D16" s="31">
        <v>1797</v>
      </c>
    </row>
  </sheetData>
  <mergeCells count="2">
    <mergeCell ref="A3:D3"/>
    <mergeCell ref="A10:D10"/>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0CB7E-8269-4CB5-BD72-FD29F3689C56}">
  <sheetPr codeName="Munka27"/>
  <dimension ref="A1:D34"/>
  <sheetViews>
    <sheetView zoomScaleNormal="100" workbookViewId="0">
      <selection sqref="A1:D1"/>
    </sheetView>
  </sheetViews>
  <sheetFormatPr defaultRowHeight="11.25" x14ac:dyDescent="0.2"/>
  <cols>
    <col min="1" max="1" width="31.7109375" style="51" customWidth="1"/>
    <col min="2" max="4" width="18.7109375" style="51" customWidth="1"/>
    <col min="5" max="16384" width="9.140625" style="50"/>
  </cols>
  <sheetData>
    <row r="1" spans="1:4" s="69" customFormat="1" ht="15" customHeight="1" x14ac:dyDescent="0.25">
      <c r="A1" s="236" t="s">
        <v>342</v>
      </c>
      <c r="B1" s="237"/>
      <c r="C1" s="237"/>
      <c r="D1" s="237"/>
    </row>
    <row r="2" spans="1:4" x14ac:dyDescent="0.2">
      <c r="A2" s="213" t="s">
        <v>44</v>
      </c>
      <c r="B2" s="164" t="s">
        <v>341</v>
      </c>
      <c r="C2" s="164" t="s">
        <v>340</v>
      </c>
      <c r="D2" s="213" t="s">
        <v>34</v>
      </c>
    </row>
    <row r="3" spans="1:4" x14ac:dyDescent="0.2">
      <c r="A3" s="213"/>
      <c r="B3" s="238" t="s">
        <v>68</v>
      </c>
      <c r="C3" s="238"/>
      <c r="D3" s="213"/>
    </row>
    <row r="4" spans="1:4" s="61" customFormat="1" ht="15" customHeight="1" x14ac:dyDescent="0.2">
      <c r="A4" s="214">
        <v>2006</v>
      </c>
      <c r="B4" s="214"/>
      <c r="C4" s="214"/>
      <c r="D4" s="214"/>
    </row>
    <row r="5" spans="1:4" s="61" customFormat="1" ht="15" customHeight="1" x14ac:dyDescent="0.2">
      <c r="A5" s="212" t="s">
        <v>67</v>
      </c>
      <c r="B5" s="212"/>
      <c r="C5" s="212"/>
      <c r="D5" s="212"/>
    </row>
    <row r="6" spans="1:4" s="61" customFormat="1" ht="15" customHeight="1" x14ac:dyDescent="0.2">
      <c r="A6" s="61" t="s">
        <v>336</v>
      </c>
      <c r="B6" s="65">
        <v>162764</v>
      </c>
      <c r="C6" s="65">
        <v>16580</v>
      </c>
      <c r="D6" s="62">
        <v>179344</v>
      </c>
    </row>
    <row r="7" spans="1:4" ht="10.5" customHeight="1" x14ac:dyDescent="0.2">
      <c r="A7" s="51" t="s">
        <v>7</v>
      </c>
      <c r="B7" s="65"/>
      <c r="C7" s="65"/>
      <c r="D7" s="62"/>
    </row>
    <row r="8" spans="1:4" ht="10.5" customHeight="1" x14ac:dyDescent="0.2">
      <c r="A8" s="58" t="s">
        <v>335</v>
      </c>
      <c r="B8" s="65">
        <v>116348</v>
      </c>
      <c r="C8" s="65">
        <v>13480</v>
      </c>
      <c r="D8" s="62">
        <v>129827</v>
      </c>
    </row>
    <row r="9" spans="1:4" ht="10.5" customHeight="1" x14ac:dyDescent="0.2">
      <c r="A9" s="162" t="s">
        <v>334</v>
      </c>
      <c r="B9" s="65">
        <v>70419</v>
      </c>
      <c r="C9" s="65">
        <v>1037</v>
      </c>
      <c r="D9" s="62">
        <v>71456</v>
      </c>
    </row>
    <row r="10" spans="1:4" ht="10.5" customHeight="1" x14ac:dyDescent="0.2">
      <c r="A10" s="163" t="s">
        <v>34</v>
      </c>
      <c r="B10" s="64">
        <v>233183</v>
      </c>
      <c r="C10" s="64">
        <v>17617</v>
      </c>
      <c r="D10" s="62">
        <v>250801</v>
      </c>
    </row>
    <row r="11" spans="1:4" s="61" customFormat="1" ht="15" customHeight="1" x14ac:dyDescent="0.2">
      <c r="A11" s="212" t="s">
        <v>339</v>
      </c>
      <c r="B11" s="212"/>
      <c r="C11" s="212"/>
      <c r="D11" s="212"/>
    </row>
    <row r="12" spans="1:4" ht="15" customHeight="1" x14ac:dyDescent="0.2">
      <c r="A12" s="61" t="s">
        <v>336</v>
      </c>
      <c r="B12" s="65">
        <v>9299</v>
      </c>
      <c r="C12" s="65">
        <v>17333</v>
      </c>
      <c r="D12" s="62">
        <v>26632</v>
      </c>
    </row>
    <row r="13" spans="1:4" ht="10.5" customHeight="1" x14ac:dyDescent="0.2">
      <c r="A13" s="51" t="s">
        <v>7</v>
      </c>
      <c r="B13" s="65"/>
      <c r="C13" s="65"/>
      <c r="D13" s="62"/>
    </row>
    <row r="14" spans="1:4" ht="10.5" customHeight="1" x14ac:dyDescent="0.2">
      <c r="A14" s="58" t="s">
        <v>335</v>
      </c>
      <c r="B14" s="65">
        <v>7142</v>
      </c>
      <c r="C14" s="65">
        <v>14178</v>
      </c>
      <c r="D14" s="62">
        <v>21320</v>
      </c>
    </row>
    <row r="15" spans="1:4" ht="10.5" customHeight="1" x14ac:dyDescent="0.2">
      <c r="A15" s="162" t="s">
        <v>334</v>
      </c>
      <c r="B15" s="65">
        <v>3119</v>
      </c>
      <c r="C15" s="65">
        <v>743</v>
      </c>
      <c r="D15" s="62">
        <v>3863</v>
      </c>
    </row>
    <row r="16" spans="1:4" ht="10.5" customHeight="1" x14ac:dyDescent="0.2">
      <c r="A16" s="163" t="s">
        <v>34</v>
      </c>
      <c r="B16" s="64">
        <v>12418</v>
      </c>
      <c r="C16" s="64">
        <v>18076</v>
      </c>
      <c r="D16" s="62">
        <v>30495</v>
      </c>
    </row>
    <row r="17" spans="1:4" s="61" customFormat="1" ht="15" customHeight="1" x14ac:dyDescent="0.2">
      <c r="A17" s="212" t="s">
        <v>65</v>
      </c>
      <c r="B17" s="212"/>
      <c r="C17" s="212"/>
      <c r="D17" s="212"/>
    </row>
    <row r="18" spans="1:4" ht="15" customHeight="1" x14ac:dyDescent="0.2">
      <c r="A18" s="61" t="s">
        <v>336</v>
      </c>
      <c r="B18" s="59">
        <v>57.1</v>
      </c>
      <c r="C18" s="59">
        <v>1045.4000000000001</v>
      </c>
      <c r="D18" s="54">
        <v>148.5</v>
      </c>
    </row>
    <row r="19" spans="1:4" ht="10.5" customHeight="1" x14ac:dyDescent="0.2">
      <c r="A19" s="51" t="s">
        <v>7</v>
      </c>
      <c r="B19" s="59"/>
      <c r="C19" s="59"/>
      <c r="D19" s="54"/>
    </row>
    <row r="20" spans="1:4" ht="10.5" customHeight="1" x14ac:dyDescent="0.2">
      <c r="A20" s="58" t="s">
        <v>335</v>
      </c>
      <c r="B20" s="59">
        <v>61.4</v>
      </c>
      <c r="C20" s="59">
        <v>1051.8</v>
      </c>
      <c r="D20" s="54">
        <v>164.2</v>
      </c>
    </row>
    <row r="21" spans="1:4" ht="10.5" customHeight="1" x14ac:dyDescent="0.2">
      <c r="A21" s="162" t="s">
        <v>334</v>
      </c>
      <c r="B21" s="59">
        <v>44.3</v>
      </c>
      <c r="C21" s="59">
        <v>716.7</v>
      </c>
      <c r="D21" s="54">
        <v>54.1</v>
      </c>
    </row>
    <row r="22" spans="1:4" ht="10.5" customHeight="1" x14ac:dyDescent="0.2">
      <c r="A22" s="163" t="s">
        <v>34</v>
      </c>
      <c r="B22" s="53">
        <v>53.3</v>
      </c>
      <c r="C22" s="53">
        <v>1026.0999999999999</v>
      </c>
      <c r="D22" s="54">
        <v>121.6</v>
      </c>
    </row>
    <row r="23" spans="1:4" s="61" customFormat="1" ht="15" customHeight="1" x14ac:dyDescent="0.2">
      <c r="A23" s="212" t="s">
        <v>338</v>
      </c>
      <c r="B23" s="212"/>
      <c r="C23" s="212"/>
      <c r="D23" s="212"/>
    </row>
    <row r="24" spans="1:4" ht="15" customHeight="1" x14ac:dyDescent="0.2">
      <c r="A24" s="61" t="s">
        <v>336</v>
      </c>
      <c r="B24" s="65">
        <v>678161</v>
      </c>
      <c r="C24" s="65">
        <v>1041889</v>
      </c>
      <c r="D24" s="62">
        <v>1720050</v>
      </c>
    </row>
    <row r="25" spans="1:4" ht="10.5" customHeight="1" x14ac:dyDescent="0.2">
      <c r="A25" s="51" t="s">
        <v>7</v>
      </c>
      <c r="B25" s="65"/>
      <c r="C25" s="65"/>
      <c r="D25" s="62"/>
    </row>
    <row r="26" spans="1:4" ht="10.5" customHeight="1" x14ac:dyDescent="0.2">
      <c r="A26" s="58" t="s">
        <v>335</v>
      </c>
      <c r="B26" s="65">
        <v>505336</v>
      </c>
      <c r="C26" s="65">
        <v>840705</v>
      </c>
      <c r="D26" s="62">
        <v>1346041</v>
      </c>
    </row>
    <row r="27" spans="1:4" ht="10.5" customHeight="1" x14ac:dyDescent="0.2">
      <c r="A27" s="162" t="s">
        <v>334</v>
      </c>
      <c r="B27" s="65">
        <v>390032</v>
      </c>
      <c r="C27" s="65">
        <v>51586</v>
      </c>
      <c r="D27" s="62">
        <v>441618</v>
      </c>
    </row>
    <row r="28" spans="1:4" ht="10.5" customHeight="1" x14ac:dyDescent="0.2">
      <c r="A28" s="163" t="s">
        <v>34</v>
      </c>
      <c r="B28" s="64">
        <v>1068193</v>
      </c>
      <c r="C28" s="64">
        <v>1093475</v>
      </c>
      <c r="D28" s="62">
        <v>2161668</v>
      </c>
    </row>
    <row r="29" spans="1:4" s="61" customFormat="1" ht="15" customHeight="1" x14ac:dyDescent="0.2">
      <c r="A29" s="212" t="s">
        <v>337</v>
      </c>
      <c r="B29" s="212"/>
      <c r="C29" s="212"/>
      <c r="D29" s="212"/>
    </row>
    <row r="30" spans="1:4" ht="15" customHeight="1" x14ac:dyDescent="0.2">
      <c r="A30" s="61" t="s">
        <v>336</v>
      </c>
      <c r="B30" s="65">
        <v>408585</v>
      </c>
      <c r="C30" s="65">
        <v>97649</v>
      </c>
      <c r="D30" s="62">
        <v>506235</v>
      </c>
    </row>
    <row r="31" spans="1:4" ht="10.5" customHeight="1" x14ac:dyDescent="0.2">
      <c r="A31" s="51" t="s">
        <v>7</v>
      </c>
      <c r="B31" s="65"/>
      <c r="C31" s="65"/>
      <c r="D31" s="62"/>
    </row>
    <row r="32" spans="1:4" ht="10.5" customHeight="1" x14ac:dyDescent="0.2">
      <c r="A32" s="58" t="s">
        <v>335</v>
      </c>
      <c r="B32" s="65">
        <v>308808</v>
      </c>
      <c r="C32" s="65">
        <v>78959</v>
      </c>
      <c r="D32" s="62">
        <v>387767</v>
      </c>
    </row>
    <row r="33" spans="1:4" ht="10.5" customHeight="1" x14ac:dyDescent="0.2">
      <c r="A33" s="162" t="s">
        <v>334</v>
      </c>
      <c r="B33" s="65">
        <v>212871</v>
      </c>
      <c r="C33" s="65">
        <v>17613</v>
      </c>
      <c r="D33" s="62">
        <v>230484</v>
      </c>
    </row>
    <row r="34" spans="1:4" ht="12" customHeight="1" x14ac:dyDescent="0.2">
      <c r="A34" s="161" t="s">
        <v>34</v>
      </c>
      <c r="B34" s="64">
        <v>621457</v>
      </c>
      <c r="C34" s="64">
        <v>115263</v>
      </c>
      <c r="D34" s="62">
        <v>736719</v>
      </c>
    </row>
  </sheetData>
  <mergeCells count="10">
    <mergeCell ref="A29:D29"/>
    <mergeCell ref="A4:D4"/>
    <mergeCell ref="A5:D5"/>
    <mergeCell ref="A11:D11"/>
    <mergeCell ref="A17:D17"/>
    <mergeCell ref="A1:D1"/>
    <mergeCell ref="A2:A3"/>
    <mergeCell ref="D2:D3"/>
    <mergeCell ref="B3:C3"/>
    <mergeCell ref="A23:D23"/>
  </mergeCells>
  <pageMargins left="0.75" right="0.75" top="1" bottom="1" header="0.5" footer="0.5"/>
  <pageSetup paperSize="9" orientation="portrait" r:id="rId1"/>
  <headerFooter alignWithMargins="0"/>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0C07A-0658-432C-B985-4ED501F1EB8D}">
  <sheetPr codeName="Munka28"/>
  <dimension ref="A1:E28"/>
  <sheetViews>
    <sheetView zoomScaleNormal="100" workbookViewId="0">
      <selection sqref="A1:E1"/>
    </sheetView>
  </sheetViews>
  <sheetFormatPr defaultRowHeight="15" x14ac:dyDescent="0.25"/>
  <cols>
    <col min="1" max="1" width="36" style="165" customWidth="1"/>
    <col min="2" max="5" width="13" style="165" customWidth="1"/>
    <col min="6" max="16384" width="9.140625" style="165"/>
  </cols>
  <sheetData>
    <row r="1" spans="1:5" ht="12.75" customHeight="1" x14ac:dyDescent="0.25">
      <c r="A1" s="239" t="s">
        <v>370</v>
      </c>
      <c r="B1" s="240"/>
      <c r="C1" s="240"/>
      <c r="D1" s="240"/>
      <c r="E1" s="240"/>
    </row>
    <row r="2" spans="1:5" ht="22.5" x14ac:dyDescent="0.25">
      <c r="A2" s="213" t="s">
        <v>369</v>
      </c>
      <c r="B2" s="172" t="s">
        <v>368</v>
      </c>
      <c r="C2" s="172"/>
      <c r="D2" s="172" t="s">
        <v>367</v>
      </c>
      <c r="E2" s="172"/>
    </row>
    <row r="3" spans="1:5" ht="24" customHeight="1" x14ac:dyDescent="0.25">
      <c r="A3" s="241"/>
      <c r="B3" s="171">
        <v>2006</v>
      </c>
      <c r="C3" s="171">
        <v>2005</v>
      </c>
      <c r="D3" s="171">
        <v>2006</v>
      </c>
      <c r="E3" s="171">
        <v>2005</v>
      </c>
    </row>
    <row r="4" spans="1:5" x14ac:dyDescent="0.25">
      <c r="A4" s="61" t="s">
        <v>366</v>
      </c>
      <c r="B4" s="59">
        <v>5.210904262742174</v>
      </c>
      <c r="C4" s="168">
        <v>5.2431444880547566</v>
      </c>
      <c r="D4" s="59">
        <v>3.8980203451680637</v>
      </c>
      <c r="E4" s="168">
        <v>3.205166434872083</v>
      </c>
    </row>
    <row r="5" spans="1:5" ht="22.5" x14ac:dyDescent="0.25">
      <c r="A5" s="170" t="s">
        <v>365</v>
      </c>
      <c r="B5" s="59">
        <v>1.037874649622609</v>
      </c>
      <c r="C5" s="59">
        <v>0.80465396819846668</v>
      </c>
      <c r="D5" s="59">
        <v>2.590318124028725</v>
      </c>
      <c r="E5" s="56">
        <v>2.3148446340150399</v>
      </c>
    </row>
    <row r="6" spans="1:5" ht="15" customHeight="1" x14ac:dyDescent="0.25">
      <c r="A6" s="51" t="s">
        <v>364</v>
      </c>
      <c r="B6" s="59">
        <v>1.2822915379125281</v>
      </c>
      <c r="C6" s="59">
        <v>1.7871972167102284</v>
      </c>
      <c r="D6" s="59">
        <v>0.75478664988124167</v>
      </c>
      <c r="E6" s="56">
        <v>1.1301476885348751</v>
      </c>
    </row>
    <row r="7" spans="1:5" x14ac:dyDescent="0.25">
      <c r="A7" s="51" t="s">
        <v>363</v>
      </c>
      <c r="B7" s="59">
        <v>2.7272618530229149</v>
      </c>
      <c r="C7" s="59">
        <v>2.5262900250880707</v>
      </c>
      <c r="D7" s="59">
        <v>2.7234887624771642</v>
      </c>
      <c r="E7" s="56">
        <v>2.8578721495826498</v>
      </c>
    </row>
    <row r="8" spans="1:5" ht="22.5" x14ac:dyDescent="0.25">
      <c r="A8" s="167" t="s">
        <v>362</v>
      </c>
      <c r="B8" s="59">
        <v>0.45454364217048576</v>
      </c>
      <c r="C8" s="59">
        <v>0.52842294815423485</v>
      </c>
      <c r="D8" s="59">
        <v>0.7869233712994812</v>
      </c>
      <c r="E8" s="56">
        <v>1.0241901304013505</v>
      </c>
    </row>
    <row r="9" spans="1:5" x14ac:dyDescent="0.25">
      <c r="A9" s="51" t="s">
        <v>361</v>
      </c>
      <c r="B9" s="59">
        <v>9.6191801468096223</v>
      </c>
      <c r="C9" s="59">
        <v>9.4163308478369192</v>
      </c>
      <c r="D9" s="59">
        <v>15.020638005739356</v>
      </c>
      <c r="E9" s="59">
        <v>14.551849227762231</v>
      </c>
    </row>
    <row r="10" spans="1:5" x14ac:dyDescent="0.25">
      <c r="A10" s="51" t="s">
        <v>360</v>
      </c>
      <c r="B10" s="59">
        <v>0.85206996782309485</v>
      </c>
      <c r="C10" s="59">
        <v>0.88114198798919552</v>
      </c>
      <c r="D10" s="59">
        <v>1.1434114310318086</v>
      </c>
      <c r="E10" s="56">
        <v>1.1804824985150038</v>
      </c>
    </row>
    <row r="11" spans="1:5" x14ac:dyDescent="0.25">
      <c r="A11" s="51" t="s">
        <v>359</v>
      </c>
      <c r="B11" s="59">
        <v>0.39154548825562896</v>
      </c>
      <c r="C11" s="59">
        <v>0.63900277105168846</v>
      </c>
      <c r="D11" s="59">
        <v>0.2437799867583591</v>
      </c>
      <c r="E11" s="59">
        <v>0.25211139817061196</v>
      </c>
    </row>
    <row r="12" spans="1:5" x14ac:dyDescent="0.25">
      <c r="A12" s="51" t="s">
        <v>358</v>
      </c>
      <c r="B12" s="59">
        <v>7.6155996188212977E-2</v>
      </c>
      <c r="C12" s="59">
        <v>0.10358663251658698</v>
      </c>
      <c r="D12" s="59">
        <v>6.0567882101518589E-2</v>
      </c>
      <c r="E12" s="59">
        <v>0.11792499715723623</v>
      </c>
    </row>
    <row r="13" spans="1:5" x14ac:dyDescent="0.25">
      <c r="A13" s="51" t="s">
        <v>357</v>
      </c>
      <c r="B13" s="59">
        <v>2.4094800259967064</v>
      </c>
      <c r="C13" s="59">
        <v>2.9039223056548686</v>
      </c>
      <c r="D13" s="59">
        <v>1.9477804511011911</v>
      </c>
      <c r="E13" s="59">
        <v>2.3669685960086801</v>
      </c>
    </row>
    <row r="14" spans="1:5" x14ac:dyDescent="0.25">
      <c r="A14" s="51" t="s">
        <v>356</v>
      </c>
      <c r="B14" s="59">
        <v>0.75597784697828152</v>
      </c>
      <c r="C14" s="59">
        <v>0.81121008418052931</v>
      </c>
      <c r="D14" s="59">
        <v>0.6899229407329992</v>
      </c>
      <c r="E14" s="59">
        <v>0.70428975038546271</v>
      </c>
    </row>
    <row r="15" spans="1:5" x14ac:dyDescent="0.25">
      <c r="A15" s="51" t="s">
        <v>355</v>
      </c>
      <c r="B15" s="59">
        <v>0.67663207084501265</v>
      </c>
      <c r="C15" s="59">
        <v>0.14336040280776594</v>
      </c>
      <c r="D15" s="59">
        <v>0.36914599286236854</v>
      </c>
      <c r="E15" s="59">
        <v>0.37285927961583326</v>
      </c>
    </row>
    <row r="16" spans="1:5" x14ac:dyDescent="0.25">
      <c r="A16" s="51" t="s">
        <v>354</v>
      </c>
      <c r="B16" s="59">
        <v>2.2978377279197453</v>
      </c>
      <c r="C16" s="59">
        <v>1.9493518186665733</v>
      </c>
      <c r="D16" s="59">
        <v>6.2703662372916487</v>
      </c>
      <c r="E16" s="59">
        <v>5.1545071919935053</v>
      </c>
    </row>
    <row r="17" spans="1:5" x14ac:dyDescent="0.25">
      <c r="A17" s="51" t="s">
        <v>353</v>
      </c>
      <c r="B17" s="59">
        <v>8.7192634798106869</v>
      </c>
      <c r="C17" s="59">
        <v>8.1597419512749454</v>
      </c>
      <c r="D17" s="59">
        <v>4.6428380528950752</v>
      </c>
      <c r="E17" s="59">
        <v>5.1940275720252966</v>
      </c>
    </row>
    <row r="18" spans="1:5" x14ac:dyDescent="0.25">
      <c r="A18" s="51" t="s">
        <v>352</v>
      </c>
      <c r="B18" s="59">
        <v>33.528175724977174</v>
      </c>
      <c r="C18" s="59">
        <v>31.441383952376373</v>
      </c>
      <c r="D18" s="59">
        <v>12.438354062065191</v>
      </c>
      <c r="E18" s="59">
        <v>12.829810294224059</v>
      </c>
    </row>
    <row r="19" spans="1:5" x14ac:dyDescent="0.25">
      <c r="A19" s="51" t="s">
        <v>351</v>
      </c>
      <c r="B19" s="59">
        <v>1.3692130414153054</v>
      </c>
      <c r="C19" s="59">
        <v>1.3256466515730307</v>
      </c>
      <c r="D19" s="59">
        <v>1.0219149485271382</v>
      </c>
      <c r="E19" s="59">
        <v>1.0381852750403753</v>
      </c>
    </row>
    <row r="20" spans="1:5" x14ac:dyDescent="0.25">
      <c r="A20" s="51" t="s">
        <v>350</v>
      </c>
      <c r="B20" s="59">
        <v>2.192973712226028E-2</v>
      </c>
      <c r="C20" s="59">
        <v>3.3217654309116496E-2</v>
      </c>
      <c r="D20" s="59">
        <v>5.5386655587149378E-2</v>
      </c>
      <c r="E20" s="59">
        <v>4.3774585930585669E-2</v>
      </c>
    </row>
    <row r="21" spans="1:5" x14ac:dyDescent="0.25">
      <c r="A21" s="51" t="s">
        <v>349</v>
      </c>
      <c r="B21" s="59">
        <v>1.656691958963481</v>
      </c>
      <c r="C21" s="59">
        <v>1.881605286851928</v>
      </c>
      <c r="D21" s="59">
        <v>6.6390203415608804</v>
      </c>
      <c r="E21" s="59">
        <v>6.7366741970086963</v>
      </c>
    </row>
    <row r="22" spans="1:5" x14ac:dyDescent="0.25">
      <c r="A22" s="51" t="s">
        <v>348</v>
      </c>
      <c r="B22" s="59">
        <v>0.19338040916902247</v>
      </c>
      <c r="C22" s="59">
        <v>0.1748297595216658</v>
      </c>
      <c r="D22" s="59">
        <v>0.20495358047346574</v>
      </c>
      <c r="E22" s="59">
        <v>0.1734682274433654</v>
      </c>
    </row>
    <row r="23" spans="1:5" ht="36" customHeight="1" x14ac:dyDescent="0.25">
      <c r="A23" s="169" t="s">
        <v>347</v>
      </c>
      <c r="B23" s="168">
        <v>2.7934497868828276</v>
      </c>
      <c r="C23" s="168">
        <v>2.427511210958329</v>
      </c>
      <c r="D23" s="168">
        <v>12.147811866386006</v>
      </c>
      <c r="E23" s="168">
        <v>10.557229406661529</v>
      </c>
    </row>
    <row r="24" spans="1:5" ht="14.25" customHeight="1" x14ac:dyDescent="0.25">
      <c r="A24" s="51" t="s">
        <v>346</v>
      </c>
      <c r="B24" s="59">
        <v>0.48684016411417819</v>
      </c>
      <c r="C24" s="59">
        <v>0.55726985847530963</v>
      </c>
      <c r="D24" s="59">
        <v>1.4590727375338215</v>
      </c>
      <c r="E24" s="59">
        <v>1.5148551303735192</v>
      </c>
    </row>
    <row r="25" spans="1:5" x14ac:dyDescent="0.25">
      <c r="A25" s="51" t="s">
        <v>345</v>
      </c>
      <c r="B25" s="59">
        <v>0.32695244436824411</v>
      </c>
      <c r="C25" s="59">
        <v>0.34747414704931073</v>
      </c>
      <c r="D25" s="59">
        <v>1.6807177376010463</v>
      </c>
      <c r="E25" s="59">
        <v>1.7049028331420926</v>
      </c>
    </row>
    <row r="26" spans="1:5" ht="22.5" x14ac:dyDescent="0.25">
      <c r="A26" s="167" t="s">
        <v>344</v>
      </c>
      <c r="B26" s="59">
        <v>3.9473526820068501</v>
      </c>
      <c r="C26" s="59">
        <v>3.7243109522102849</v>
      </c>
      <c r="D26" s="59">
        <v>13.947041962360029</v>
      </c>
      <c r="E26" s="59">
        <v>13.318884936850884</v>
      </c>
    </row>
    <row r="27" spans="1:5" x14ac:dyDescent="0.25">
      <c r="A27" s="51" t="s">
        <v>343</v>
      </c>
      <c r="B27" s="59">
        <v>19.164596632389824</v>
      </c>
      <c r="C27" s="59">
        <v>22.189830152888625</v>
      </c>
      <c r="D27" s="59">
        <v>9.2637378745362717</v>
      </c>
      <c r="E27" s="59">
        <v>11.655053082152293</v>
      </c>
    </row>
    <row r="28" spans="1:5" x14ac:dyDescent="0.25">
      <c r="A28" s="163" t="s">
        <v>34</v>
      </c>
      <c r="B28" s="53">
        <v>100</v>
      </c>
      <c r="C28" s="166">
        <v>100</v>
      </c>
      <c r="D28" s="53">
        <v>100</v>
      </c>
      <c r="E28" s="166">
        <v>100</v>
      </c>
    </row>
  </sheetData>
  <mergeCells count="2">
    <mergeCell ref="A1:E1"/>
    <mergeCell ref="A2:A3"/>
  </mergeCells>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6A059-78CC-44D1-B63D-DED0EE7E6C23}">
  <sheetPr codeName="Munka29"/>
  <dimension ref="A1:H43"/>
  <sheetViews>
    <sheetView zoomScaleNormal="100" workbookViewId="0"/>
  </sheetViews>
  <sheetFormatPr defaultRowHeight="10.5" customHeight="1" x14ac:dyDescent="0.2"/>
  <cols>
    <col min="1" max="1" width="25.7109375" style="51" customWidth="1"/>
    <col min="2" max="8" width="8.7109375" style="51" customWidth="1"/>
    <col min="9" max="16384" width="9.140625" style="50"/>
  </cols>
  <sheetData>
    <row r="1" spans="1:8" s="69" customFormat="1" ht="15" customHeight="1" x14ac:dyDescent="0.25">
      <c r="A1" s="175" t="s">
        <v>412</v>
      </c>
    </row>
    <row r="2" spans="1:8" ht="11.45" customHeight="1" x14ac:dyDescent="0.2">
      <c r="A2" s="213" t="s">
        <v>411</v>
      </c>
      <c r="B2" s="164">
        <v>2000</v>
      </c>
      <c r="C2" s="164">
        <v>2002</v>
      </c>
      <c r="D2" s="164">
        <v>2003</v>
      </c>
      <c r="E2" s="164">
        <v>2004</v>
      </c>
      <c r="F2" s="164">
        <v>2005</v>
      </c>
      <c r="G2" s="164">
        <v>2006</v>
      </c>
      <c r="H2" s="213" t="s">
        <v>410</v>
      </c>
    </row>
    <row r="3" spans="1:8" ht="21.75" customHeight="1" x14ac:dyDescent="0.2">
      <c r="A3" s="213"/>
      <c r="B3" s="213" t="s">
        <v>409</v>
      </c>
      <c r="C3" s="213"/>
      <c r="D3" s="213"/>
      <c r="E3" s="213"/>
      <c r="F3" s="213"/>
      <c r="G3" s="213"/>
      <c r="H3" s="213"/>
    </row>
    <row r="4" spans="1:8" s="61" customFormat="1" ht="15" customHeight="1" x14ac:dyDescent="0.2">
      <c r="A4" s="51" t="s">
        <v>408</v>
      </c>
      <c r="B4" s="66">
        <v>2128179</v>
      </c>
      <c r="C4" s="66">
        <v>2321944</v>
      </c>
      <c r="D4" s="66">
        <v>2417274</v>
      </c>
      <c r="E4" s="66">
        <v>2422006</v>
      </c>
      <c r="F4" s="66">
        <v>2431248</v>
      </c>
      <c r="G4" s="66">
        <v>2451316</v>
      </c>
      <c r="H4" s="168">
        <v>10.47</v>
      </c>
    </row>
    <row r="5" spans="1:8" ht="10.5" customHeight="1" x14ac:dyDescent="0.2">
      <c r="A5" s="51" t="s">
        <v>407</v>
      </c>
      <c r="B5" s="65">
        <v>230855</v>
      </c>
      <c r="C5" s="65">
        <v>293790</v>
      </c>
      <c r="D5" s="65">
        <v>344081</v>
      </c>
      <c r="E5" s="65">
        <v>393126</v>
      </c>
      <c r="F5" s="66">
        <v>447854</v>
      </c>
      <c r="G5" s="65">
        <v>495499</v>
      </c>
      <c r="H5" s="59">
        <v>9.6300000000000008</v>
      </c>
    </row>
    <row r="6" spans="1:8" ht="10.5" customHeight="1" x14ac:dyDescent="0.2">
      <c r="A6" s="51" t="s">
        <v>406</v>
      </c>
      <c r="B6" s="65">
        <v>5672</v>
      </c>
      <c r="C6" s="65">
        <v>13792</v>
      </c>
      <c r="D6" s="65">
        <v>15864</v>
      </c>
      <c r="E6" s="65">
        <v>13301</v>
      </c>
      <c r="F6" s="66">
        <v>9633</v>
      </c>
      <c r="G6" s="65">
        <v>6922</v>
      </c>
      <c r="H6" s="59">
        <v>17.05</v>
      </c>
    </row>
    <row r="7" spans="1:8" ht="10.5" customHeight="1" x14ac:dyDescent="0.2">
      <c r="A7" s="174" t="s">
        <v>34</v>
      </c>
      <c r="B7" s="64">
        <v>2364706</v>
      </c>
      <c r="C7" s="64">
        <v>2629526</v>
      </c>
      <c r="D7" s="64">
        <v>2777219</v>
      </c>
      <c r="E7" s="64">
        <v>2828433</v>
      </c>
      <c r="F7" s="64">
        <v>2888735</v>
      </c>
      <c r="G7" s="64">
        <v>2953737</v>
      </c>
      <c r="H7" s="53">
        <v>10.34</v>
      </c>
    </row>
    <row r="8" spans="1:8" ht="10.5" customHeight="1" x14ac:dyDescent="0.25">
      <c r="A8" s="51" t="s">
        <v>7</v>
      </c>
      <c r="B8" s="65"/>
      <c r="C8" s="65"/>
      <c r="D8" s="65"/>
      <c r="E8" s="65"/>
      <c r="F8" s="65"/>
      <c r="G8" s="173"/>
      <c r="H8" s="59"/>
    </row>
    <row r="9" spans="1:8" ht="10.5" customHeight="1" x14ac:dyDescent="0.2">
      <c r="A9" s="162" t="s">
        <v>405</v>
      </c>
      <c r="B9" s="65">
        <v>11560</v>
      </c>
      <c r="C9" s="65">
        <v>13215</v>
      </c>
      <c r="D9" s="65">
        <v>13839</v>
      </c>
      <c r="E9" s="65">
        <v>13518</v>
      </c>
      <c r="F9" s="65">
        <v>13069</v>
      </c>
      <c r="G9" s="65">
        <v>12659</v>
      </c>
      <c r="H9" s="59">
        <v>11.3</v>
      </c>
    </row>
    <row r="10" spans="1:8" ht="10.5" customHeight="1" x14ac:dyDescent="0.2">
      <c r="A10" s="162" t="s">
        <v>404</v>
      </c>
      <c r="B10" s="65">
        <v>38803</v>
      </c>
      <c r="C10" s="65">
        <v>43428</v>
      </c>
      <c r="D10" s="65">
        <v>46270</v>
      </c>
      <c r="E10" s="65">
        <v>47616</v>
      </c>
      <c r="F10" s="65">
        <v>48832</v>
      </c>
      <c r="G10" s="65">
        <v>49527</v>
      </c>
      <c r="H10" s="59">
        <v>12.51</v>
      </c>
    </row>
    <row r="11" spans="1:8" ht="10.5" customHeight="1" x14ac:dyDescent="0.2">
      <c r="A11" s="162" t="s">
        <v>403</v>
      </c>
      <c r="B11" s="65">
        <v>23914</v>
      </c>
      <c r="C11" s="65">
        <v>27388</v>
      </c>
      <c r="D11" s="65">
        <v>29465</v>
      </c>
      <c r="E11" s="65">
        <v>31200</v>
      </c>
      <c r="F11" s="65">
        <v>33872</v>
      </c>
      <c r="G11" s="65">
        <v>35838</v>
      </c>
      <c r="H11" s="59">
        <v>11.07</v>
      </c>
    </row>
    <row r="12" spans="1:8" ht="10.5" customHeight="1" x14ac:dyDescent="0.2">
      <c r="A12" s="162" t="s">
        <v>402</v>
      </c>
      <c r="B12" s="65">
        <v>1020</v>
      </c>
      <c r="C12" s="65">
        <v>985</v>
      </c>
      <c r="D12" s="65">
        <v>983</v>
      </c>
      <c r="E12" s="65">
        <v>2412</v>
      </c>
      <c r="F12" s="65">
        <v>11806</v>
      </c>
      <c r="G12" s="65">
        <v>20266</v>
      </c>
      <c r="H12" s="59">
        <v>1.94</v>
      </c>
    </row>
    <row r="13" spans="1:8" ht="10.5" customHeight="1" x14ac:dyDescent="0.2">
      <c r="A13" s="162" t="s">
        <v>401</v>
      </c>
      <c r="B13" s="65">
        <v>35354</v>
      </c>
      <c r="C13" s="65">
        <v>51554</v>
      </c>
      <c r="D13" s="65">
        <v>61470</v>
      </c>
      <c r="E13" s="65">
        <v>67570</v>
      </c>
      <c r="F13" s="65">
        <v>71683</v>
      </c>
      <c r="G13" s="65">
        <v>76054</v>
      </c>
      <c r="H13" s="59">
        <v>7.58</v>
      </c>
    </row>
    <row r="14" spans="1:8" ht="10.5" customHeight="1" x14ac:dyDescent="0.2">
      <c r="A14" s="162" t="s">
        <v>400</v>
      </c>
      <c r="B14" s="65">
        <v>33635</v>
      </c>
      <c r="C14" s="65">
        <v>26385</v>
      </c>
      <c r="D14" s="65">
        <v>22595</v>
      </c>
      <c r="E14" s="65">
        <v>17010</v>
      </c>
      <c r="F14" s="65">
        <v>15735</v>
      </c>
      <c r="G14" s="65">
        <v>14294</v>
      </c>
      <c r="H14" s="59">
        <v>14.36</v>
      </c>
    </row>
    <row r="15" spans="1:8" ht="10.5" customHeight="1" x14ac:dyDescent="0.2">
      <c r="A15" s="162" t="s">
        <v>399</v>
      </c>
      <c r="B15" s="65">
        <v>35842</v>
      </c>
      <c r="C15" s="65">
        <v>49015</v>
      </c>
      <c r="D15" s="65">
        <v>60314</v>
      </c>
      <c r="E15" s="65">
        <v>72901</v>
      </c>
      <c r="F15" s="65">
        <v>73216</v>
      </c>
      <c r="G15" s="65">
        <v>72833</v>
      </c>
      <c r="H15" s="59">
        <v>6.12</v>
      </c>
    </row>
    <row r="16" spans="1:8" ht="10.5" customHeight="1" x14ac:dyDescent="0.2">
      <c r="A16" s="162" t="s">
        <v>398</v>
      </c>
      <c r="B16" s="65">
        <v>8010</v>
      </c>
      <c r="C16" s="65">
        <v>7904</v>
      </c>
      <c r="D16" s="65">
        <v>7776</v>
      </c>
      <c r="E16" s="65">
        <v>7469</v>
      </c>
      <c r="F16" s="65">
        <v>7075</v>
      </c>
      <c r="G16" s="65">
        <v>6761</v>
      </c>
      <c r="H16" s="59">
        <v>16.04</v>
      </c>
    </row>
    <row r="17" spans="1:8" ht="10.5" customHeight="1" x14ac:dyDescent="0.2">
      <c r="A17" s="162" t="s">
        <v>397</v>
      </c>
      <c r="B17" s="65">
        <v>101521</v>
      </c>
      <c r="C17" s="65">
        <v>121851</v>
      </c>
      <c r="D17" s="65">
        <v>132071</v>
      </c>
      <c r="E17" s="65">
        <v>136363</v>
      </c>
      <c r="F17" s="65">
        <v>136813</v>
      </c>
      <c r="G17" s="65">
        <v>137668</v>
      </c>
      <c r="H17" s="59">
        <v>10.54</v>
      </c>
    </row>
    <row r="18" spans="1:8" ht="10.5" customHeight="1" x14ac:dyDescent="0.2">
      <c r="A18" s="162" t="s">
        <v>396</v>
      </c>
      <c r="B18" s="65">
        <v>125314</v>
      </c>
      <c r="C18" s="65">
        <v>147914</v>
      </c>
      <c r="D18" s="65">
        <v>163175</v>
      </c>
      <c r="E18" s="65">
        <v>174941</v>
      </c>
      <c r="F18" s="65">
        <v>188364</v>
      </c>
      <c r="G18" s="65">
        <v>202658</v>
      </c>
      <c r="H18" s="59">
        <v>9.5</v>
      </c>
    </row>
    <row r="19" spans="1:8" ht="10.5" customHeight="1" x14ac:dyDescent="0.2">
      <c r="A19" s="162" t="s">
        <v>395</v>
      </c>
      <c r="B19" s="65">
        <v>25026</v>
      </c>
      <c r="C19" s="65">
        <v>28387</v>
      </c>
      <c r="D19" s="65">
        <v>30588</v>
      </c>
      <c r="E19" s="65">
        <v>32720</v>
      </c>
      <c r="F19" s="65">
        <v>35181</v>
      </c>
      <c r="G19" s="65">
        <v>38765</v>
      </c>
      <c r="H19" s="59">
        <v>8.8699999999999992</v>
      </c>
    </row>
    <row r="20" spans="1:8" ht="10.5" customHeight="1" x14ac:dyDescent="0.2">
      <c r="A20" s="162" t="s">
        <v>394</v>
      </c>
      <c r="B20" s="65">
        <v>5419</v>
      </c>
      <c r="C20" s="65">
        <v>7350</v>
      </c>
      <c r="D20" s="65">
        <v>9170</v>
      </c>
      <c r="E20" s="65">
        <v>11214</v>
      </c>
      <c r="F20" s="65">
        <v>13166</v>
      </c>
      <c r="G20" s="65">
        <v>15045</v>
      </c>
      <c r="H20" s="59">
        <v>6.39</v>
      </c>
    </row>
    <row r="21" spans="1:8" ht="10.5" customHeight="1" x14ac:dyDescent="0.2">
      <c r="A21" s="162" t="s">
        <v>393</v>
      </c>
      <c r="B21" s="65">
        <v>2361</v>
      </c>
      <c r="C21" s="65">
        <v>2955</v>
      </c>
      <c r="D21" s="65">
        <v>3798</v>
      </c>
      <c r="E21" s="65">
        <v>4791</v>
      </c>
      <c r="F21" s="65">
        <v>6535</v>
      </c>
      <c r="G21" s="65">
        <v>8521</v>
      </c>
      <c r="H21" s="59">
        <v>3.77</v>
      </c>
    </row>
    <row r="22" spans="1:8" ht="10.5" customHeight="1" x14ac:dyDescent="0.2">
      <c r="A22" s="162" t="s">
        <v>392</v>
      </c>
      <c r="B22" s="65">
        <v>322025</v>
      </c>
      <c r="C22" s="65">
        <v>295088</v>
      </c>
      <c r="D22" s="65">
        <v>276692</v>
      </c>
      <c r="E22" s="65">
        <v>246515</v>
      </c>
      <c r="F22" s="65">
        <v>217878</v>
      </c>
      <c r="G22" s="65">
        <v>194453</v>
      </c>
      <c r="H22" s="59">
        <v>19.559999999999999</v>
      </c>
    </row>
    <row r="23" spans="1:8" ht="10.5" customHeight="1" x14ac:dyDescent="0.2">
      <c r="A23" s="162" t="s">
        <v>391</v>
      </c>
      <c r="B23" s="65">
        <v>6688</v>
      </c>
      <c r="C23" s="65">
        <v>7262</v>
      </c>
      <c r="D23" s="65">
        <v>7393</v>
      </c>
      <c r="E23" s="65">
        <v>7030</v>
      </c>
      <c r="F23" s="65">
        <v>6418</v>
      </c>
      <c r="G23" s="65">
        <v>6037</v>
      </c>
      <c r="H23" s="59">
        <v>14.33</v>
      </c>
    </row>
    <row r="24" spans="1:8" ht="10.5" customHeight="1" x14ac:dyDescent="0.2">
      <c r="A24" s="162" t="s">
        <v>390</v>
      </c>
      <c r="B24" s="65">
        <v>11861</v>
      </c>
      <c r="C24" s="65">
        <v>11744</v>
      </c>
      <c r="D24" s="65">
        <v>11754</v>
      </c>
      <c r="E24" s="65">
        <v>11673</v>
      </c>
      <c r="F24" s="65">
        <v>11465</v>
      </c>
      <c r="G24" s="65">
        <v>11348</v>
      </c>
      <c r="H24" s="59">
        <v>15.01</v>
      </c>
    </row>
    <row r="25" spans="1:8" ht="10.5" customHeight="1" x14ac:dyDescent="0.2">
      <c r="A25" s="162" t="s">
        <v>389</v>
      </c>
      <c r="B25" s="65">
        <v>31252</v>
      </c>
      <c r="C25" s="65">
        <v>32592</v>
      </c>
      <c r="D25" s="65">
        <v>33725</v>
      </c>
      <c r="E25" s="65">
        <v>34292</v>
      </c>
      <c r="F25" s="65">
        <v>34063</v>
      </c>
      <c r="G25" s="65">
        <v>34601</v>
      </c>
      <c r="H25" s="59">
        <v>11.88</v>
      </c>
    </row>
    <row r="26" spans="1:8" ht="10.5" customHeight="1" x14ac:dyDescent="0.2">
      <c r="A26" s="162" t="s">
        <v>388</v>
      </c>
      <c r="B26" s="65">
        <v>35305</v>
      </c>
      <c r="C26" s="65">
        <v>39697</v>
      </c>
      <c r="D26" s="65">
        <v>42723</v>
      </c>
      <c r="E26" s="65">
        <v>44246</v>
      </c>
      <c r="F26" s="65">
        <v>46433</v>
      </c>
      <c r="G26" s="65">
        <v>47975</v>
      </c>
      <c r="H26" s="59">
        <v>13.05</v>
      </c>
    </row>
    <row r="27" spans="1:8" ht="10.5" customHeight="1" x14ac:dyDescent="0.2">
      <c r="A27" s="162" t="s">
        <v>387</v>
      </c>
      <c r="B27" s="65">
        <v>26991</v>
      </c>
      <c r="C27" s="65">
        <v>28078</v>
      </c>
      <c r="D27" s="65">
        <v>28783</v>
      </c>
      <c r="E27" s="65">
        <v>28122</v>
      </c>
      <c r="F27" s="65">
        <v>27776</v>
      </c>
      <c r="G27" s="65">
        <v>27785</v>
      </c>
      <c r="H27" s="59">
        <v>12.11</v>
      </c>
    </row>
    <row r="28" spans="1:8" ht="10.5" customHeight="1" x14ac:dyDescent="0.2">
      <c r="A28" s="162" t="s">
        <v>386</v>
      </c>
      <c r="B28" s="65">
        <v>6350</v>
      </c>
      <c r="C28" s="65">
        <v>5278</v>
      </c>
      <c r="D28" s="65">
        <v>4490</v>
      </c>
      <c r="E28" s="65">
        <v>3529</v>
      </c>
      <c r="F28" s="65">
        <v>2866</v>
      </c>
      <c r="G28" s="65">
        <v>2376</v>
      </c>
      <c r="H28" s="59">
        <v>22.71</v>
      </c>
    </row>
    <row r="29" spans="1:8" ht="10.5" customHeight="1" x14ac:dyDescent="0.2">
      <c r="A29" s="162" t="s">
        <v>385</v>
      </c>
      <c r="B29" s="65">
        <v>23554</v>
      </c>
      <c r="C29" s="65">
        <v>29667</v>
      </c>
      <c r="D29" s="65">
        <v>34125</v>
      </c>
      <c r="E29" s="65">
        <v>37908</v>
      </c>
      <c r="F29" s="65">
        <v>41010</v>
      </c>
      <c r="G29" s="65">
        <v>43607</v>
      </c>
      <c r="H29" s="59">
        <v>8.39</v>
      </c>
    </row>
    <row r="30" spans="1:8" ht="10.5" customHeight="1" x14ac:dyDescent="0.2">
      <c r="A30" s="162" t="s">
        <v>384</v>
      </c>
      <c r="B30" s="65">
        <v>233897</v>
      </c>
      <c r="C30" s="65">
        <v>308481</v>
      </c>
      <c r="D30" s="65">
        <v>349024</v>
      </c>
      <c r="E30" s="65">
        <v>374390</v>
      </c>
      <c r="F30" s="65">
        <v>396189</v>
      </c>
      <c r="G30" s="65">
        <v>412164</v>
      </c>
      <c r="H30" s="59">
        <v>9.3000000000000007</v>
      </c>
    </row>
    <row r="31" spans="1:8" ht="10.5" customHeight="1" x14ac:dyDescent="0.2">
      <c r="A31" s="162" t="s">
        <v>383</v>
      </c>
      <c r="B31" s="65">
        <v>49389</v>
      </c>
      <c r="C31" s="65">
        <v>73420</v>
      </c>
      <c r="D31" s="65">
        <v>88244</v>
      </c>
      <c r="E31" s="65">
        <v>99902</v>
      </c>
      <c r="F31" s="65">
        <v>107000</v>
      </c>
      <c r="G31" s="65">
        <v>112778</v>
      </c>
      <c r="H31" s="59">
        <v>7.26</v>
      </c>
    </row>
    <row r="32" spans="1:8" ht="10.5" customHeight="1" x14ac:dyDescent="0.2">
      <c r="A32" s="162" t="s">
        <v>382</v>
      </c>
      <c r="B32" s="65">
        <v>82803</v>
      </c>
      <c r="C32" s="65">
        <v>73050</v>
      </c>
      <c r="D32" s="65">
        <v>65906</v>
      </c>
      <c r="E32" s="65">
        <v>53989</v>
      </c>
      <c r="F32" s="65">
        <v>43810</v>
      </c>
      <c r="G32" s="65">
        <v>36009</v>
      </c>
      <c r="H32" s="59">
        <v>20.52</v>
      </c>
    </row>
    <row r="33" spans="1:8" ht="10.5" customHeight="1" x14ac:dyDescent="0.2">
      <c r="A33" s="162" t="s">
        <v>381</v>
      </c>
      <c r="B33" s="65">
        <v>86522</v>
      </c>
      <c r="C33" s="65">
        <v>125030</v>
      </c>
      <c r="D33" s="65">
        <v>146688</v>
      </c>
      <c r="E33" s="65">
        <v>163774</v>
      </c>
      <c r="F33" s="65">
        <v>173852</v>
      </c>
      <c r="G33" s="65">
        <v>181553</v>
      </c>
      <c r="H33" s="59">
        <v>7.85</v>
      </c>
    </row>
    <row r="34" spans="1:8" ht="10.5" customHeight="1" x14ac:dyDescent="0.2">
      <c r="A34" s="162" t="s">
        <v>380</v>
      </c>
      <c r="B34" s="65">
        <v>3191</v>
      </c>
      <c r="C34" s="65">
        <v>4924</v>
      </c>
      <c r="D34" s="65">
        <v>6287</v>
      </c>
      <c r="E34" s="65">
        <v>7118</v>
      </c>
      <c r="F34" s="65">
        <v>7810</v>
      </c>
      <c r="G34" s="65">
        <v>8059</v>
      </c>
      <c r="H34" s="59">
        <v>8.66</v>
      </c>
    </row>
    <row r="35" spans="1:8" ht="10.5" customHeight="1" x14ac:dyDescent="0.2">
      <c r="A35" s="162" t="s">
        <v>379</v>
      </c>
      <c r="B35" s="65">
        <v>25875</v>
      </c>
      <c r="C35" s="65">
        <v>37425</v>
      </c>
      <c r="D35" s="65">
        <v>44370</v>
      </c>
      <c r="E35" s="65">
        <v>50407</v>
      </c>
      <c r="F35" s="65">
        <v>55637</v>
      </c>
      <c r="G35" s="65">
        <v>59826</v>
      </c>
      <c r="H35" s="59">
        <v>6.58</v>
      </c>
    </row>
    <row r="36" spans="1:8" ht="10.5" customHeight="1" x14ac:dyDescent="0.2">
      <c r="A36" s="162" t="s">
        <v>378</v>
      </c>
      <c r="B36" s="65">
        <v>156549</v>
      </c>
      <c r="C36" s="65">
        <v>160829</v>
      </c>
      <c r="D36" s="65">
        <v>164127</v>
      </c>
      <c r="E36" s="65">
        <v>163002</v>
      </c>
      <c r="F36" s="65">
        <v>164960</v>
      </c>
      <c r="G36" s="65">
        <v>168383</v>
      </c>
      <c r="H36" s="59">
        <v>10.119999999999999</v>
      </c>
    </row>
    <row r="37" spans="1:8" ht="10.5" customHeight="1" x14ac:dyDescent="0.2">
      <c r="A37" s="162" t="s">
        <v>377</v>
      </c>
      <c r="B37" s="65">
        <v>155439</v>
      </c>
      <c r="C37" s="65">
        <v>218651</v>
      </c>
      <c r="D37" s="65">
        <v>256509</v>
      </c>
      <c r="E37" s="65">
        <v>286593</v>
      </c>
      <c r="F37" s="65">
        <v>321747</v>
      </c>
      <c r="G37" s="65">
        <v>351611</v>
      </c>
      <c r="H37" s="59">
        <v>5.87</v>
      </c>
    </row>
    <row r="38" spans="1:8" ht="10.5" customHeight="1" x14ac:dyDescent="0.2">
      <c r="A38" s="162" t="s">
        <v>376</v>
      </c>
      <c r="B38" s="65">
        <v>42260</v>
      </c>
      <c r="C38" s="65">
        <v>55378</v>
      </c>
      <c r="D38" s="65">
        <v>65604</v>
      </c>
      <c r="E38" s="65">
        <v>76797</v>
      </c>
      <c r="F38" s="65">
        <v>87724</v>
      </c>
      <c r="G38" s="65">
        <v>99296</v>
      </c>
      <c r="H38" s="59">
        <v>6.73</v>
      </c>
    </row>
    <row r="39" spans="1:8" ht="10.5" customHeight="1" x14ac:dyDescent="0.2">
      <c r="A39" s="162" t="s">
        <v>375</v>
      </c>
      <c r="B39" s="65">
        <v>223387</v>
      </c>
      <c r="C39" s="65">
        <v>191266</v>
      </c>
      <c r="D39" s="65">
        <v>163149</v>
      </c>
      <c r="E39" s="65">
        <v>124746</v>
      </c>
      <c r="F39" s="65">
        <v>98472</v>
      </c>
      <c r="G39" s="65">
        <v>80474</v>
      </c>
      <c r="H39" s="59">
        <v>20.329999999999998</v>
      </c>
    </row>
    <row r="40" spans="1:8" ht="10.5" customHeight="1" x14ac:dyDescent="0.2">
      <c r="A40" s="162" t="s">
        <v>374</v>
      </c>
      <c r="B40" s="65">
        <v>172842</v>
      </c>
      <c r="C40" s="65">
        <v>202607</v>
      </c>
      <c r="D40" s="65">
        <v>220887</v>
      </c>
      <c r="E40" s="65">
        <v>234131</v>
      </c>
      <c r="F40" s="65">
        <v>244735</v>
      </c>
      <c r="G40" s="65">
        <v>252286</v>
      </c>
      <c r="H40" s="59">
        <v>11.43</v>
      </c>
    </row>
    <row r="41" spans="1:8" ht="10.5" customHeight="1" x14ac:dyDescent="0.2">
      <c r="A41" s="162" t="s">
        <v>373</v>
      </c>
      <c r="B41" s="65">
        <v>12339</v>
      </c>
      <c r="C41" s="65">
        <v>16117</v>
      </c>
      <c r="D41" s="65">
        <v>18313</v>
      </c>
      <c r="E41" s="65">
        <v>19760</v>
      </c>
      <c r="F41" s="65">
        <v>21356</v>
      </c>
      <c r="G41" s="65">
        <v>22671</v>
      </c>
      <c r="H41" s="59">
        <v>8.8699999999999992</v>
      </c>
    </row>
    <row r="42" spans="1:8" ht="9" customHeight="1" x14ac:dyDescent="0.2">
      <c r="A42" s="162" t="s">
        <v>372</v>
      </c>
      <c r="B42" s="65">
        <v>136276</v>
      </c>
      <c r="C42" s="65">
        <v>115868</v>
      </c>
      <c r="D42" s="65">
        <v>100501</v>
      </c>
      <c r="E42" s="65">
        <v>79565</v>
      </c>
      <c r="F42" s="65">
        <v>64851</v>
      </c>
      <c r="G42" s="65">
        <v>54497</v>
      </c>
      <c r="H42" s="59">
        <v>20.05</v>
      </c>
    </row>
    <row r="43" spans="1:8" ht="10.5" customHeight="1" x14ac:dyDescent="0.2">
      <c r="A43" s="162" t="s">
        <v>371</v>
      </c>
      <c r="B43" s="65">
        <v>20590</v>
      </c>
      <c r="C43" s="65">
        <v>18449</v>
      </c>
      <c r="D43" s="65">
        <v>16639</v>
      </c>
      <c r="E43" s="65">
        <v>13835</v>
      </c>
      <c r="F43" s="65">
        <v>11311</v>
      </c>
      <c r="G43" s="65">
        <v>9399</v>
      </c>
      <c r="H43" s="59">
        <v>20.239999999999998</v>
      </c>
    </row>
  </sheetData>
  <mergeCells count="3">
    <mergeCell ref="A2:A3"/>
    <mergeCell ref="H2:H3"/>
    <mergeCell ref="B3:G3"/>
  </mergeCells>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75DF4-C36F-4A62-ACEB-CA18944B96C0}">
  <sheetPr codeName="Munka30"/>
  <dimension ref="A1:G37"/>
  <sheetViews>
    <sheetView zoomScaleNormal="100" workbookViewId="0"/>
  </sheetViews>
  <sheetFormatPr defaultRowHeight="15" x14ac:dyDescent="0.25"/>
  <cols>
    <col min="1" max="1" width="20.85546875" style="165" customWidth="1"/>
    <col min="2" max="7" width="11.28515625" style="165" customWidth="1"/>
    <col min="8" max="16384" width="9.140625" style="165"/>
  </cols>
  <sheetData>
    <row r="1" spans="1:7" ht="15.75" thickBot="1" x14ac:dyDescent="0.3">
      <c r="A1" s="175" t="s">
        <v>420</v>
      </c>
      <c r="B1" s="182"/>
      <c r="C1" s="182"/>
      <c r="D1" s="182"/>
      <c r="E1" s="182"/>
      <c r="F1" s="182"/>
      <c r="G1" s="181"/>
    </row>
    <row r="2" spans="1:7" x14ac:dyDescent="0.25">
      <c r="A2" s="215" t="s">
        <v>419</v>
      </c>
      <c r="B2" s="243">
        <v>2000</v>
      </c>
      <c r="C2" s="244"/>
      <c r="D2" s="242">
        <v>2005</v>
      </c>
      <c r="E2" s="243"/>
      <c r="F2" s="242">
        <v>2006</v>
      </c>
      <c r="G2" s="242"/>
    </row>
    <row r="3" spans="1:7" ht="33.75" x14ac:dyDescent="0.25">
      <c r="A3" s="245"/>
      <c r="B3" s="179" t="s">
        <v>236</v>
      </c>
      <c r="C3" s="178" t="s">
        <v>418</v>
      </c>
      <c r="D3" s="179" t="s">
        <v>236</v>
      </c>
      <c r="E3" s="180" t="s">
        <v>418</v>
      </c>
      <c r="F3" s="179" t="s">
        <v>236</v>
      </c>
      <c r="G3" s="178" t="s">
        <v>418</v>
      </c>
    </row>
    <row r="4" spans="1:7" x14ac:dyDescent="0.25">
      <c r="A4" s="177" t="s">
        <v>34</v>
      </c>
      <c r="B4" s="64">
        <v>149137</v>
      </c>
      <c r="C4" s="64">
        <v>137091</v>
      </c>
      <c r="D4" s="64">
        <v>239810</v>
      </c>
      <c r="E4" s="64">
        <v>213013</v>
      </c>
      <c r="F4" s="64">
        <v>203082</v>
      </c>
      <c r="G4" s="64">
        <v>189865</v>
      </c>
    </row>
    <row r="5" spans="1:7" x14ac:dyDescent="0.25">
      <c r="A5" s="51" t="s">
        <v>7</v>
      </c>
      <c r="B5" s="65"/>
      <c r="C5" s="65"/>
      <c r="D5" s="176"/>
      <c r="E5" s="64"/>
      <c r="F5" s="65"/>
      <c r="G5" s="65"/>
    </row>
    <row r="6" spans="1:7" x14ac:dyDescent="0.25">
      <c r="A6" s="162" t="s">
        <v>405</v>
      </c>
      <c r="B6" s="65">
        <v>886</v>
      </c>
      <c r="C6" s="65">
        <v>760</v>
      </c>
      <c r="D6" s="65">
        <v>754</v>
      </c>
      <c r="E6" s="65">
        <v>321</v>
      </c>
      <c r="F6" s="65">
        <v>499</v>
      </c>
      <c r="G6" s="65">
        <v>264</v>
      </c>
    </row>
    <row r="7" spans="1:7" x14ac:dyDescent="0.25">
      <c r="A7" s="162" t="s">
        <v>404</v>
      </c>
      <c r="B7" s="65">
        <v>2043</v>
      </c>
      <c r="C7" s="65">
        <v>1545</v>
      </c>
      <c r="D7" s="65">
        <v>3929</v>
      </c>
      <c r="E7" s="65">
        <v>2562</v>
      </c>
      <c r="F7" s="65">
        <v>3061</v>
      </c>
      <c r="G7" s="65">
        <v>2417</v>
      </c>
    </row>
    <row r="8" spans="1:7" x14ac:dyDescent="0.25">
      <c r="A8" s="162" t="s">
        <v>403</v>
      </c>
      <c r="B8" s="65">
        <v>1055</v>
      </c>
      <c r="C8" s="65">
        <v>662</v>
      </c>
      <c r="D8" s="65">
        <v>4556</v>
      </c>
      <c r="E8" s="65">
        <v>3171</v>
      </c>
      <c r="F8" s="65">
        <v>3544</v>
      </c>
      <c r="G8" s="65">
        <v>2866</v>
      </c>
    </row>
    <row r="9" spans="1:7" x14ac:dyDescent="0.25">
      <c r="A9" s="162" t="s">
        <v>402</v>
      </c>
      <c r="B9" s="65">
        <v>29</v>
      </c>
      <c r="C9" s="65">
        <v>11</v>
      </c>
      <c r="D9" s="65">
        <v>9549</v>
      </c>
      <c r="E9" s="65">
        <v>9538</v>
      </c>
      <c r="F9" s="65">
        <v>8623</v>
      </c>
      <c r="G9" s="65">
        <v>8614</v>
      </c>
    </row>
    <row r="10" spans="1:7" x14ac:dyDescent="0.25">
      <c r="A10" s="162" t="s">
        <v>417</v>
      </c>
      <c r="B10" s="65">
        <v>258</v>
      </c>
      <c r="C10" s="65">
        <v>179</v>
      </c>
      <c r="D10" s="65">
        <v>409</v>
      </c>
      <c r="E10" s="65">
        <v>245</v>
      </c>
      <c r="F10" s="65">
        <v>397</v>
      </c>
      <c r="G10" s="65">
        <v>261</v>
      </c>
    </row>
    <row r="11" spans="1:7" x14ac:dyDescent="0.25">
      <c r="A11" s="162" t="s">
        <v>401</v>
      </c>
      <c r="B11" s="65">
        <v>5238</v>
      </c>
      <c r="C11" s="65">
        <v>4892</v>
      </c>
      <c r="D11" s="65">
        <v>7033</v>
      </c>
      <c r="E11" s="65">
        <v>6513</v>
      </c>
      <c r="F11" s="65">
        <v>6431</v>
      </c>
      <c r="G11" s="65">
        <v>6153</v>
      </c>
    </row>
    <row r="12" spans="1:7" x14ac:dyDescent="0.25">
      <c r="A12" s="162" t="s">
        <v>400</v>
      </c>
      <c r="B12" s="65">
        <v>10</v>
      </c>
      <c r="C12" s="65">
        <v>6</v>
      </c>
      <c r="D12" s="65">
        <v>2595</v>
      </c>
      <c r="E12" s="65">
        <v>2595</v>
      </c>
      <c r="F12" s="65">
        <v>1063</v>
      </c>
      <c r="G12" s="65">
        <v>1063</v>
      </c>
    </row>
    <row r="13" spans="1:7" x14ac:dyDescent="0.25">
      <c r="A13" s="162" t="s">
        <v>399</v>
      </c>
      <c r="B13" s="65">
        <v>6691</v>
      </c>
      <c r="C13" s="65">
        <v>6589</v>
      </c>
      <c r="D13" s="65">
        <v>1073</v>
      </c>
      <c r="E13" s="65">
        <v>985</v>
      </c>
      <c r="F13" s="65">
        <v>58</v>
      </c>
      <c r="G13" s="65">
        <v>10</v>
      </c>
    </row>
    <row r="14" spans="1:7" x14ac:dyDescent="0.25">
      <c r="A14" s="162" t="s">
        <v>397</v>
      </c>
      <c r="B14" s="65">
        <v>9578</v>
      </c>
      <c r="C14" s="65">
        <v>8822</v>
      </c>
      <c r="D14" s="65">
        <v>7260</v>
      </c>
      <c r="E14" s="65">
        <v>5871</v>
      </c>
      <c r="F14" s="65">
        <v>6487</v>
      </c>
      <c r="G14" s="65">
        <v>5892</v>
      </c>
    </row>
    <row r="15" spans="1:7" x14ac:dyDescent="0.25">
      <c r="A15" s="162" t="s">
        <v>396</v>
      </c>
      <c r="B15" s="65">
        <v>7039</v>
      </c>
      <c r="C15" s="65">
        <v>5601</v>
      </c>
      <c r="D15" s="65">
        <v>22112</v>
      </c>
      <c r="E15" s="65">
        <v>19165</v>
      </c>
      <c r="F15" s="65">
        <v>22018</v>
      </c>
      <c r="G15" s="65">
        <v>20595</v>
      </c>
    </row>
    <row r="16" spans="1:7" x14ac:dyDescent="0.25">
      <c r="A16" s="162" t="s">
        <v>395</v>
      </c>
      <c r="B16" s="65">
        <v>2003</v>
      </c>
      <c r="C16" s="65">
        <v>1670</v>
      </c>
      <c r="D16" s="65">
        <v>3706</v>
      </c>
      <c r="E16" s="65">
        <v>3414</v>
      </c>
      <c r="F16" s="65">
        <v>4612</v>
      </c>
      <c r="G16" s="65">
        <v>4386</v>
      </c>
    </row>
    <row r="17" spans="1:7" x14ac:dyDescent="0.25">
      <c r="A17" s="162" t="s">
        <v>394</v>
      </c>
      <c r="B17" s="65">
        <v>276</v>
      </c>
      <c r="C17" s="65">
        <v>212</v>
      </c>
      <c r="D17" s="65">
        <v>2241</v>
      </c>
      <c r="E17" s="65">
        <v>2150</v>
      </c>
      <c r="F17" s="65">
        <v>2137</v>
      </c>
      <c r="G17" s="65">
        <v>2052</v>
      </c>
    </row>
    <row r="18" spans="1:7" x14ac:dyDescent="0.25">
      <c r="A18" s="162" t="s">
        <v>393</v>
      </c>
      <c r="B18" s="65">
        <v>911</v>
      </c>
      <c r="C18" s="65">
        <v>885</v>
      </c>
      <c r="D18" s="65">
        <v>1819</v>
      </c>
      <c r="E18" s="65">
        <v>1807</v>
      </c>
      <c r="F18" s="65">
        <v>2068</v>
      </c>
      <c r="G18" s="65">
        <v>2052</v>
      </c>
    </row>
    <row r="19" spans="1:7" x14ac:dyDescent="0.25">
      <c r="A19" s="162" t="s">
        <v>416</v>
      </c>
      <c r="B19" s="65">
        <v>3014</v>
      </c>
      <c r="C19" s="65">
        <v>2933</v>
      </c>
      <c r="D19" s="65">
        <v>263</v>
      </c>
      <c r="E19" s="65">
        <v>223</v>
      </c>
      <c r="F19" s="65">
        <v>134</v>
      </c>
      <c r="G19" s="65">
        <v>116</v>
      </c>
    </row>
    <row r="20" spans="1:7" x14ac:dyDescent="0.25">
      <c r="A20" s="162" t="s">
        <v>391</v>
      </c>
      <c r="B20" s="65">
        <v>264</v>
      </c>
      <c r="C20" s="65">
        <v>162</v>
      </c>
      <c r="D20" s="65">
        <v>207</v>
      </c>
      <c r="E20" s="65">
        <v>110</v>
      </c>
      <c r="F20" s="65">
        <v>201</v>
      </c>
      <c r="G20" s="65">
        <v>148</v>
      </c>
    </row>
    <row r="21" spans="1:7" x14ac:dyDescent="0.25">
      <c r="A21" s="162" t="s">
        <v>415</v>
      </c>
      <c r="B21" s="65">
        <v>232</v>
      </c>
      <c r="C21" s="65">
        <v>218</v>
      </c>
      <c r="D21" s="65">
        <v>344</v>
      </c>
      <c r="E21" s="65">
        <v>251</v>
      </c>
      <c r="F21" s="65">
        <v>202</v>
      </c>
      <c r="G21" s="65">
        <v>172</v>
      </c>
    </row>
    <row r="22" spans="1:7" x14ac:dyDescent="0.25">
      <c r="A22" s="162" t="s">
        <v>389</v>
      </c>
      <c r="B22" s="65">
        <v>1059</v>
      </c>
      <c r="C22" s="65">
        <v>789</v>
      </c>
      <c r="D22" s="65">
        <v>2162</v>
      </c>
      <c r="E22" s="65">
        <v>1985</v>
      </c>
      <c r="F22" s="65">
        <v>2398</v>
      </c>
      <c r="G22" s="65">
        <v>2264</v>
      </c>
    </row>
    <row r="23" spans="1:7" x14ac:dyDescent="0.25">
      <c r="A23" s="162" t="s">
        <v>414</v>
      </c>
      <c r="B23" s="65">
        <v>29</v>
      </c>
      <c r="C23" s="65">
        <v>29</v>
      </c>
      <c r="D23" s="65">
        <v>929</v>
      </c>
      <c r="E23" s="65">
        <v>469</v>
      </c>
      <c r="F23" s="65">
        <v>583</v>
      </c>
      <c r="G23" s="65">
        <v>358</v>
      </c>
    </row>
    <row r="24" spans="1:7" x14ac:dyDescent="0.25">
      <c r="A24" s="162" t="s">
        <v>388</v>
      </c>
      <c r="B24" s="65">
        <v>1408</v>
      </c>
      <c r="C24" s="65">
        <v>976</v>
      </c>
      <c r="D24" s="65">
        <v>4468</v>
      </c>
      <c r="E24" s="65">
        <v>2906</v>
      </c>
      <c r="F24" s="65">
        <v>3500</v>
      </c>
      <c r="G24" s="65">
        <v>2713</v>
      </c>
    </row>
    <row r="25" spans="1:7" x14ac:dyDescent="0.25">
      <c r="A25" s="162" t="s">
        <v>387</v>
      </c>
      <c r="B25" s="65">
        <v>887</v>
      </c>
      <c r="C25" s="65">
        <v>663</v>
      </c>
      <c r="D25" s="65">
        <v>1471</v>
      </c>
      <c r="E25" s="65">
        <v>1274</v>
      </c>
      <c r="F25" s="65">
        <v>1428</v>
      </c>
      <c r="G25" s="65">
        <v>1361</v>
      </c>
    </row>
    <row r="26" spans="1:7" x14ac:dyDescent="0.25">
      <c r="A26" s="162" t="s">
        <v>385</v>
      </c>
      <c r="B26" s="65">
        <v>2833</v>
      </c>
      <c r="C26" s="65">
        <v>2601</v>
      </c>
      <c r="D26" s="65">
        <v>4244</v>
      </c>
      <c r="E26" s="65">
        <v>3982</v>
      </c>
      <c r="F26" s="65">
        <v>3780</v>
      </c>
      <c r="G26" s="65">
        <v>3663</v>
      </c>
    </row>
    <row r="27" spans="1:7" x14ac:dyDescent="0.25">
      <c r="A27" s="162" t="s">
        <v>384</v>
      </c>
      <c r="B27" s="65">
        <v>23890</v>
      </c>
      <c r="C27" s="65">
        <v>20786</v>
      </c>
      <c r="D27" s="65">
        <v>32122</v>
      </c>
      <c r="E27" s="65">
        <v>26779</v>
      </c>
      <c r="F27" s="65">
        <v>24902</v>
      </c>
      <c r="G27" s="65">
        <v>22498</v>
      </c>
    </row>
    <row r="28" spans="1:7" x14ac:dyDescent="0.25">
      <c r="A28" s="162" t="s">
        <v>383</v>
      </c>
      <c r="B28" s="65">
        <v>8209</v>
      </c>
      <c r="C28" s="65">
        <v>7878</v>
      </c>
      <c r="D28" s="65">
        <v>9976</v>
      </c>
      <c r="E28" s="65">
        <v>9475</v>
      </c>
      <c r="F28" s="65">
        <v>7832</v>
      </c>
      <c r="G28" s="65">
        <v>7581</v>
      </c>
    </row>
    <row r="29" spans="1:7" x14ac:dyDescent="0.25">
      <c r="A29" s="162" t="s">
        <v>381</v>
      </c>
      <c r="B29" s="65">
        <v>11048</v>
      </c>
      <c r="C29" s="65">
        <v>10450</v>
      </c>
      <c r="D29" s="65">
        <v>15061</v>
      </c>
      <c r="E29" s="65">
        <v>13416</v>
      </c>
      <c r="F29" s="65">
        <v>11801</v>
      </c>
      <c r="G29" s="65">
        <v>10937</v>
      </c>
    </row>
    <row r="30" spans="1:7" x14ac:dyDescent="0.25">
      <c r="A30" s="162" t="s">
        <v>380</v>
      </c>
      <c r="B30" s="65">
        <v>642</v>
      </c>
      <c r="C30" s="65">
        <v>439</v>
      </c>
      <c r="D30" s="65">
        <v>849</v>
      </c>
      <c r="E30" s="65">
        <v>198</v>
      </c>
      <c r="F30" s="65">
        <v>370</v>
      </c>
      <c r="G30" s="65">
        <v>61</v>
      </c>
    </row>
    <row r="31" spans="1:7" x14ac:dyDescent="0.25">
      <c r="A31" s="162" t="s">
        <v>413</v>
      </c>
      <c r="B31" s="65">
        <v>396</v>
      </c>
      <c r="C31" s="65">
        <v>303</v>
      </c>
      <c r="D31" s="65">
        <v>343</v>
      </c>
      <c r="E31" s="65">
        <v>270</v>
      </c>
      <c r="F31" s="65">
        <v>369</v>
      </c>
      <c r="G31" s="65">
        <v>334</v>
      </c>
    </row>
    <row r="32" spans="1:7" x14ac:dyDescent="0.25">
      <c r="A32" s="162" t="s">
        <v>379</v>
      </c>
      <c r="B32" s="65">
        <v>4455</v>
      </c>
      <c r="C32" s="65">
        <v>4248</v>
      </c>
      <c r="D32" s="65">
        <v>6223</v>
      </c>
      <c r="E32" s="65">
        <v>5690</v>
      </c>
      <c r="F32" s="65">
        <v>5145</v>
      </c>
      <c r="G32" s="65">
        <v>4863</v>
      </c>
    </row>
    <row r="33" spans="1:7" x14ac:dyDescent="0.25">
      <c r="A33" s="162" t="s">
        <v>378</v>
      </c>
      <c r="B33" s="65">
        <v>7141</v>
      </c>
      <c r="C33" s="65">
        <v>7094</v>
      </c>
      <c r="D33" s="65">
        <v>17844</v>
      </c>
      <c r="E33" s="65">
        <v>17644</v>
      </c>
      <c r="F33" s="65">
        <v>15759</v>
      </c>
      <c r="G33" s="65">
        <v>15667</v>
      </c>
    </row>
    <row r="34" spans="1:7" x14ac:dyDescent="0.25">
      <c r="A34" s="162" t="s">
        <v>377</v>
      </c>
      <c r="B34" s="65">
        <v>27660</v>
      </c>
      <c r="C34" s="65">
        <v>27496</v>
      </c>
      <c r="D34" s="65">
        <v>38833</v>
      </c>
      <c r="E34" s="65">
        <v>38711</v>
      </c>
      <c r="F34" s="65">
        <v>31185</v>
      </c>
      <c r="G34" s="65">
        <v>31106</v>
      </c>
    </row>
    <row r="35" spans="1:7" x14ac:dyDescent="0.25">
      <c r="A35" s="162" t="s">
        <v>376</v>
      </c>
      <c r="B35" s="65">
        <v>5496</v>
      </c>
      <c r="C35" s="65">
        <v>5251</v>
      </c>
      <c r="D35" s="65">
        <v>12693</v>
      </c>
      <c r="E35" s="65">
        <v>12026</v>
      </c>
      <c r="F35" s="65">
        <v>13292</v>
      </c>
      <c r="G35" s="65">
        <v>12786</v>
      </c>
    </row>
    <row r="36" spans="1:7" x14ac:dyDescent="0.25">
      <c r="A36" s="162" t="s">
        <v>374</v>
      </c>
      <c r="B36" s="65">
        <v>12487</v>
      </c>
      <c r="C36" s="65">
        <v>11390</v>
      </c>
      <c r="D36" s="65">
        <v>20422</v>
      </c>
      <c r="E36" s="65">
        <v>16270</v>
      </c>
      <c r="F36" s="65">
        <v>15373</v>
      </c>
      <c r="G36" s="65">
        <v>13438</v>
      </c>
    </row>
    <row r="37" spans="1:7" x14ac:dyDescent="0.25">
      <c r="A37" s="162" t="s">
        <v>373</v>
      </c>
      <c r="B37" s="65">
        <v>1264</v>
      </c>
      <c r="C37" s="65">
        <v>1111</v>
      </c>
      <c r="D37" s="65">
        <v>2440</v>
      </c>
      <c r="E37" s="65">
        <v>1807</v>
      </c>
      <c r="F37" s="65">
        <v>1944</v>
      </c>
      <c r="G37" s="65">
        <v>1694</v>
      </c>
    </row>
  </sheetData>
  <mergeCells count="4">
    <mergeCell ref="F2:G2"/>
    <mergeCell ref="D2:E2"/>
    <mergeCell ref="B2:C2"/>
    <mergeCell ref="A2:A3"/>
  </mergeCells>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34296-3C53-4927-8045-6FBB1D11E4E3}">
  <sheetPr codeName="Munka31"/>
  <dimension ref="A1:H45"/>
  <sheetViews>
    <sheetView zoomScaleNormal="100" workbookViewId="0">
      <selection sqref="A1:H1"/>
    </sheetView>
  </sheetViews>
  <sheetFormatPr defaultRowHeight="10.5" customHeight="1" x14ac:dyDescent="0.2"/>
  <cols>
    <col min="1" max="1" width="25.7109375" style="51" customWidth="1"/>
    <col min="2" max="8" width="8.7109375" style="51" customWidth="1"/>
    <col min="9" max="16384" width="9.140625" style="50"/>
  </cols>
  <sheetData>
    <row r="1" spans="1:8" s="185" customFormat="1" ht="15" customHeight="1" thickBot="1" x14ac:dyDescent="0.3">
      <c r="A1" s="246" t="s">
        <v>442</v>
      </c>
      <c r="B1" s="247"/>
      <c r="C1" s="247"/>
      <c r="D1" s="247"/>
      <c r="E1" s="247"/>
      <c r="F1" s="247"/>
      <c r="G1" s="247"/>
      <c r="H1" s="247"/>
    </row>
    <row r="2" spans="1:8" ht="21.75" customHeight="1" x14ac:dyDescent="0.2">
      <c r="A2" s="248" t="s">
        <v>411</v>
      </c>
      <c r="B2" s="184">
        <v>2000</v>
      </c>
      <c r="C2" s="184">
        <v>2002</v>
      </c>
      <c r="D2" s="184">
        <v>2003</v>
      </c>
      <c r="E2" s="184">
        <v>2004</v>
      </c>
      <c r="F2" s="184">
        <v>2005</v>
      </c>
      <c r="G2" s="184">
        <v>2006</v>
      </c>
      <c r="H2" s="217" t="s">
        <v>410</v>
      </c>
    </row>
    <row r="3" spans="1:8" ht="10.5" customHeight="1" x14ac:dyDescent="0.2">
      <c r="A3" s="249"/>
      <c r="B3" s="251" t="s">
        <v>409</v>
      </c>
      <c r="C3" s="252"/>
      <c r="D3" s="252"/>
      <c r="E3" s="252"/>
      <c r="F3" s="252"/>
      <c r="G3" s="253"/>
      <c r="H3" s="250"/>
    </row>
    <row r="4" spans="1:8" s="61" customFormat="1" ht="15" customHeight="1" x14ac:dyDescent="0.2">
      <c r="A4" s="61" t="s">
        <v>441</v>
      </c>
      <c r="B4" s="66">
        <v>87882</v>
      </c>
      <c r="C4" s="66">
        <v>72758</v>
      </c>
      <c r="D4" s="66">
        <v>65507</v>
      </c>
      <c r="E4" s="66">
        <v>55478</v>
      </c>
      <c r="F4" s="66">
        <v>49811</v>
      </c>
      <c r="G4" s="66">
        <v>45097</v>
      </c>
      <c r="H4" s="168">
        <v>13.92</v>
      </c>
    </row>
    <row r="5" spans="1:8" ht="10.5" customHeight="1" x14ac:dyDescent="0.2">
      <c r="A5" s="51" t="s">
        <v>407</v>
      </c>
      <c r="B5" s="65">
        <v>253138</v>
      </c>
      <c r="C5" s="65">
        <v>295064</v>
      </c>
      <c r="D5" s="65">
        <v>310105</v>
      </c>
      <c r="E5" s="65">
        <v>321395</v>
      </c>
      <c r="F5" s="66">
        <v>341077</v>
      </c>
      <c r="G5" s="65">
        <v>359206</v>
      </c>
      <c r="H5" s="59">
        <v>8.7899999999999991</v>
      </c>
    </row>
    <row r="6" spans="1:8" ht="10.5" customHeight="1" x14ac:dyDescent="0.2">
      <c r="A6" s="51" t="s">
        <v>406</v>
      </c>
      <c r="B6" s="65">
        <v>987</v>
      </c>
      <c r="C6" s="65">
        <v>1473</v>
      </c>
      <c r="D6" s="65">
        <v>1499</v>
      </c>
      <c r="E6" s="65">
        <v>1215</v>
      </c>
      <c r="F6" s="66">
        <v>843</v>
      </c>
      <c r="G6" s="65">
        <v>585</v>
      </c>
      <c r="H6" s="59">
        <v>15.25</v>
      </c>
    </row>
    <row r="7" spans="1:8" ht="10.5" customHeight="1" x14ac:dyDescent="0.2">
      <c r="A7" s="163" t="s">
        <v>34</v>
      </c>
      <c r="B7" s="64">
        <v>342007</v>
      </c>
      <c r="C7" s="64">
        <v>369295</v>
      </c>
      <c r="D7" s="64">
        <v>377111</v>
      </c>
      <c r="E7" s="64">
        <v>378088</v>
      </c>
      <c r="F7" s="183">
        <v>391731</v>
      </c>
      <c r="G7" s="64">
        <v>404888</v>
      </c>
      <c r="H7" s="53">
        <v>9.3699999999999992</v>
      </c>
    </row>
    <row r="8" spans="1:8" ht="10.5" customHeight="1" x14ac:dyDescent="0.25">
      <c r="A8" s="51" t="s">
        <v>7</v>
      </c>
      <c r="B8" s="65"/>
      <c r="C8" s="65"/>
      <c r="D8" s="65"/>
      <c r="E8" s="65"/>
      <c r="F8" s="66"/>
      <c r="G8" s="173"/>
      <c r="H8" s="59"/>
    </row>
    <row r="9" spans="1:8" ht="10.5" customHeight="1" x14ac:dyDescent="0.2">
      <c r="A9" s="162" t="s">
        <v>440</v>
      </c>
      <c r="B9" s="65">
        <v>5828</v>
      </c>
      <c r="C9" s="65">
        <v>4300</v>
      </c>
      <c r="D9" s="65">
        <v>3754</v>
      </c>
      <c r="E9" s="65">
        <v>2853</v>
      </c>
      <c r="F9" s="66">
        <v>2389</v>
      </c>
      <c r="G9" s="65">
        <v>2091</v>
      </c>
      <c r="H9" s="59">
        <v>18.600000000000001</v>
      </c>
    </row>
    <row r="10" spans="1:8" ht="10.5" customHeight="1" x14ac:dyDescent="0.2">
      <c r="A10" s="162" t="s">
        <v>439</v>
      </c>
      <c r="B10" s="65">
        <v>5601</v>
      </c>
      <c r="C10" s="65">
        <v>4552</v>
      </c>
      <c r="D10" s="65">
        <v>3991</v>
      </c>
      <c r="E10" s="65">
        <v>3319</v>
      </c>
      <c r="F10" s="66">
        <v>2854</v>
      </c>
      <c r="G10" s="65">
        <v>2541</v>
      </c>
      <c r="H10" s="59">
        <v>13.03</v>
      </c>
    </row>
    <row r="11" spans="1:8" ht="10.5" customHeight="1" x14ac:dyDescent="0.2">
      <c r="A11" s="162" t="s">
        <v>438</v>
      </c>
      <c r="B11" s="65">
        <v>17625</v>
      </c>
      <c r="C11" s="65">
        <v>13483</v>
      </c>
      <c r="D11" s="65">
        <v>11318</v>
      </c>
      <c r="E11" s="65">
        <v>7756</v>
      </c>
      <c r="F11" s="66">
        <v>5705</v>
      </c>
      <c r="G11" s="65">
        <v>4309</v>
      </c>
      <c r="H11" s="59">
        <v>21.28</v>
      </c>
    </row>
    <row r="12" spans="1:8" ht="10.5" customHeight="1" x14ac:dyDescent="0.2">
      <c r="A12" s="162" t="s">
        <v>401</v>
      </c>
      <c r="B12" s="65">
        <v>7751</v>
      </c>
      <c r="C12" s="65">
        <v>11086</v>
      </c>
      <c r="D12" s="65">
        <v>12614</v>
      </c>
      <c r="E12" s="65">
        <v>13754</v>
      </c>
      <c r="F12" s="66">
        <v>15058</v>
      </c>
      <c r="G12" s="65">
        <v>16641</v>
      </c>
      <c r="H12" s="59">
        <v>5.84</v>
      </c>
    </row>
    <row r="13" spans="1:8" ht="10.5" customHeight="1" x14ac:dyDescent="0.2">
      <c r="A13" s="162" t="s">
        <v>437</v>
      </c>
      <c r="B13" s="65">
        <v>1315</v>
      </c>
      <c r="C13" s="65">
        <v>1403</v>
      </c>
      <c r="D13" s="65">
        <v>1377</v>
      </c>
      <c r="E13" s="65">
        <v>1345</v>
      </c>
      <c r="F13" s="66">
        <v>1329</v>
      </c>
      <c r="G13" s="65">
        <v>1306</v>
      </c>
      <c r="H13" s="59">
        <v>7.23</v>
      </c>
    </row>
    <row r="14" spans="1:8" ht="10.5" customHeight="1" x14ac:dyDescent="0.2">
      <c r="A14" s="162" t="s">
        <v>436</v>
      </c>
      <c r="B14" s="65">
        <v>1923</v>
      </c>
      <c r="C14" s="65">
        <v>2309</v>
      </c>
      <c r="D14" s="65">
        <v>2346</v>
      </c>
      <c r="E14" s="65">
        <v>2307</v>
      </c>
      <c r="F14" s="66">
        <v>2387</v>
      </c>
      <c r="G14" s="65">
        <v>2362</v>
      </c>
      <c r="H14" s="59">
        <v>9.3699999999999992</v>
      </c>
    </row>
    <row r="15" spans="1:8" ht="10.5" customHeight="1" x14ac:dyDescent="0.2">
      <c r="A15" s="162" t="s">
        <v>435</v>
      </c>
      <c r="B15" s="65">
        <v>23440</v>
      </c>
      <c r="C15" s="65">
        <v>29659</v>
      </c>
      <c r="D15" s="65">
        <v>32548</v>
      </c>
      <c r="E15" s="65">
        <v>35493</v>
      </c>
      <c r="F15" s="66">
        <v>25371</v>
      </c>
      <c r="G15" s="65">
        <v>27575</v>
      </c>
      <c r="H15" s="59">
        <v>7.13</v>
      </c>
    </row>
    <row r="16" spans="1:8" ht="10.5" customHeight="1" x14ac:dyDescent="0.2">
      <c r="A16" s="162" t="s">
        <v>396</v>
      </c>
      <c r="B16" s="65">
        <v>20463</v>
      </c>
      <c r="C16" s="65">
        <v>23368</v>
      </c>
      <c r="D16" s="65">
        <v>24716</v>
      </c>
      <c r="E16" s="65">
        <v>26852</v>
      </c>
      <c r="F16" s="66">
        <v>29591</v>
      </c>
      <c r="G16" s="65">
        <v>32715</v>
      </c>
      <c r="H16" s="59">
        <v>7.51</v>
      </c>
    </row>
    <row r="17" spans="1:8" ht="10.5" customHeight="1" x14ac:dyDescent="0.2">
      <c r="A17" s="162" t="s">
        <v>434</v>
      </c>
      <c r="B17" s="65">
        <v>2432</v>
      </c>
      <c r="C17" s="65">
        <v>2769</v>
      </c>
      <c r="D17" s="65">
        <v>2715</v>
      </c>
      <c r="E17" s="65">
        <v>2613</v>
      </c>
      <c r="F17" s="66">
        <v>2640</v>
      </c>
      <c r="G17" s="65">
        <v>2625</v>
      </c>
      <c r="H17" s="59">
        <v>9.5299999999999994</v>
      </c>
    </row>
    <row r="18" spans="1:8" ht="10.5" customHeight="1" x14ac:dyDescent="0.2">
      <c r="A18" s="162" t="s">
        <v>394</v>
      </c>
      <c r="B18" s="65">
        <v>4431</v>
      </c>
      <c r="C18" s="65">
        <v>5571</v>
      </c>
      <c r="D18" s="65">
        <v>5641</v>
      </c>
      <c r="E18" s="65">
        <v>5842</v>
      </c>
      <c r="F18" s="66">
        <v>6923</v>
      </c>
      <c r="G18" s="65">
        <v>7419</v>
      </c>
      <c r="H18" s="59">
        <v>7.7</v>
      </c>
    </row>
    <row r="19" spans="1:8" ht="10.5" customHeight="1" x14ac:dyDescent="0.2">
      <c r="A19" s="162" t="s">
        <v>433</v>
      </c>
      <c r="B19" s="65">
        <v>35727</v>
      </c>
      <c r="C19" s="65">
        <v>28350</v>
      </c>
      <c r="D19" s="65">
        <v>24240</v>
      </c>
      <c r="E19" s="65">
        <v>19407</v>
      </c>
      <c r="F19" s="66">
        <v>16435</v>
      </c>
      <c r="G19" s="65">
        <v>14374</v>
      </c>
      <c r="H19" s="59">
        <v>21.05</v>
      </c>
    </row>
    <row r="20" spans="1:8" ht="10.5" customHeight="1" x14ac:dyDescent="0.2">
      <c r="A20" s="162" t="s">
        <v>432</v>
      </c>
      <c r="B20" s="65">
        <v>3055</v>
      </c>
      <c r="C20" s="65">
        <v>2083</v>
      </c>
      <c r="D20" s="65">
        <v>1686</v>
      </c>
      <c r="E20" s="65">
        <v>1114</v>
      </c>
      <c r="F20" s="66">
        <v>815</v>
      </c>
      <c r="G20" s="65">
        <v>629</v>
      </c>
      <c r="H20" s="59">
        <v>21.43</v>
      </c>
    </row>
    <row r="21" spans="1:8" ht="10.5" customHeight="1" x14ac:dyDescent="0.2">
      <c r="A21" s="162" t="s">
        <v>431</v>
      </c>
      <c r="B21" s="65">
        <v>3390</v>
      </c>
      <c r="C21" s="65">
        <v>2942</v>
      </c>
      <c r="D21" s="65">
        <v>2640</v>
      </c>
      <c r="E21" s="65">
        <v>2268</v>
      </c>
      <c r="F21" s="66">
        <v>2113</v>
      </c>
      <c r="G21" s="65">
        <v>1913</v>
      </c>
      <c r="H21" s="59">
        <v>18.45</v>
      </c>
    </row>
    <row r="22" spans="1:8" ht="10.5" customHeight="1" x14ac:dyDescent="0.2">
      <c r="A22" s="162" t="s">
        <v>393</v>
      </c>
      <c r="B22" s="65">
        <v>3374</v>
      </c>
      <c r="C22" s="65">
        <v>5421</v>
      </c>
      <c r="D22" s="65">
        <v>7091</v>
      </c>
      <c r="E22" s="65">
        <v>8146</v>
      </c>
      <c r="F22" s="66">
        <v>8526</v>
      </c>
      <c r="G22" s="65">
        <v>8999</v>
      </c>
      <c r="H22" s="59">
        <v>4.91</v>
      </c>
    </row>
    <row r="23" spans="1:8" ht="10.5" customHeight="1" x14ac:dyDescent="0.2">
      <c r="A23" s="162" t="s">
        <v>430</v>
      </c>
      <c r="B23" s="65">
        <v>3128</v>
      </c>
      <c r="C23" s="65">
        <v>2681</v>
      </c>
      <c r="D23" s="65">
        <v>2350</v>
      </c>
      <c r="E23" s="65">
        <v>2063</v>
      </c>
      <c r="F23" s="66">
        <v>1808</v>
      </c>
      <c r="G23" s="65">
        <v>1626</v>
      </c>
      <c r="H23" s="59">
        <v>14.92</v>
      </c>
    </row>
    <row r="24" spans="1:8" ht="10.5" customHeight="1" x14ac:dyDescent="0.2">
      <c r="A24" s="162" t="s">
        <v>429</v>
      </c>
      <c r="B24" s="65">
        <v>2031</v>
      </c>
      <c r="C24" s="65">
        <v>2087</v>
      </c>
      <c r="D24" s="65">
        <v>2099</v>
      </c>
      <c r="E24" s="65">
        <v>2075</v>
      </c>
      <c r="F24" s="66">
        <v>2036</v>
      </c>
      <c r="G24" s="65">
        <v>1967</v>
      </c>
      <c r="H24" s="59">
        <v>7.44</v>
      </c>
    </row>
    <row r="25" spans="1:8" ht="10.5" customHeight="1" x14ac:dyDescent="0.2">
      <c r="A25" s="162" t="s">
        <v>428</v>
      </c>
      <c r="B25" s="65">
        <v>3431</v>
      </c>
      <c r="C25" s="65">
        <v>6106</v>
      </c>
      <c r="D25" s="65">
        <v>7493</v>
      </c>
      <c r="E25" s="65">
        <v>8315</v>
      </c>
      <c r="F25" s="66">
        <v>9289</v>
      </c>
      <c r="G25" s="65">
        <v>9904</v>
      </c>
      <c r="H25" s="59">
        <v>9.4700000000000006</v>
      </c>
    </row>
    <row r="26" spans="1:8" ht="10.5" customHeight="1" x14ac:dyDescent="0.2">
      <c r="A26" s="162" t="s">
        <v>389</v>
      </c>
      <c r="B26" s="65">
        <v>11695</v>
      </c>
      <c r="C26" s="65">
        <v>14219</v>
      </c>
      <c r="D26" s="65">
        <v>14538</v>
      </c>
      <c r="E26" s="65">
        <v>14911</v>
      </c>
      <c r="F26" s="66">
        <v>15194</v>
      </c>
      <c r="G26" s="65">
        <v>15369</v>
      </c>
      <c r="H26" s="59">
        <v>7.78</v>
      </c>
    </row>
    <row r="27" spans="1:8" ht="10.5" customHeight="1" x14ac:dyDescent="0.2">
      <c r="A27" s="162" t="s">
        <v>388</v>
      </c>
      <c r="B27" s="65">
        <v>25134</v>
      </c>
      <c r="C27" s="65">
        <v>30150</v>
      </c>
      <c r="D27" s="65">
        <v>32093</v>
      </c>
      <c r="E27" s="65">
        <v>33129</v>
      </c>
      <c r="F27" s="66">
        <v>35457</v>
      </c>
      <c r="G27" s="65">
        <v>36941</v>
      </c>
      <c r="H27" s="59">
        <v>11.55</v>
      </c>
    </row>
    <row r="28" spans="1:8" ht="10.5" customHeight="1" x14ac:dyDescent="0.2">
      <c r="A28" s="162" t="s">
        <v>387</v>
      </c>
      <c r="B28" s="65">
        <v>10599</v>
      </c>
      <c r="C28" s="65">
        <v>12464</v>
      </c>
      <c r="D28" s="65">
        <v>13030</v>
      </c>
      <c r="E28" s="65">
        <v>13442</v>
      </c>
      <c r="F28" s="66">
        <v>13999</v>
      </c>
      <c r="G28" s="65">
        <v>15019</v>
      </c>
      <c r="H28" s="59">
        <v>7.74</v>
      </c>
    </row>
    <row r="29" spans="1:8" ht="10.5" customHeight="1" x14ac:dyDescent="0.2">
      <c r="A29" s="162" t="s">
        <v>427</v>
      </c>
      <c r="B29" s="65">
        <v>1671</v>
      </c>
      <c r="C29" s="65">
        <v>1458</v>
      </c>
      <c r="D29" s="65">
        <v>1346</v>
      </c>
      <c r="E29" s="65">
        <v>1218</v>
      </c>
      <c r="F29" s="66">
        <v>1143</v>
      </c>
      <c r="G29" s="65">
        <v>1104</v>
      </c>
      <c r="H29" s="59">
        <v>18.53</v>
      </c>
    </row>
    <row r="30" spans="1:8" ht="10.5" customHeight="1" x14ac:dyDescent="0.2">
      <c r="A30" s="162" t="s">
        <v>385</v>
      </c>
      <c r="B30" s="65">
        <v>10326</v>
      </c>
      <c r="C30" s="65">
        <v>12321</v>
      </c>
      <c r="D30" s="65">
        <v>12345</v>
      </c>
      <c r="E30" s="65">
        <v>12720</v>
      </c>
      <c r="F30" s="66">
        <v>12845</v>
      </c>
      <c r="G30" s="65">
        <v>13855</v>
      </c>
      <c r="H30" s="59">
        <v>7.07</v>
      </c>
    </row>
    <row r="31" spans="1:8" ht="10.5" customHeight="1" x14ac:dyDescent="0.2">
      <c r="A31" s="162" t="s">
        <v>384</v>
      </c>
      <c r="B31" s="65">
        <v>10125</v>
      </c>
      <c r="C31" s="65">
        <v>12357</v>
      </c>
      <c r="D31" s="65">
        <v>13414</v>
      </c>
      <c r="E31" s="65">
        <v>14837</v>
      </c>
      <c r="F31" s="65">
        <v>16339</v>
      </c>
      <c r="G31" s="65">
        <v>17517</v>
      </c>
      <c r="H31" s="59">
        <v>6.57</v>
      </c>
    </row>
    <row r="32" spans="1:8" ht="10.5" customHeight="1" x14ac:dyDescent="0.2">
      <c r="A32" s="162" t="s">
        <v>383</v>
      </c>
      <c r="B32" s="65">
        <v>10472</v>
      </c>
      <c r="C32" s="65">
        <v>15850</v>
      </c>
      <c r="D32" s="65">
        <v>18159</v>
      </c>
      <c r="E32" s="65">
        <v>19994</v>
      </c>
      <c r="F32" s="66">
        <v>21301</v>
      </c>
      <c r="G32" s="65">
        <v>22447</v>
      </c>
      <c r="H32" s="59">
        <v>6.06</v>
      </c>
    </row>
    <row r="33" spans="1:8" ht="10.5" customHeight="1" x14ac:dyDescent="0.2">
      <c r="A33" s="162" t="s">
        <v>426</v>
      </c>
      <c r="B33" s="65">
        <v>1405</v>
      </c>
      <c r="C33" s="65">
        <v>1282</v>
      </c>
      <c r="D33" s="65">
        <v>1161</v>
      </c>
      <c r="E33" s="65">
        <v>1056</v>
      </c>
      <c r="F33" s="66">
        <v>1081</v>
      </c>
      <c r="G33" s="65">
        <v>1051</v>
      </c>
      <c r="H33" s="59">
        <v>15.15</v>
      </c>
    </row>
    <row r="34" spans="1:8" ht="10.5" customHeight="1" x14ac:dyDescent="0.2">
      <c r="A34" s="162" t="s">
        <v>381</v>
      </c>
      <c r="B34" s="65">
        <v>13936</v>
      </c>
      <c r="C34" s="65">
        <v>18618</v>
      </c>
      <c r="D34" s="65">
        <v>21058</v>
      </c>
      <c r="E34" s="65">
        <v>23411</v>
      </c>
      <c r="F34" s="66">
        <v>25682</v>
      </c>
      <c r="G34" s="65">
        <v>27777</v>
      </c>
      <c r="H34" s="59">
        <v>6.38</v>
      </c>
    </row>
    <row r="35" spans="1:8" ht="10.5" customHeight="1" x14ac:dyDescent="0.2">
      <c r="A35" s="162" t="s">
        <v>425</v>
      </c>
      <c r="B35" s="65">
        <v>2763</v>
      </c>
      <c r="C35" s="65">
        <v>1867</v>
      </c>
      <c r="D35" s="65">
        <v>1495</v>
      </c>
      <c r="E35" s="65">
        <v>1020</v>
      </c>
      <c r="F35" s="66">
        <v>754</v>
      </c>
      <c r="G35" s="65">
        <v>599</v>
      </c>
      <c r="H35" s="59">
        <v>19.96</v>
      </c>
    </row>
    <row r="36" spans="1:8" ht="10.5" customHeight="1" x14ac:dyDescent="0.2">
      <c r="A36" s="162" t="s">
        <v>424</v>
      </c>
      <c r="B36" s="65">
        <v>772</v>
      </c>
      <c r="C36" s="65">
        <v>1183</v>
      </c>
      <c r="D36" s="65">
        <v>1409</v>
      </c>
      <c r="E36" s="65">
        <v>1563</v>
      </c>
      <c r="F36" s="66">
        <v>1743</v>
      </c>
      <c r="G36" s="65">
        <v>1834</v>
      </c>
      <c r="H36" s="59">
        <v>10.02</v>
      </c>
    </row>
    <row r="37" spans="1:8" ht="10.5" customHeight="1" x14ac:dyDescent="0.2">
      <c r="A37" s="162" t="s">
        <v>378</v>
      </c>
      <c r="B37" s="65">
        <v>7926</v>
      </c>
      <c r="C37" s="65">
        <v>7331</v>
      </c>
      <c r="D37" s="65">
        <v>7133</v>
      </c>
      <c r="E37" s="65">
        <v>6850</v>
      </c>
      <c r="F37" s="66">
        <v>6668</v>
      </c>
      <c r="G37" s="65">
        <v>6442</v>
      </c>
      <c r="H37" s="59">
        <v>10.199999999999999</v>
      </c>
    </row>
    <row r="38" spans="1:8" ht="10.5" customHeight="1" x14ac:dyDescent="0.2">
      <c r="A38" s="162" t="s">
        <v>377</v>
      </c>
      <c r="B38" s="65">
        <v>3248</v>
      </c>
      <c r="C38" s="65">
        <v>3324</v>
      </c>
      <c r="D38" s="65">
        <v>3073</v>
      </c>
      <c r="E38" s="65">
        <v>2902</v>
      </c>
      <c r="F38" s="66">
        <v>2814</v>
      </c>
      <c r="G38" s="65">
        <v>2757</v>
      </c>
      <c r="H38" s="59">
        <v>8.2100000000000009</v>
      </c>
    </row>
    <row r="39" spans="1:8" ht="10.5" customHeight="1" x14ac:dyDescent="0.2">
      <c r="A39" s="162" t="s">
        <v>423</v>
      </c>
      <c r="B39" s="65">
        <v>2693</v>
      </c>
      <c r="C39" s="65">
        <v>2509</v>
      </c>
      <c r="D39" s="65">
        <v>2374</v>
      </c>
      <c r="E39" s="65">
        <v>2125</v>
      </c>
      <c r="F39" s="66">
        <v>2111</v>
      </c>
      <c r="G39" s="65">
        <v>1949</v>
      </c>
      <c r="H39" s="59">
        <v>17.03</v>
      </c>
    </row>
    <row r="40" spans="1:8" ht="10.5" customHeight="1" x14ac:dyDescent="0.2">
      <c r="A40" s="162" t="s">
        <v>376</v>
      </c>
      <c r="B40" s="65">
        <v>17673</v>
      </c>
      <c r="C40" s="65">
        <v>21012</v>
      </c>
      <c r="D40" s="65">
        <v>21715</v>
      </c>
      <c r="E40" s="65">
        <v>22629</v>
      </c>
      <c r="F40" s="66">
        <v>23382</v>
      </c>
      <c r="G40" s="65">
        <v>24200</v>
      </c>
      <c r="H40" s="59">
        <v>7.28</v>
      </c>
    </row>
    <row r="41" spans="1:8" ht="10.5" customHeight="1" x14ac:dyDescent="0.2">
      <c r="A41" s="162" t="s">
        <v>422</v>
      </c>
      <c r="B41" s="65">
        <v>5453</v>
      </c>
      <c r="C41" s="65">
        <v>4492</v>
      </c>
      <c r="D41" s="65">
        <v>4097</v>
      </c>
      <c r="E41" s="65">
        <v>3378</v>
      </c>
      <c r="F41" s="66">
        <v>2999</v>
      </c>
      <c r="G41" s="65">
        <v>2773</v>
      </c>
      <c r="H41" s="59">
        <v>21.06</v>
      </c>
    </row>
    <row r="42" spans="1:8" ht="10.5" customHeight="1" x14ac:dyDescent="0.2">
      <c r="A42" s="162" t="s">
        <v>374</v>
      </c>
      <c r="B42" s="65">
        <v>27141</v>
      </c>
      <c r="C42" s="65">
        <v>30835</v>
      </c>
      <c r="D42" s="65">
        <v>32164</v>
      </c>
      <c r="E42" s="65">
        <v>33184</v>
      </c>
      <c r="F42" s="66">
        <v>36792</v>
      </c>
      <c r="G42" s="65">
        <v>37548</v>
      </c>
      <c r="H42" s="59">
        <v>10.119999999999999</v>
      </c>
    </row>
    <row r="43" spans="1:8" ht="10.5" customHeight="1" x14ac:dyDescent="0.2">
      <c r="A43" s="162" t="s">
        <v>373</v>
      </c>
      <c r="B43" s="65">
        <v>1065</v>
      </c>
      <c r="C43" s="65">
        <v>1290</v>
      </c>
      <c r="D43" s="65">
        <v>1491</v>
      </c>
      <c r="E43" s="65">
        <v>1570</v>
      </c>
      <c r="F43" s="66">
        <v>1659</v>
      </c>
      <c r="G43" s="65">
        <v>1752</v>
      </c>
      <c r="H43" s="59">
        <v>9.33</v>
      </c>
    </row>
    <row r="44" spans="1:8" ht="10.5" customHeight="1" x14ac:dyDescent="0.2">
      <c r="A44" s="162" t="s">
        <v>372</v>
      </c>
      <c r="B44" s="65">
        <v>1990</v>
      </c>
      <c r="C44" s="65">
        <v>1688</v>
      </c>
      <c r="D44" s="65">
        <v>1446</v>
      </c>
      <c r="E44" s="65">
        <v>985</v>
      </c>
      <c r="F44" s="66">
        <v>759</v>
      </c>
      <c r="G44" s="65">
        <v>600</v>
      </c>
      <c r="H44" s="59">
        <v>18.45</v>
      </c>
    </row>
    <row r="45" spans="1:8" ht="10.5" customHeight="1" x14ac:dyDescent="0.2">
      <c r="A45" s="162" t="s">
        <v>421</v>
      </c>
      <c r="B45" s="65">
        <v>13124</v>
      </c>
      <c r="C45" s="65">
        <v>10016</v>
      </c>
      <c r="D45" s="65">
        <v>8669</v>
      </c>
      <c r="E45" s="65">
        <v>6550</v>
      </c>
      <c r="F45" s="66">
        <v>5198</v>
      </c>
      <c r="G45" s="65">
        <v>4213</v>
      </c>
      <c r="H45" s="59">
        <v>21.03</v>
      </c>
    </row>
  </sheetData>
  <mergeCells count="4">
    <mergeCell ref="A1:H1"/>
    <mergeCell ref="A2:A3"/>
    <mergeCell ref="H2:H3"/>
    <mergeCell ref="B3:G3"/>
  </mergeCells>
  <pageMargins left="0.75" right="0.75" top="1" bottom="1" header="0.5" footer="0.5"/>
  <headerFooter alignWithMargins="0"/>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02049-B3E0-47C2-B5B2-686F503563B0}">
  <sheetPr codeName="Munka32"/>
  <dimension ref="A1:F54"/>
  <sheetViews>
    <sheetView zoomScaleNormal="100" workbookViewId="0">
      <selection sqref="A1:F1"/>
    </sheetView>
  </sheetViews>
  <sheetFormatPr defaultRowHeight="15" x14ac:dyDescent="0.25"/>
  <cols>
    <col min="1" max="1" width="24" style="165" customWidth="1"/>
    <col min="2" max="6" width="12.28515625" style="165" customWidth="1"/>
    <col min="7" max="16384" width="9.140625" style="165"/>
  </cols>
  <sheetData>
    <row r="1" spans="1:6" ht="13.5" customHeight="1" thickBot="1" x14ac:dyDescent="0.3">
      <c r="A1" s="255" t="s">
        <v>457</v>
      </c>
      <c r="B1" s="256"/>
      <c r="C1" s="256"/>
      <c r="D1" s="256"/>
      <c r="E1" s="256"/>
      <c r="F1" s="256"/>
    </row>
    <row r="2" spans="1:6" x14ac:dyDescent="0.25">
      <c r="A2" s="188" t="s">
        <v>456</v>
      </c>
      <c r="B2" s="188" t="s">
        <v>234</v>
      </c>
      <c r="C2" s="188" t="s">
        <v>120</v>
      </c>
      <c r="D2" s="188" t="s">
        <v>119</v>
      </c>
      <c r="E2" s="188" t="s">
        <v>455</v>
      </c>
      <c r="F2" s="188" t="s">
        <v>34</v>
      </c>
    </row>
    <row r="3" spans="1:6" x14ac:dyDescent="0.25">
      <c r="A3" s="214">
        <v>2005</v>
      </c>
      <c r="B3" s="214"/>
      <c r="C3" s="214"/>
      <c r="D3" s="214"/>
      <c r="E3" s="214"/>
      <c r="F3" s="214"/>
    </row>
    <row r="4" spans="1:6" x14ac:dyDescent="0.25">
      <c r="A4" s="212" t="s">
        <v>67</v>
      </c>
      <c r="B4" s="212"/>
      <c r="C4" s="212"/>
      <c r="D4" s="212"/>
      <c r="E4" s="212"/>
      <c r="F4" s="212"/>
    </row>
    <row r="5" spans="1:6" x14ac:dyDescent="0.25">
      <c r="A5" s="163" t="s">
        <v>34</v>
      </c>
      <c r="B5" s="183">
        <v>54</v>
      </c>
      <c r="C5" s="183">
        <v>1533</v>
      </c>
      <c r="D5" s="183">
        <v>3489</v>
      </c>
      <c r="E5" s="183">
        <v>3337</v>
      </c>
      <c r="F5" s="183">
        <v>8413</v>
      </c>
    </row>
    <row r="6" spans="1:6" x14ac:dyDescent="0.25">
      <c r="A6" s="186" t="s">
        <v>7</v>
      </c>
      <c r="B6" s="176"/>
      <c r="C6" s="176"/>
      <c r="D6" s="176"/>
      <c r="E6" s="176"/>
      <c r="F6" s="176"/>
    </row>
    <row r="7" spans="1:6" x14ac:dyDescent="0.25">
      <c r="A7" s="186" t="s">
        <v>453</v>
      </c>
      <c r="B7" s="176">
        <v>34</v>
      </c>
      <c r="C7" s="176">
        <v>255</v>
      </c>
      <c r="D7" s="176">
        <v>497</v>
      </c>
      <c r="E7" s="176">
        <v>168</v>
      </c>
      <c r="F7" s="176">
        <v>954</v>
      </c>
    </row>
    <row r="8" spans="1:6" x14ac:dyDescent="0.25">
      <c r="A8" s="186" t="s">
        <v>452</v>
      </c>
      <c r="B8" s="176">
        <v>1</v>
      </c>
      <c r="C8" s="176">
        <v>160</v>
      </c>
      <c r="D8" s="176">
        <v>406</v>
      </c>
      <c r="E8" s="176">
        <v>371</v>
      </c>
      <c r="F8" s="176">
        <v>938</v>
      </c>
    </row>
    <row r="9" spans="1:6" x14ac:dyDescent="0.25">
      <c r="A9" s="186" t="s">
        <v>451</v>
      </c>
      <c r="B9" s="176">
        <v>19</v>
      </c>
      <c r="C9" s="176">
        <v>475</v>
      </c>
      <c r="D9" s="176">
        <v>951</v>
      </c>
      <c r="E9" s="176">
        <v>299</v>
      </c>
      <c r="F9" s="176">
        <v>1744</v>
      </c>
    </row>
    <row r="10" spans="1:6" x14ac:dyDescent="0.25">
      <c r="A10" s="186" t="s">
        <v>450</v>
      </c>
      <c r="B10" s="63" t="s">
        <v>444</v>
      </c>
      <c r="C10" s="176">
        <v>116</v>
      </c>
      <c r="D10" s="176">
        <v>534</v>
      </c>
      <c r="E10" s="176">
        <v>251</v>
      </c>
      <c r="F10" s="176">
        <v>901</v>
      </c>
    </row>
    <row r="11" spans="1:6" x14ac:dyDescent="0.25">
      <c r="A11" s="186" t="s">
        <v>449</v>
      </c>
      <c r="B11" s="63" t="s">
        <v>444</v>
      </c>
      <c r="C11" s="176">
        <v>75</v>
      </c>
      <c r="D11" s="176">
        <v>579</v>
      </c>
      <c r="E11" s="176">
        <v>1282</v>
      </c>
      <c r="F11" s="176">
        <v>1936</v>
      </c>
    </row>
    <row r="12" spans="1:6" x14ac:dyDescent="0.25">
      <c r="A12" s="186" t="s">
        <v>448</v>
      </c>
      <c r="B12" s="63" t="s">
        <v>444</v>
      </c>
      <c r="C12" s="176">
        <v>20</v>
      </c>
      <c r="D12" s="176">
        <v>60</v>
      </c>
      <c r="E12" s="176">
        <v>196</v>
      </c>
      <c r="F12" s="176">
        <v>276</v>
      </c>
    </row>
    <row r="13" spans="1:6" x14ac:dyDescent="0.25">
      <c r="A13" s="186" t="s">
        <v>447</v>
      </c>
      <c r="B13" s="63" t="s">
        <v>444</v>
      </c>
      <c r="C13" s="176">
        <v>3</v>
      </c>
      <c r="D13" s="176">
        <v>26</v>
      </c>
      <c r="E13" s="176">
        <v>164</v>
      </c>
      <c r="F13" s="176">
        <v>193</v>
      </c>
    </row>
    <row r="14" spans="1:6" x14ac:dyDescent="0.25">
      <c r="A14" s="186" t="s">
        <v>446</v>
      </c>
      <c r="B14" s="63" t="s">
        <v>444</v>
      </c>
      <c r="C14" s="176">
        <v>20</v>
      </c>
      <c r="D14" s="176">
        <v>77</v>
      </c>
      <c r="E14" s="176">
        <v>485</v>
      </c>
      <c r="F14" s="176">
        <v>582</v>
      </c>
    </row>
    <row r="15" spans="1:6" x14ac:dyDescent="0.25">
      <c r="A15" s="186" t="s">
        <v>445</v>
      </c>
      <c r="B15" s="63" t="s">
        <v>444</v>
      </c>
      <c r="C15" s="176">
        <v>331</v>
      </c>
      <c r="D15" s="176">
        <v>296</v>
      </c>
      <c r="E15" s="176">
        <v>73</v>
      </c>
      <c r="F15" s="176">
        <v>700</v>
      </c>
    </row>
    <row r="16" spans="1:6" x14ac:dyDescent="0.25">
      <c r="A16" s="212" t="s">
        <v>454</v>
      </c>
      <c r="B16" s="212"/>
      <c r="C16" s="212"/>
      <c r="D16" s="212"/>
      <c r="E16" s="212"/>
      <c r="F16" s="212"/>
    </row>
    <row r="17" spans="1:6" x14ac:dyDescent="0.25">
      <c r="A17" s="163" t="s">
        <v>34</v>
      </c>
      <c r="B17" s="183">
        <v>5276</v>
      </c>
      <c r="C17" s="183">
        <v>265387</v>
      </c>
      <c r="D17" s="183">
        <v>575258</v>
      </c>
      <c r="E17" s="183">
        <v>1264543</v>
      </c>
      <c r="F17" s="183">
        <v>2110464</v>
      </c>
    </row>
    <row r="18" spans="1:6" x14ac:dyDescent="0.25">
      <c r="A18" s="186" t="s">
        <v>7</v>
      </c>
      <c r="B18" s="176"/>
      <c r="C18" s="176"/>
      <c r="D18" s="176"/>
      <c r="E18" s="176"/>
      <c r="F18" s="176"/>
    </row>
    <row r="19" spans="1:6" x14ac:dyDescent="0.25">
      <c r="A19" s="186" t="s">
        <v>453</v>
      </c>
      <c r="B19" s="176">
        <v>2660</v>
      </c>
      <c r="C19" s="176">
        <v>43086</v>
      </c>
      <c r="D19" s="176">
        <v>86523</v>
      </c>
      <c r="E19" s="176">
        <v>63660</v>
      </c>
      <c r="F19" s="176">
        <v>195929</v>
      </c>
    </row>
    <row r="20" spans="1:6" x14ac:dyDescent="0.25">
      <c r="A20" s="186" t="s">
        <v>452</v>
      </c>
      <c r="B20" s="176">
        <v>75</v>
      </c>
      <c r="C20" s="176">
        <v>25052</v>
      </c>
      <c r="D20" s="176">
        <v>68164</v>
      </c>
      <c r="E20" s="176">
        <v>140689</v>
      </c>
      <c r="F20" s="176">
        <v>233980</v>
      </c>
    </row>
    <row r="21" spans="1:6" x14ac:dyDescent="0.25">
      <c r="A21" s="186" t="s">
        <v>451</v>
      </c>
      <c r="B21" s="176">
        <v>2541</v>
      </c>
      <c r="C21" s="176">
        <v>89274</v>
      </c>
      <c r="D21" s="176">
        <v>174480</v>
      </c>
      <c r="E21" s="176">
        <v>113427</v>
      </c>
      <c r="F21" s="176">
        <v>379722</v>
      </c>
    </row>
    <row r="22" spans="1:6" x14ac:dyDescent="0.25">
      <c r="A22" s="186" t="s">
        <v>450</v>
      </c>
      <c r="B22" s="63" t="s">
        <v>444</v>
      </c>
      <c r="C22" s="176">
        <v>18634</v>
      </c>
      <c r="D22" s="176">
        <v>67773</v>
      </c>
      <c r="E22" s="176">
        <v>95074</v>
      </c>
      <c r="F22" s="176">
        <v>181481</v>
      </c>
    </row>
    <row r="23" spans="1:6" x14ac:dyDescent="0.25">
      <c r="A23" s="186" t="s">
        <v>449</v>
      </c>
      <c r="B23" s="63" t="s">
        <v>444</v>
      </c>
      <c r="C23" s="176">
        <v>11877</v>
      </c>
      <c r="D23" s="176">
        <v>74064</v>
      </c>
      <c r="E23" s="176">
        <v>485835</v>
      </c>
      <c r="F23" s="176">
        <v>571776</v>
      </c>
    </row>
    <row r="24" spans="1:6" x14ac:dyDescent="0.25">
      <c r="A24" s="186" t="s">
        <v>448</v>
      </c>
      <c r="B24" s="63" t="s">
        <v>444</v>
      </c>
      <c r="C24" s="176">
        <v>2796</v>
      </c>
      <c r="D24" s="176">
        <v>8729</v>
      </c>
      <c r="E24" s="176">
        <v>74406</v>
      </c>
      <c r="F24" s="176">
        <v>85931</v>
      </c>
    </row>
    <row r="25" spans="1:6" x14ac:dyDescent="0.25">
      <c r="A25" s="186" t="s">
        <v>447</v>
      </c>
      <c r="B25" s="63" t="s">
        <v>444</v>
      </c>
      <c r="C25" s="176">
        <v>590</v>
      </c>
      <c r="D25" s="176">
        <v>6133</v>
      </c>
      <c r="E25" s="176">
        <v>62332</v>
      </c>
      <c r="F25" s="176">
        <v>69055</v>
      </c>
    </row>
    <row r="26" spans="1:6" x14ac:dyDescent="0.25">
      <c r="A26" s="186" t="s">
        <v>446</v>
      </c>
      <c r="B26" s="63" t="s">
        <v>444</v>
      </c>
      <c r="C26" s="176">
        <v>3402</v>
      </c>
      <c r="D26" s="176">
        <v>8738</v>
      </c>
      <c r="E26" s="176">
        <v>183773</v>
      </c>
      <c r="F26" s="176">
        <v>195913</v>
      </c>
    </row>
    <row r="27" spans="1:6" x14ac:dyDescent="0.25">
      <c r="A27" s="186" t="s">
        <v>445</v>
      </c>
      <c r="B27" s="63" t="s">
        <v>444</v>
      </c>
      <c r="C27" s="176">
        <v>57627</v>
      </c>
      <c r="D27" s="176">
        <v>66499</v>
      </c>
      <c r="E27" s="176">
        <v>27751</v>
      </c>
      <c r="F27" s="176">
        <v>151877</v>
      </c>
    </row>
    <row r="28" spans="1:6" x14ac:dyDescent="0.25">
      <c r="A28" s="254">
        <v>2006</v>
      </c>
      <c r="B28" s="254"/>
      <c r="C28" s="254"/>
      <c r="D28" s="254"/>
      <c r="E28" s="254"/>
      <c r="F28" s="254"/>
    </row>
    <row r="29" spans="1:6" x14ac:dyDescent="0.25">
      <c r="A29" s="212" t="s">
        <v>67</v>
      </c>
      <c r="B29" s="212"/>
      <c r="C29" s="212"/>
      <c r="D29" s="212"/>
      <c r="E29" s="212"/>
      <c r="F29" s="212"/>
    </row>
    <row r="30" spans="1:6" x14ac:dyDescent="0.25">
      <c r="A30" s="163" t="s">
        <v>34</v>
      </c>
      <c r="B30" s="183">
        <v>80</v>
      </c>
      <c r="C30" s="183">
        <v>1161</v>
      </c>
      <c r="D30" s="183">
        <v>2801</v>
      </c>
      <c r="E30" s="183">
        <v>3286</v>
      </c>
      <c r="F30" s="183">
        <v>7328</v>
      </c>
    </row>
    <row r="31" spans="1:6" x14ac:dyDescent="0.25">
      <c r="A31" s="186" t="s">
        <v>7</v>
      </c>
      <c r="B31" s="176"/>
      <c r="C31" s="176"/>
      <c r="D31" s="176"/>
      <c r="E31" s="176"/>
      <c r="F31" s="176"/>
    </row>
    <row r="32" spans="1:6" x14ac:dyDescent="0.25">
      <c r="A32" s="186" t="s">
        <v>453</v>
      </c>
      <c r="B32" s="176">
        <v>57</v>
      </c>
      <c r="C32" s="176">
        <v>173</v>
      </c>
      <c r="D32" s="176">
        <v>367</v>
      </c>
      <c r="E32" s="176">
        <v>212</v>
      </c>
      <c r="F32" s="66">
        <v>809</v>
      </c>
    </row>
    <row r="33" spans="1:6" x14ac:dyDescent="0.25">
      <c r="A33" s="186" t="s">
        <v>452</v>
      </c>
      <c r="B33" s="63" t="s">
        <v>444</v>
      </c>
      <c r="C33" s="176">
        <v>164</v>
      </c>
      <c r="D33" s="176">
        <v>248</v>
      </c>
      <c r="E33" s="176">
        <v>443</v>
      </c>
      <c r="F33" s="66">
        <v>855</v>
      </c>
    </row>
    <row r="34" spans="1:6" x14ac:dyDescent="0.25">
      <c r="A34" s="186" t="s">
        <v>451</v>
      </c>
      <c r="B34" s="176">
        <v>5</v>
      </c>
      <c r="C34" s="176">
        <v>279</v>
      </c>
      <c r="D34" s="176">
        <v>706</v>
      </c>
      <c r="E34" s="176">
        <v>369</v>
      </c>
      <c r="F34" s="66">
        <v>1359</v>
      </c>
    </row>
    <row r="35" spans="1:6" x14ac:dyDescent="0.25">
      <c r="A35" s="186" t="s">
        <v>450</v>
      </c>
      <c r="B35" s="63" t="s">
        <v>444</v>
      </c>
      <c r="C35" s="176">
        <v>102</v>
      </c>
      <c r="D35" s="176">
        <v>505</v>
      </c>
      <c r="E35" s="176">
        <v>346</v>
      </c>
      <c r="F35" s="66">
        <v>953</v>
      </c>
    </row>
    <row r="36" spans="1:6" x14ac:dyDescent="0.25">
      <c r="A36" s="186" t="s">
        <v>449</v>
      </c>
      <c r="B36" s="63">
        <v>1</v>
      </c>
      <c r="C36" s="176">
        <v>132</v>
      </c>
      <c r="D36" s="176">
        <v>475</v>
      </c>
      <c r="E36" s="176">
        <v>1101</v>
      </c>
      <c r="F36" s="66">
        <v>1709</v>
      </c>
    </row>
    <row r="37" spans="1:6" x14ac:dyDescent="0.25">
      <c r="A37" s="186" t="s">
        <v>448</v>
      </c>
      <c r="B37" s="63">
        <v>11</v>
      </c>
      <c r="C37" s="176">
        <v>37</v>
      </c>
      <c r="D37" s="176">
        <v>89</v>
      </c>
      <c r="E37" s="176">
        <v>220</v>
      </c>
      <c r="F37" s="66">
        <v>357</v>
      </c>
    </row>
    <row r="38" spans="1:6" x14ac:dyDescent="0.25">
      <c r="A38" s="186" t="s">
        <v>447</v>
      </c>
      <c r="B38" s="63" t="s">
        <v>444</v>
      </c>
      <c r="C38" s="176">
        <v>13</v>
      </c>
      <c r="D38" s="176">
        <v>66</v>
      </c>
      <c r="E38" s="176">
        <v>48</v>
      </c>
      <c r="F38" s="66">
        <v>127</v>
      </c>
    </row>
    <row r="39" spans="1:6" x14ac:dyDescent="0.25">
      <c r="A39" s="186" t="s">
        <v>446</v>
      </c>
      <c r="B39" s="63" t="s">
        <v>444</v>
      </c>
      <c r="C39" s="176">
        <v>25</v>
      </c>
      <c r="D39" s="176">
        <v>106</v>
      </c>
      <c r="E39" s="176">
        <v>422</v>
      </c>
      <c r="F39" s="66">
        <v>553</v>
      </c>
    </row>
    <row r="40" spans="1:6" x14ac:dyDescent="0.25">
      <c r="A40" s="186" t="s">
        <v>445</v>
      </c>
      <c r="B40" s="63" t="s">
        <v>444</v>
      </c>
      <c r="C40" s="176">
        <v>172</v>
      </c>
      <c r="D40" s="176">
        <v>212</v>
      </c>
      <c r="E40" s="176">
        <v>70</v>
      </c>
      <c r="F40" s="66">
        <v>454</v>
      </c>
    </row>
    <row r="41" spans="1:6" x14ac:dyDescent="0.25">
      <c r="A41" s="186" t="s">
        <v>443</v>
      </c>
      <c r="B41" s="63">
        <v>5</v>
      </c>
      <c r="C41" s="176">
        <v>17</v>
      </c>
      <c r="D41" s="176">
        <v>15</v>
      </c>
      <c r="E41" s="176">
        <v>14</v>
      </c>
      <c r="F41" s="66">
        <v>51</v>
      </c>
    </row>
    <row r="42" spans="1:6" x14ac:dyDescent="0.25">
      <c r="A42" s="212" t="s">
        <v>454</v>
      </c>
      <c r="B42" s="212"/>
      <c r="C42" s="212"/>
      <c r="D42" s="212"/>
      <c r="E42" s="212"/>
      <c r="F42" s="212"/>
    </row>
    <row r="43" spans="1:6" x14ac:dyDescent="0.25">
      <c r="A43" s="187" t="s">
        <v>34</v>
      </c>
      <c r="B43" s="183">
        <v>7818</v>
      </c>
      <c r="C43" s="183">
        <v>457902</v>
      </c>
      <c r="D43" s="183">
        <v>201752</v>
      </c>
      <c r="E43" s="183">
        <v>1245320</v>
      </c>
      <c r="F43" s="183">
        <v>1912792</v>
      </c>
    </row>
    <row r="44" spans="1:6" x14ac:dyDescent="0.25">
      <c r="A44" s="186" t="s">
        <v>7</v>
      </c>
      <c r="B44" s="176"/>
      <c r="C44" s="176"/>
      <c r="D44" s="176"/>
      <c r="E44" s="176"/>
      <c r="F44" s="176"/>
    </row>
    <row r="45" spans="1:6" x14ac:dyDescent="0.25">
      <c r="A45" s="186" t="s">
        <v>453</v>
      </c>
      <c r="B45" s="176">
        <v>4684</v>
      </c>
      <c r="C45" s="176">
        <v>66557</v>
      </c>
      <c r="D45" s="176">
        <v>30620</v>
      </c>
      <c r="E45" s="176">
        <v>80374</v>
      </c>
      <c r="F45" s="66">
        <v>182235</v>
      </c>
    </row>
    <row r="46" spans="1:6" x14ac:dyDescent="0.25">
      <c r="A46" s="186" t="s">
        <v>452</v>
      </c>
      <c r="B46" s="63" t="s">
        <v>444</v>
      </c>
      <c r="C46" s="176">
        <v>34081</v>
      </c>
      <c r="D46" s="176">
        <v>28823</v>
      </c>
      <c r="E46" s="176">
        <v>167785</v>
      </c>
      <c r="F46" s="66">
        <v>230689</v>
      </c>
    </row>
    <row r="47" spans="1:6" x14ac:dyDescent="0.25">
      <c r="A47" s="186" t="s">
        <v>451</v>
      </c>
      <c r="B47" s="176">
        <v>703</v>
      </c>
      <c r="C47" s="176">
        <v>138399</v>
      </c>
      <c r="D47" s="176">
        <v>51326</v>
      </c>
      <c r="E47" s="176">
        <v>139785</v>
      </c>
      <c r="F47" s="66">
        <v>330213</v>
      </c>
    </row>
    <row r="48" spans="1:6" x14ac:dyDescent="0.25">
      <c r="A48" s="186" t="s">
        <v>450</v>
      </c>
      <c r="B48" s="63" t="s">
        <v>444</v>
      </c>
      <c r="C48" s="176">
        <v>64701</v>
      </c>
      <c r="D48" s="176">
        <v>20092</v>
      </c>
      <c r="E48" s="176">
        <v>131062</v>
      </c>
      <c r="F48" s="66">
        <v>215855</v>
      </c>
    </row>
    <row r="49" spans="1:6" x14ac:dyDescent="0.25">
      <c r="A49" s="186" t="s">
        <v>449</v>
      </c>
      <c r="B49" s="63">
        <v>130</v>
      </c>
      <c r="C49" s="176">
        <v>58404</v>
      </c>
      <c r="D49" s="176">
        <v>18457</v>
      </c>
      <c r="E49" s="176">
        <v>417378</v>
      </c>
      <c r="F49" s="66">
        <v>494369</v>
      </c>
    </row>
    <row r="50" spans="1:6" x14ac:dyDescent="0.25">
      <c r="A50" s="186" t="s">
        <v>448</v>
      </c>
      <c r="B50" s="63">
        <v>1589</v>
      </c>
      <c r="C50" s="176">
        <v>13490</v>
      </c>
      <c r="D50" s="176">
        <v>5195</v>
      </c>
      <c r="E50" s="176">
        <v>83546</v>
      </c>
      <c r="F50" s="66">
        <v>103820</v>
      </c>
    </row>
    <row r="51" spans="1:6" x14ac:dyDescent="0.25">
      <c r="A51" s="186" t="s">
        <v>447</v>
      </c>
      <c r="B51" s="63" t="s">
        <v>444</v>
      </c>
      <c r="C51" s="176">
        <v>11639</v>
      </c>
      <c r="D51" s="176">
        <v>2580</v>
      </c>
      <c r="E51" s="176">
        <v>18369</v>
      </c>
      <c r="F51" s="66">
        <v>32588</v>
      </c>
    </row>
    <row r="52" spans="1:6" x14ac:dyDescent="0.25">
      <c r="A52" s="186" t="s">
        <v>446</v>
      </c>
      <c r="B52" s="63" t="s">
        <v>444</v>
      </c>
      <c r="C52" s="176">
        <v>15445</v>
      </c>
      <c r="D52" s="176">
        <v>4933</v>
      </c>
      <c r="E52" s="176">
        <v>160114</v>
      </c>
      <c r="F52" s="66">
        <v>180492</v>
      </c>
    </row>
    <row r="53" spans="1:6" x14ac:dyDescent="0.25">
      <c r="A53" s="186" t="s">
        <v>445</v>
      </c>
      <c r="B53" s="63" t="s">
        <v>444</v>
      </c>
      <c r="C53" s="176">
        <v>51236</v>
      </c>
      <c r="D53" s="176">
        <v>28400</v>
      </c>
      <c r="E53" s="176">
        <v>26602</v>
      </c>
      <c r="F53" s="66">
        <v>106238</v>
      </c>
    </row>
    <row r="54" spans="1:6" x14ac:dyDescent="0.25">
      <c r="A54" s="186" t="s">
        <v>443</v>
      </c>
      <c r="B54" s="63">
        <v>712</v>
      </c>
      <c r="C54" s="176">
        <v>1432</v>
      </c>
      <c r="D54" s="176">
        <v>2993</v>
      </c>
      <c r="E54" s="176">
        <v>5338</v>
      </c>
      <c r="F54" s="66">
        <v>10475</v>
      </c>
    </row>
  </sheetData>
  <mergeCells count="7">
    <mergeCell ref="A42:F42"/>
    <mergeCell ref="A28:F28"/>
    <mergeCell ref="A29:F29"/>
    <mergeCell ref="A1:F1"/>
    <mergeCell ref="A3:F3"/>
    <mergeCell ref="A4:F4"/>
    <mergeCell ref="A16:F16"/>
  </mergeCells>
  <pageMargins left="0.78740157480314965" right="0.78740157480314965" top="0.98425196850393704" bottom="0.98425196850393704" header="0.51181102362204722" footer="0.51181102362204722"/>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F3474-515D-4337-A3BF-EFD4D7133F80}">
  <sheetPr codeName="Munka33"/>
  <dimension ref="A1:F54"/>
  <sheetViews>
    <sheetView zoomScaleNormal="100" workbookViewId="0">
      <selection sqref="A1:F1"/>
    </sheetView>
  </sheetViews>
  <sheetFormatPr defaultRowHeight="11.25" x14ac:dyDescent="0.2"/>
  <cols>
    <col min="1" max="1" width="36" style="50" customWidth="1"/>
    <col min="2" max="2" width="10.140625" style="50" customWidth="1"/>
    <col min="3" max="3" width="11" style="50" customWidth="1"/>
    <col min="4" max="4" width="10" style="50" customWidth="1"/>
    <col min="5" max="5" width="10.28515625" style="50" customWidth="1"/>
    <col min="6" max="6" width="10.7109375" style="50" customWidth="1"/>
    <col min="7" max="16384" width="9.140625" style="50"/>
  </cols>
  <sheetData>
    <row r="1" spans="1:6" s="191" customFormat="1" ht="15" customHeight="1" thickBot="1" x14ac:dyDescent="0.25">
      <c r="A1" s="257" t="s">
        <v>466</v>
      </c>
      <c r="B1" s="258"/>
      <c r="C1" s="258"/>
      <c r="D1" s="258"/>
      <c r="E1" s="258"/>
      <c r="F1" s="258"/>
    </row>
    <row r="2" spans="1:6" ht="17.25" customHeight="1" x14ac:dyDescent="0.2">
      <c r="A2" s="188" t="s">
        <v>465</v>
      </c>
      <c r="B2" s="188" t="s">
        <v>234</v>
      </c>
      <c r="C2" s="188" t="s">
        <v>120</v>
      </c>
      <c r="D2" s="188" t="s">
        <v>119</v>
      </c>
      <c r="E2" s="188" t="s">
        <v>455</v>
      </c>
      <c r="F2" s="188" t="s">
        <v>34</v>
      </c>
    </row>
    <row r="3" spans="1:6" s="61" customFormat="1" ht="15" customHeight="1" x14ac:dyDescent="0.2">
      <c r="A3" s="214" t="s">
        <v>67</v>
      </c>
      <c r="B3" s="214"/>
      <c r="C3" s="214"/>
      <c r="D3" s="214"/>
      <c r="E3" s="214"/>
      <c r="F3" s="214"/>
    </row>
    <row r="4" spans="1:6" ht="10.5" customHeight="1" x14ac:dyDescent="0.2">
      <c r="A4" s="51" t="s">
        <v>366</v>
      </c>
      <c r="B4" s="190" t="s">
        <v>444</v>
      </c>
      <c r="C4" s="189">
        <v>2.8</v>
      </c>
      <c r="D4" s="189">
        <v>1657.8</v>
      </c>
      <c r="E4" s="189">
        <v>181.8</v>
      </c>
      <c r="F4" s="189">
        <v>1842.3</v>
      </c>
    </row>
    <row r="5" spans="1:6" ht="24" customHeight="1" x14ac:dyDescent="0.2">
      <c r="A5" s="167" t="s">
        <v>464</v>
      </c>
      <c r="B5" s="190" t="s">
        <v>444</v>
      </c>
      <c r="C5" s="190" t="s">
        <v>444</v>
      </c>
      <c r="D5" s="190" t="s">
        <v>444</v>
      </c>
      <c r="E5" s="190" t="s">
        <v>444</v>
      </c>
      <c r="F5" s="190" t="s">
        <v>444</v>
      </c>
    </row>
    <row r="6" spans="1:6" ht="10.5" customHeight="1" x14ac:dyDescent="0.2">
      <c r="A6" s="51" t="s">
        <v>364</v>
      </c>
      <c r="B6" s="190" t="s">
        <v>444</v>
      </c>
      <c r="C6" s="190" t="s">
        <v>444</v>
      </c>
      <c r="D6" s="189">
        <v>1.2</v>
      </c>
      <c r="E6" s="190" t="s">
        <v>444</v>
      </c>
      <c r="F6" s="189">
        <v>1.2</v>
      </c>
    </row>
    <row r="7" spans="1:6" ht="10.5" customHeight="1" x14ac:dyDescent="0.2">
      <c r="A7" s="51" t="s">
        <v>363</v>
      </c>
      <c r="B7" s="189">
        <v>4.4000000000000004</v>
      </c>
      <c r="C7" s="190" t="s">
        <v>444</v>
      </c>
      <c r="D7" s="190" t="s">
        <v>444</v>
      </c>
      <c r="E7" s="189">
        <v>8.4</v>
      </c>
      <c r="F7" s="189">
        <v>12.9</v>
      </c>
    </row>
    <row r="8" spans="1:6" ht="32.25" customHeight="1" x14ac:dyDescent="0.2">
      <c r="A8" s="167" t="s">
        <v>462</v>
      </c>
      <c r="B8" s="190" t="s">
        <v>444</v>
      </c>
      <c r="C8" s="190" t="s">
        <v>444</v>
      </c>
      <c r="D8" s="190" t="s">
        <v>444</v>
      </c>
      <c r="E8" s="190" t="s">
        <v>444</v>
      </c>
      <c r="F8" s="190" t="s">
        <v>444</v>
      </c>
    </row>
    <row r="9" spans="1:6" ht="10.5" customHeight="1" x14ac:dyDescent="0.2">
      <c r="A9" s="51" t="s">
        <v>361</v>
      </c>
      <c r="B9" s="190" t="s">
        <v>444</v>
      </c>
      <c r="C9" s="189">
        <v>329</v>
      </c>
      <c r="D9" s="189">
        <v>6.5</v>
      </c>
      <c r="E9" s="189">
        <v>87.3</v>
      </c>
      <c r="F9" s="189">
        <v>422.7</v>
      </c>
    </row>
    <row r="10" spans="1:6" ht="10.5" customHeight="1" x14ac:dyDescent="0.2">
      <c r="A10" s="51" t="s">
        <v>360</v>
      </c>
      <c r="B10" s="190" t="s">
        <v>444</v>
      </c>
      <c r="C10" s="189">
        <v>3</v>
      </c>
      <c r="D10" s="189">
        <v>273.10000000000002</v>
      </c>
      <c r="E10" s="189">
        <v>25.3</v>
      </c>
      <c r="F10" s="189">
        <v>301.5</v>
      </c>
    </row>
    <row r="11" spans="1:6" ht="10.5" customHeight="1" x14ac:dyDescent="0.2">
      <c r="A11" s="51" t="s">
        <v>359</v>
      </c>
      <c r="B11" s="190" t="s">
        <v>444</v>
      </c>
      <c r="C11" s="189">
        <v>71.5</v>
      </c>
      <c r="D11" s="189">
        <v>52.3</v>
      </c>
      <c r="E11" s="189">
        <v>148.4</v>
      </c>
      <c r="F11" s="189">
        <v>272.2</v>
      </c>
    </row>
    <row r="12" spans="1:6" ht="10.5" customHeight="1" x14ac:dyDescent="0.2">
      <c r="A12" s="51" t="s">
        <v>358</v>
      </c>
      <c r="B12" s="190" t="s">
        <v>444</v>
      </c>
      <c r="C12" s="190" t="s">
        <v>444</v>
      </c>
      <c r="D12" s="190" t="s">
        <v>444</v>
      </c>
      <c r="E12" s="190" t="s">
        <v>444</v>
      </c>
      <c r="F12" s="190" t="s">
        <v>444</v>
      </c>
    </row>
    <row r="13" spans="1:6" ht="10.5" customHeight="1" x14ac:dyDescent="0.2">
      <c r="A13" s="51" t="s">
        <v>357</v>
      </c>
      <c r="B13" s="189">
        <v>21.6</v>
      </c>
      <c r="C13" s="189">
        <v>306.89999999999998</v>
      </c>
      <c r="D13" s="189">
        <v>498.1</v>
      </c>
      <c r="E13" s="189">
        <v>28.8</v>
      </c>
      <c r="F13" s="189">
        <v>855.3</v>
      </c>
    </row>
    <row r="14" spans="1:6" ht="10.5" customHeight="1" x14ac:dyDescent="0.2">
      <c r="A14" s="51" t="s">
        <v>356</v>
      </c>
      <c r="B14" s="190" t="s">
        <v>444</v>
      </c>
      <c r="C14" s="189">
        <v>19</v>
      </c>
      <c r="D14" s="189">
        <v>21.8</v>
      </c>
      <c r="E14" s="189">
        <v>1256.7</v>
      </c>
      <c r="F14" s="189">
        <v>1297.4000000000001</v>
      </c>
    </row>
    <row r="15" spans="1:6" ht="10.5" customHeight="1" x14ac:dyDescent="0.2">
      <c r="A15" s="51" t="s">
        <v>355</v>
      </c>
      <c r="B15" s="190" t="s">
        <v>444</v>
      </c>
      <c r="C15" s="190" t="s">
        <v>444</v>
      </c>
      <c r="D15" s="190" t="s">
        <v>444</v>
      </c>
      <c r="E15" s="189">
        <v>28.7</v>
      </c>
      <c r="F15" s="189">
        <v>28.7</v>
      </c>
    </row>
    <row r="16" spans="1:6" ht="10.5" customHeight="1" x14ac:dyDescent="0.2">
      <c r="A16" s="51" t="s">
        <v>354</v>
      </c>
      <c r="B16" s="189">
        <v>1.5</v>
      </c>
      <c r="C16" s="189">
        <v>157.69999999999999</v>
      </c>
      <c r="D16" s="189">
        <v>260.3</v>
      </c>
      <c r="E16" s="189">
        <v>725.4</v>
      </c>
      <c r="F16" s="189">
        <v>1145</v>
      </c>
    </row>
    <row r="17" spans="1:6" ht="10.5" customHeight="1" x14ac:dyDescent="0.2">
      <c r="A17" s="51" t="s">
        <v>353</v>
      </c>
      <c r="B17" s="189">
        <v>40.4</v>
      </c>
      <c r="C17" s="189">
        <v>16</v>
      </c>
      <c r="D17" s="189">
        <v>20.8</v>
      </c>
      <c r="E17" s="189">
        <v>86.2</v>
      </c>
      <c r="F17" s="189">
        <v>163.4</v>
      </c>
    </row>
    <row r="18" spans="1:6" ht="10.5" customHeight="1" x14ac:dyDescent="0.2">
      <c r="A18" s="51" t="s">
        <v>352</v>
      </c>
      <c r="B18" s="190" t="s">
        <v>444</v>
      </c>
      <c r="C18" s="189">
        <v>2</v>
      </c>
      <c r="D18" s="189">
        <v>0.5</v>
      </c>
      <c r="E18" s="189">
        <v>161.4</v>
      </c>
      <c r="F18" s="189">
        <v>163.9</v>
      </c>
    </row>
    <row r="19" spans="1:6" ht="10.5" customHeight="1" x14ac:dyDescent="0.2">
      <c r="A19" s="51" t="s">
        <v>351</v>
      </c>
      <c r="B19" s="190" t="s">
        <v>444</v>
      </c>
      <c r="C19" s="189">
        <v>183.3</v>
      </c>
      <c r="D19" s="190" t="s">
        <v>444</v>
      </c>
      <c r="E19" s="189">
        <v>157.69999999999999</v>
      </c>
      <c r="F19" s="189">
        <v>340.9</v>
      </c>
    </row>
    <row r="20" spans="1:6" ht="10.5" customHeight="1" x14ac:dyDescent="0.2">
      <c r="A20" s="51" t="s">
        <v>463</v>
      </c>
      <c r="B20" s="190" t="s">
        <v>444</v>
      </c>
      <c r="C20" s="190" t="s">
        <v>444</v>
      </c>
      <c r="D20" s="190" t="s">
        <v>444</v>
      </c>
      <c r="E20" s="189">
        <v>1.3</v>
      </c>
      <c r="F20" s="189">
        <v>1.3</v>
      </c>
    </row>
    <row r="21" spans="1:6" ht="10.5" customHeight="1" x14ac:dyDescent="0.2">
      <c r="A21" s="51" t="s">
        <v>460</v>
      </c>
      <c r="B21" s="190" t="s">
        <v>444</v>
      </c>
      <c r="C21" s="189">
        <v>0.8</v>
      </c>
      <c r="D21" s="190" t="s">
        <v>444</v>
      </c>
      <c r="E21" s="189">
        <v>129.69999999999999</v>
      </c>
      <c r="F21" s="189">
        <v>130.5</v>
      </c>
    </row>
    <row r="22" spans="1:6" ht="10.5" customHeight="1" x14ac:dyDescent="0.2">
      <c r="A22" s="51" t="s">
        <v>348</v>
      </c>
      <c r="B22" s="190" t="s">
        <v>444</v>
      </c>
      <c r="C22" s="190" t="s">
        <v>444</v>
      </c>
      <c r="D22" s="190" t="s">
        <v>444</v>
      </c>
      <c r="E22" s="189">
        <v>1.5</v>
      </c>
      <c r="F22" s="189">
        <v>1.5</v>
      </c>
    </row>
    <row r="23" spans="1:6" ht="33" customHeight="1" x14ac:dyDescent="0.2">
      <c r="A23" s="169" t="s">
        <v>459</v>
      </c>
      <c r="B23" s="189">
        <v>0</v>
      </c>
      <c r="C23" s="189">
        <v>2.2999999999999998</v>
      </c>
      <c r="D23" s="189">
        <v>1.7</v>
      </c>
      <c r="E23" s="189">
        <v>208.1</v>
      </c>
      <c r="F23" s="189">
        <v>212.2</v>
      </c>
    </row>
    <row r="24" spans="1:6" ht="10.5" customHeight="1" x14ac:dyDescent="0.2">
      <c r="A24" s="51" t="s">
        <v>346</v>
      </c>
      <c r="B24" s="190" t="s">
        <v>444</v>
      </c>
      <c r="C24" s="189">
        <v>43.7</v>
      </c>
      <c r="D24" s="189">
        <v>3.1</v>
      </c>
      <c r="E24" s="189">
        <v>9.8000000000000007</v>
      </c>
      <c r="F24" s="189">
        <v>56.5</v>
      </c>
    </row>
    <row r="25" spans="1:6" ht="10.5" customHeight="1" x14ac:dyDescent="0.2">
      <c r="A25" s="51" t="s">
        <v>345</v>
      </c>
      <c r="B25" s="190" t="s">
        <v>444</v>
      </c>
      <c r="C25" s="189">
        <v>4.9000000000000004</v>
      </c>
      <c r="D25" s="189">
        <v>1.7</v>
      </c>
      <c r="E25" s="189">
        <v>3</v>
      </c>
      <c r="F25" s="189">
        <v>9.6</v>
      </c>
    </row>
    <row r="26" spans="1:6" ht="23.25" customHeight="1" x14ac:dyDescent="0.2">
      <c r="A26" s="167" t="s">
        <v>458</v>
      </c>
      <c r="B26" s="190" t="s">
        <v>444</v>
      </c>
      <c r="C26" s="190" t="s">
        <v>444</v>
      </c>
      <c r="D26" s="190" t="s">
        <v>444</v>
      </c>
      <c r="E26" s="189">
        <v>8.8000000000000007</v>
      </c>
      <c r="F26" s="189">
        <v>8.8000000000000007</v>
      </c>
    </row>
    <row r="27" spans="1:6" ht="10.5" customHeight="1" x14ac:dyDescent="0.2">
      <c r="A27" s="51" t="s">
        <v>343</v>
      </c>
      <c r="B27" s="189">
        <v>11.6</v>
      </c>
      <c r="C27" s="189">
        <v>17.899999999999999</v>
      </c>
      <c r="D27" s="189">
        <v>1.7</v>
      </c>
      <c r="E27" s="189">
        <v>27.7</v>
      </c>
      <c r="F27" s="189">
        <v>58.9</v>
      </c>
    </row>
    <row r="28" spans="1:6" ht="10.5" customHeight="1" x14ac:dyDescent="0.2">
      <c r="A28" s="163" t="s">
        <v>34</v>
      </c>
      <c r="B28" s="166">
        <v>79.7</v>
      </c>
      <c r="C28" s="166">
        <v>1160.8</v>
      </c>
      <c r="D28" s="166">
        <v>2800.6</v>
      </c>
      <c r="E28" s="166">
        <v>3285.8</v>
      </c>
      <c r="F28" s="166">
        <v>7326.8</v>
      </c>
    </row>
    <row r="29" spans="1:6" s="61" customFormat="1" ht="15" customHeight="1" x14ac:dyDescent="0.2">
      <c r="A29" s="212" t="s">
        <v>454</v>
      </c>
      <c r="B29" s="212"/>
      <c r="C29" s="212"/>
      <c r="D29" s="212"/>
      <c r="E29" s="212"/>
      <c r="F29" s="212"/>
    </row>
    <row r="30" spans="1:6" x14ac:dyDescent="0.2">
      <c r="A30" s="51" t="s">
        <v>366</v>
      </c>
      <c r="B30" s="190" t="s">
        <v>444</v>
      </c>
      <c r="C30" s="189">
        <v>598.4</v>
      </c>
      <c r="D30" s="189">
        <v>259419.4</v>
      </c>
      <c r="E30" s="189">
        <v>68906</v>
      </c>
      <c r="F30" s="189">
        <v>328923.8</v>
      </c>
    </row>
    <row r="31" spans="1:6" ht="22.5" x14ac:dyDescent="0.2">
      <c r="A31" s="167" t="s">
        <v>365</v>
      </c>
      <c r="B31" s="190" t="s">
        <v>444</v>
      </c>
      <c r="C31" s="190" t="s">
        <v>444</v>
      </c>
      <c r="D31" s="190" t="s">
        <v>444</v>
      </c>
      <c r="E31" s="190" t="s">
        <v>444</v>
      </c>
      <c r="F31" s="190" t="s">
        <v>444</v>
      </c>
    </row>
    <row r="32" spans="1:6" x14ac:dyDescent="0.2">
      <c r="A32" s="51" t="s">
        <v>364</v>
      </c>
      <c r="B32" s="190" t="s">
        <v>444</v>
      </c>
      <c r="C32" s="190" t="s">
        <v>444</v>
      </c>
      <c r="D32" s="189">
        <v>245.1</v>
      </c>
      <c r="E32" s="190" t="s">
        <v>444</v>
      </c>
      <c r="F32" s="189">
        <v>245.1</v>
      </c>
    </row>
    <row r="33" spans="1:6" x14ac:dyDescent="0.2">
      <c r="A33" s="51" t="s">
        <v>363</v>
      </c>
      <c r="B33" s="189">
        <v>7.1</v>
      </c>
      <c r="C33" s="190" t="s">
        <v>444</v>
      </c>
      <c r="D33" s="190" t="s">
        <v>444</v>
      </c>
      <c r="E33" s="189">
        <v>3190.8</v>
      </c>
      <c r="F33" s="189">
        <v>3197.9</v>
      </c>
    </row>
    <row r="34" spans="1:6" ht="33.75" x14ac:dyDescent="0.2">
      <c r="A34" s="167" t="s">
        <v>462</v>
      </c>
      <c r="B34" s="190" t="s">
        <v>444</v>
      </c>
      <c r="C34" s="190" t="s">
        <v>444</v>
      </c>
      <c r="D34" s="190" t="s">
        <v>444</v>
      </c>
      <c r="E34" s="190" t="s">
        <v>444</v>
      </c>
      <c r="F34" s="190" t="s">
        <v>444</v>
      </c>
    </row>
    <row r="35" spans="1:6" x14ac:dyDescent="0.2">
      <c r="A35" s="51" t="s">
        <v>361</v>
      </c>
      <c r="B35" s="190" t="s">
        <v>444</v>
      </c>
      <c r="C35" s="189">
        <v>54310.1</v>
      </c>
      <c r="D35" s="189">
        <v>1888.4</v>
      </c>
      <c r="E35" s="189">
        <v>33068.9</v>
      </c>
      <c r="F35" s="189">
        <v>89267.4</v>
      </c>
    </row>
    <row r="36" spans="1:6" x14ac:dyDescent="0.2">
      <c r="A36" s="51" t="s">
        <v>360</v>
      </c>
      <c r="B36" s="190" t="s">
        <v>444</v>
      </c>
      <c r="C36" s="189">
        <v>424.1</v>
      </c>
      <c r="D36" s="189">
        <v>62111.8</v>
      </c>
      <c r="E36" s="189">
        <v>9589.1</v>
      </c>
      <c r="F36" s="189">
        <v>72125</v>
      </c>
    </row>
    <row r="37" spans="1:6" x14ac:dyDescent="0.2">
      <c r="A37" s="51" t="s">
        <v>359</v>
      </c>
      <c r="B37" s="190" t="s">
        <v>444</v>
      </c>
      <c r="C37" s="189">
        <v>12677.4</v>
      </c>
      <c r="D37" s="189">
        <v>11949.5</v>
      </c>
      <c r="E37" s="189">
        <v>56236</v>
      </c>
      <c r="F37" s="189">
        <v>80862.899999999994</v>
      </c>
    </row>
    <row r="38" spans="1:6" x14ac:dyDescent="0.2">
      <c r="A38" s="51" t="s">
        <v>358</v>
      </c>
      <c r="B38" s="190" t="s">
        <v>444</v>
      </c>
      <c r="C38" s="190" t="s">
        <v>444</v>
      </c>
      <c r="D38" s="190" t="s">
        <v>444</v>
      </c>
      <c r="E38" s="190" t="s">
        <v>444</v>
      </c>
      <c r="F38" s="190" t="s">
        <v>444</v>
      </c>
    </row>
    <row r="39" spans="1:6" x14ac:dyDescent="0.2">
      <c r="A39" s="51" t="s">
        <v>357</v>
      </c>
      <c r="B39" s="189">
        <v>3003.6</v>
      </c>
      <c r="C39" s="189">
        <v>53552.4</v>
      </c>
      <c r="D39" s="189">
        <v>56907.7</v>
      </c>
      <c r="E39" s="189">
        <v>10901.9</v>
      </c>
      <c r="F39" s="189">
        <v>124365.7</v>
      </c>
    </row>
    <row r="40" spans="1:6" x14ac:dyDescent="0.2">
      <c r="A40" s="51" t="s">
        <v>356</v>
      </c>
      <c r="B40" s="190" t="s">
        <v>444</v>
      </c>
      <c r="C40" s="189">
        <v>2299.6</v>
      </c>
      <c r="D40" s="189">
        <v>4486.8999999999996</v>
      </c>
      <c r="E40" s="189">
        <v>476275.3</v>
      </c>
      <c r="F40" s="189">
        <v>483061.8</v>
      </c>
    </row>
    <row r="41" spans="1:6" x14ac:dyDescent="0.2">
      <c r="A41" s="51" t="s">
        <v>355</v>
      </c>
      <c r="B41" s="190" t="s">
        <v>444</v>
      </c>
      <c r="C41" s="190" t="s">
        <v>444</v>
      </c>
      <c r="D41" s="190" t="s">
        <v>444</v>
      </c>
      <c r="E41" s="189">
        <v>10887.5</v>
      </c>
      <c r="F41" s="189">
        <v>10887.5</v>
      </c>
    </row>
    <row r="42" spans="1:6" x14ac:dyDescent="0.2">
      <c r="A42" s="51" t="s">
        <v>354</v>
      </c>
      <c r="B42" s="189">
        <v>136</v>
      </c>
      <c r="C42" s="189">
        <v>26180.400000000001</v>
      </c>
      <c r="D42" s="189">
        <v>58171.8</v>
      </c>
      <c r="E42" s="189">
        <v>274913.7</v>
      </c>
      <c r="F42" s="189">
        <v>359401.9</v>
      </c>
    </row>
    <row r="43" spans="1:6" x14ac:dyDescent="0.2">
      <c r="A43" s="51" t="s">
        <v>353</v>
      </c>
      <c r="B43" s="189">
        <v>3908.2</v>
      </c>
      <c r="C43" s="189">
        <v>2185.3000000000002</v>
      </c>
      <c r="D43" s="189">
        <v>1406</v>
      </c>
      <c r="E43" s="189">
        <v>32652</v>
      </c>
      <c r="F43" s="189">
        <v>40151.4</v>
      </c>
    </row>
    <row r="44" spans="1:6" x14ac:dyDescent="0.2">
      <c r="A44" s="51" t="s">
        <v>352</v>
      </c>
      <c r="B44" s="190" t="s">
        <v>444</v>
      </c>
      <c r="C44" s="189">
        <v>462.4</v>
      </c>
      <c r="D44" s="189">
        <v>23.6</v>
      </c>
      <c r="E44" s="189">
        <v>61157.7</v>
      </c>
      <c r="F44" s="189">
        <v>61643.8</v>
      </c>
    </row>
    <row r="45" spans="1:6" x14ac:dyDescent="0.2">
      <c r="A45" s="51" t="s">
        <v>351</v>
      </c>
      <c r="B45" s="190" t="s">
        <v>444</v>
      </c>
      <c r="C45" s="189">
        <v>36420.300000000003</v>
      </c>
      <c r="D45" s="190" t="s">
        <v>444</v>
      </c>
      <c r="E45" s="189">
        <v>59759.199999999997</v>
      </c>
      <c r="F45" s="189">
        <v>96179.5</v>
      </c>
    </row>
    <row r="46" spans="1:6" x14ac:dyDescent="0.2">
      <c r="A46" s="51" t="s">
        <v>461</v>
      </c>
      <c r="B46" s="190" t="s">
        <v>444</v>
      </c>
      <c r="C46" s="190" t="s">
        <v>444</v>
      </c>
      <c r="D46" s="190" t="s">
        <v>444</v>
      </c>
      <c r="E46" s="189">
        <v>510.1</v>
      </c>
      <c r="F46" s="189">
        <v>510.1</v>
      </c>
    </row>
    <row r="47" spans="1:6" x14ac:dyDescent="0.2">
      <c r="A47" s="51" t="s">
        <v>460</v>
      </c>
      <c r="B47" s="190" t="s">
        <v>444</v>
      </c>
      <c r="C47" s="189">
        <v>192.5</v>
      </c>
      <c r="D47" s="190" t="s">
        <v>444</v>
      </c>
      <c r="E47" s="189">
        <v>49138.1</v>
      </c>
      <c r="F47" s="189">
        <v>49330.6</v>
      </c>
    </row>
    <row r="48" spans="1:6" x14ac:dyDescent="0.2">
      <c r="A48" s="51" t="s">
        <v>348</v>
      </c>
      <c r="B48" s="190" t="s">
        <v>444</v>
      </c>
      <c r="C48" s="190" t="s">
        <v>444</v>
      </c>
      <c r="D48" s="190" t="s">
        <v>444</v>
      </c>
      <c r="E48" s="189">
        <v>553.70000000000005</v>
      </c>
      <c r="F48" s="189">
        <v>553.70000000000005</v>
      </c>
    </row>
    <row r="49" spans="1:6" ht="33.75" x14ac:dyDescent="0.2">
      <c r="A49" s="169" t="s">
        <v>459</v>
      </c>
      <c r="B49" s="189">
        <v>0.9</v>
      </c>
      <c r="C49" s="189">
        <v>246.7</v>
      </c>
      <c r="D49" s="189">
        <v>342.7</v>
      </c>
      <c r="E49" s="189">
        <v>78875.600000000006</v>
      </c>
      <c r="F49" s="189">
        <v>79465.8</v>
      </c>
    </row>
    <row r="50" spans="1:6" x14ac:dyDescent="0.2">
      <c r="A50" s="51" t="s">
        <v>346</v>
      </c>
      <c r="B50" s="190" t="s">
        <v>444</v>
      </c>
      <c r="C50" s="189">
        <v>8739.4</v>
      </c>
      <c r="D50" s="189">
        <v>574.5</v>
      </c>
      <c r="E50" s="189">
        <v>3716.5</v>
      </c>
      <c r="F50" s="189">
        <v>13030.4</v>
      </c>
    </row>
    <row r="51" spans="1:6" x14ac:dyDescent="0.2">
      <c r="A51" s="51" t="s">
        <v>345</v>
      </c>
      <c r="B51" s="190" t="s">
        <v>444</v>
      </c>
      <c r="C51" s="189">
        <v>892.3</v>
      </c>
      <c r="D51" s="189">
        <v>296.89999999999998</v>
      </c>
      <c r="E51" s="189">
        <v>1141.5</v>
      </c>
      <c r="F51" s="189">
        <v>2330.8000000000002</v>
      </c>
    </row>
    <row r="52" spans="1:6" ht="22.5" x14ac:dyDescent="0.2">
      <c r="A52" s="167" t="s">
        <v>458</v>
      </c>
      <c r="B52" s="190" t="s">
        <v>444</v>
      </c>
      <c r="C52" s="190" t="s">
        <v>444</v>
      </c>
      <c r="D52" s="190" t="s">
        <v>444</v>
      </c>
      <c r="E52" s="189">
        <v>3331.4</v>
      </c>
      <c r="F52" s="189">
        <v>3331.4</v>
      </c>
    </row>
    <row r="53" spans="1:6" x14ac:dyDescent="0.2">
      <c r="A53" s="51" t="s">
        <v>343</v>
      </c>
      <c r="B53" s="168">
        <v>761.8</v>
      </c>
      <c r="C53" s="168">
        <v>2570.5</v>
      </c>
      <c r="D53" s="168">
        <v>78</v>
      </c>
      <c r="E53" s="168">
        <v>10514.6</v>
      </c>
      <c r="F53" s="168">
        <v>13924.9</v>
      </c>
    </row>
    <row r="54" spans="1:6" x14ac:dyDescent="0.2">
      <c r="A54" s="163" t="s">
        <v>34</v>
      </c>
      <c r="B54" s="166">
        <v>7817.5</v>
      </c>
      <c r="C54" s="166">
        <v>201751.9</v>
      </c>
      <c r="D54" s="166">
        <v>457902.3</v>
      </c>
      <c r="E54" s="166">
        <v>1245319.7</v>
      </c>
      <c r="F54" s="166">
        <v>1912791.4</v>
      </c>
    </row>
  </sheetData>
  <mergeCells count="3">
    <mergeCell ref="A1:F1"/>
    <mergeCell ref="A3:F3"/>
    <mergeCell ref="A29:F29"/>
  </mergeCells>
  <pageMargins left="0.75" right="0.75" top="1" bottom="1" header="0.5" footer="0.5"/>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34</vt:i4>
      </vt:variant>
    </vt:vector>
  </HeadingPairs>
  <TitlesOfParts>
    <vt:vector size="34" baseType="lpstr">
      <vt:lpstr>Table of Contents</vt:lpstr>
      <vt:lpstr>5.6.1.</vt:lpstr>
      <vt:lpstr>5.6.2.</vt:lpstr>
      <vt:lpstr>5.6.3.</vt:lpstr>
      <vt:lpstr>5.6.4.</vt:lpstr>
      <vt:lpstr>5.6.5.</vt:lpstr>
      <vt:lpstr>5.6.6.</vt:lpstr>
      <vt:lpstr>5.6.7.</vt:lpstr>
      <vt:lpstr>5.6.8.</vt:lpstr>
      <vt:lpstr>5.6.9.</vt:lpstr>
      <vt:lpstr>5.6.10.</vt:lpstr>
      <vt:lpstr>5.6.11.</vt:lpstr>
      <vt:lpstr>5.6.12.</vt:lpstr>
      <vt:lpstr>5.6.13.</vt:lpstr>
      <vt:lpstr>5.6.14.</vt:lpstr>
      <vt:lpstr>5.6.15.</vt:lpstr>
      <vt:lpstr>5.6.16.</vt:lpstr>
      <vt:lpstr>5.6.17.</vt:lpstr>
      <vt:lpstr>5.6.18.</vt:lpstr>
      <vt:lpstr>5.6.19.</vt:lpstr>
      <vt:lpstr>5.6.20.</vt:lpstr>
      <vt:lpstr>5.6.21.</vt:lpstr>
      <vt:lpstr>5.6.22.</vt:lpstr>
      <vt:lpstr>5.6.23.</vt:lpstr>
      <vt:lpstr>5.6.24.</vt:lpstr>
      <vt:lpstr>5.6.25.</vt:lpstr>
      <vt:lpstr>5.6.26.</vt:lpstr>
      <vt:lpstr>5.6.28.</vt:lpstr>
      <vt:lpstr>5.6.29.</vt:lpstr>
      <vt:lpstr>5.6.30.</vt:lpstr>
      <vt:lpstr>5.6.31.</vt:lpstr>
      <vt:lpstr>5.6.32.</vt:lpstr>
      <vt:lpstr>5.6.33.</vt:lpstr>
      <vt:lpstr>5.6.34.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2025-03-20T16:09:52Z</dcterms:created>
  <dcterms:modified xsi:type="dcterms:W3CDTF">2025-03-20T16:09:53Z</dcterms:modified>
</cp:coreProperties>
</file>