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30798276-55A4-46D3-9671-D3314084CBCC}" xr6:coauthVersionLast="36" xr6:coauthVersionMax="36" xr10:uidLastSave="{00000000-0000-0000-0000-000000000000}"/>
  <bookViews>
    <workbookView xWindow="0" yWindow="0" windowWidth="28800" windowHeight="13425" xr2:uid="{4F5E2808-B9DB-4E3F-96CF-088D2FC91E75}"/>
  </bookViews>
  <sheets>
    <sheet name="Table of Contents" sheetId="8" r:id="rId1"/>
    <sheet name="5.9.1." sheetId="2" r:id="rId2"/>
    <sheet name="5.9.2." sheetId="3" r:id="rId3"/>
    <sheet name="5.9.3." sheetId="4" r:id="rId4"/>
    <sheet name="5.9.4." sheetId="5" r:id="rId5"/>
    <sheet name="5.9.5." sheetId="6" r:id="rId6"/>
    <sheet name="5.9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7" l="1"/>
  <c r="F16" i="7" s="1"/>
  <c r="F14" i="6"/>
  <c r="F18" i="6"/>
  <c r="F22" i="6"/>
  <c r="F26" i="6"/>
  <c r="F11" i="5"/>
  <c r="F36" i="5"/>
  <c r="B38" i="5"/>
  <c r="C38" i="5"/>
  <c r="D38" i="5"/>
  <c r="E38" i="5"/>
  <c r="E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8CE5C57-D31E-4DC9-82A4-D02344578A26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4" authorId="0" shapeId="0" xr:uid="{C2A33785-F887-4F30-B014-A200FC98A204}">
      <text>
        <r>
          <rPr>
            <sz val="8"/>
            <color indexed="81"/>
            <rFont val="Arial"/>
            <family val="2"/>
            <charset val="238"/>
          </rPr>
          <t>Since 2004 stock of operative regular personnel.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91A1FE0-D30D-45B0-B64C-8953086E018B}">
      <text>
        <r>
          <rPr>
            <sz val="8"/>
            <color indexed="81"/>
            <rFont val="Tahoma"/>
            <family val="2"/>
            <charset val="238"/>
          </rPr>
          <t xml:space="preserve">Source: Ministry of Defence.
</t>
        </r>
      </text>
    </comment>
    <comment ref="A11" authorId="0" shapeId="0" xr:uid="{63A3E545-B7DA-4EFC-8A90-119E1115E474}">
      <text>
        <r>
          <rPr>
            <sz val="8"/>
            <color indexed="81"/>
            <rFont val="Tahoma"/>
            <family val="2"/>
            <charset val="238"/>
          </rPr>
          <t>Over 100 mm cubic capacity.</t>
        </r>
      </text>
    </comment>
    <comment ref="A12" authorId="0" shapeId="0" xr:uid="{BB66425F-9FA6-4727-903B-47213FC2FDA4}">
      <text>
        <r>
          <rPr>
            <sz val="8"/>
            <color indexed="81"/>
            <rFont val="Tahoma"/>
            <family val="2"/>
            <charset val="238"/>
          </rPr>
          <t>Excluded from the number of tanks.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3E1956C-C0B3-4B6A-8C27-A73DE002BE25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5CE5EDA-6EE6-496B-837E-379F072DDBC4}">
      <text>
        <r>
          <rPr>
            <sz val="8"/>
            <color indexed="81"/>
            <rFont val="Tahoma"/>
            <family val="2"/>
            <charset val="238"/>
          </rPr>
          <t>Source: National Headquarters of the Border Guard.</t>
        </r>
      </text>
    </comment>
    <comment ref="A12" authorId="0" shapeId="0" xr:uid="{CD160996-E27B-4AED-8C06-D1ED182C9938}">
      <text>
        <r>
          <rPr>
            <sz val="8"/>
            <color indexed="81"/>
            <rFont val="Tahoma"/>
            <family val="2"/>
            <charset val="238"/>
          </rPr>
          <t>Destination not registered.</t>
        </r>
      </text>
    </comment>
    <comment ref="A41" authorId="0" shapeId="0" xr:uid="{A7ADEC09-386D-473F-9BD0-5BD49539CD3B}">
      <text>
        <r>
          <rPr>
            <sz val="8"/>
            <color indexed="81"/>
            <rFont val="Tahoma"/>
            <family val="2"/>
            <charset val="238"/>
          </rPr>
          <t>Till 2001 arrest by the aliens' surveillance.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E9A1F1-1BCD-493F-8BE2-197610371017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8F0CCE-D19A-45F2-AD26-C74FBACC1619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<sst xmlns="http://schemas.openxmlformats.org/spreadsheetml/2006/main" count="172" uniqueCount="112">
  <si>
    <t>personnel</t>
  </si>
  <si>
    <t>number</t>
  </si>
  <si>
    <t>Peace keeping missions</t>
  </si>
  <si>
    <t>with high school degree</t>
  </si>
  <si>
    <t>with higher education degree</t>
  </si>
  <si>
    <t>female</t>
  </si>
  <si>
    <t>male</t>
  </si>
  <si>
    <t>Of which:</t>
  </si>
  <si>
    <t>Current number of officers and NCO's</t>
  </si>
  <si>
    <t>Total</t>
  </si>
  <si>
    <t>Public servants in the Armed Forces</t>
  </si>
  <si>
    <t>Government official in the MOD</t>
  </si>
  <si>
    <t>Conscripts</t>
  </si>
  <si>
    <t>Non-commissioned officer (NCO)</t>
  </si>
  <si>
    <t>Officer</t>
  </si>
  <si>
    <t>Regular (approved) personnel (persons)</t>
  </si>
  <si>
    <t>Government transfers</t>
  </si>
  <si>
    <t>Expenditures as a percentage of the GDP</t>
  </si>
  <si>
    <t>Health care institutes</t>
  </si>
  <si>
    <t>Military educational institutions</t>
  </si>
  <si>
    <t>Hungarian Defence Forces</t>
  </si>
  <si>
    <t>Expenditures (at current prices, million HUF)</t>
  </si>
  <si>
    <t>Denomination</t>
  </si>
  <si>
    <t>5.9.1. Expenditures  and regular personnel of the National Defence</t>
  </si>
  <si>
    <t>Medium transport aircraft</t>
  </si>
  <si>
    <t>L–39ZO</t>
  </si>
  <si>
    <t>JAS 39</t>
  </si>
  <si>
    <t>MIG 29</t>
  </si>
  <si>
    <t>Airplane</t>
  </si>
  <si>
    <t>Helicopter</t>
  </si>
  <si>
    <t>Aircraft</t>
  </si>
  <si>
    <t>Bridge-laying tank</t>
  </si>
  <si>
    <t>Artillery</t>
  </si>
  <si>
    <t>APC with mounted anti-armour guided missile</t>
  </si>
  <si>
    <t>APC like vehicle</t>
  </si>
  <si>
    <t>Armoured personnel carrier (APC)</t>
  </si>
  <si>
    <t>T–72</t>
  </si>
  <si>
    <t>-</t>
  </si>
  <si>
    <t>T–55</t>
  </si>
  <si>
    <t>Tanks</t>
  </si>
  <si>
    <t>Overland vehicles</t>
  </si>
  <si>
    <t>5.9.2. Main devices of military engineering at the Hungarian Defence Forces</t>
  </si>
  <si>
    <t>Current number of operative regular officers and NCO-s</t>
  </si>
  <si>
    <t>Government official</t>
  </si>
  <si>
    <t>Public servants</t>
  </si>
  <si>
    <t>Budgetary personnel (persons)</t>
  </si>
  <si>
    <t>Border Guard directorates</t>
  </si>
  <si>
    <t>National Headquarters of the Border Guard</t>
  </si>
  <si>
    <t>5.9.3. Expenditures and budgetary personnel of the Hungarian Border Guard [at current prices, million HUF]</t>
  </si>
  <si>
    <t>Detected other objects</t>
  </si>
  <si>
    <t>Detected wanted documents</t>
  </si>
  <si>
    <t>Detected wanted vehicles</t>
  </si>
  <si>
    <t>Detected wanted persons</t>
  </si>
  <si>
    <t>Warrants of Caption</t>
  </si>
  <si>
    <t>Extradition according to an international treaty</t>
  </si>
  <si>
    <t>Arrest with a refusal</t>
  </si>
  <si>
    <t>Refused aliens</t>
  </si>
  <si>
    <t>Finished actions of the aliens' surveillance</t>
  </si>
  <si>
    <t>other petty offences</t>
  </si>
  <si>
    <t>violation of the customs act</t>
  </si>
  <si>
    <t>violation of traffic rules</t>
  </si>
  <si>
    <t>actions relating to aliens' surveillance</t>
  </si>
  <si>
    <t>border policing offence</t>
  </si>
  <si>
    <t>illegal border-crossing, intrusive capture</t>
  </si>
  <si>
    <t>illegal border-crossing, outward, common arrest</t>
  </si>
  <si>
    <t>attempt of illegal border-crossing, outward</t>
  </si>
  <si>
    <t>illegal border-crossing, outward</t>
  </si>
  <si>
    <t>illegal border-crossing, inward</t>
  </si>
  <si>
    <t>Petty offences</t>
  </si>
  <si>
    <t>other crimes</t>
  </si>
  <si>
    <t>abuse of drug</t>
  </si>
  <si>
    <t>weapon smuggling</t>
  </si>
  <si>
    <t>car theft</t>
  </si>
  <si>
    <t>smuggling</t>
  </si>
  <si>
    <t>people smuggling</t>
  </si>
  <si>
    <t>forgery of notarial documents</t>
  </si>
  <si>
    <t>breaches of ban on entry and residence</t>
  </si>
  <si>
    <t>Crimes</t>
  </si>
  <si>
    <t>Discovered illegal acts</t>
  </si>
  <si>
    <t>railway, ship, airplane outgoing and incoming traffic</t>
  </si>
  <si>
    <t>motor vehicle incoming traffic</t>
  </si>
  <si>
    <t>motor vehicle outgoing traffic</t>
  </si>
  <si>
    <t>Motor vehicle traffic total, thousand pcs</t>
  </si>
  <si>
    <t>incoming</t>
  </si>
  <si>
    <t>outgoing</t>
  </si>
  <si>
    <t>Passenger traffic, total, thousands</t>
  </si>
  <si>
    <t>Border traffic</t>
  </si>
  <si>
    <t>5.9.4. Major data on the border policing activity of the Hungarian Border Guard</t>
  </si>
  <si>
    <t>..</t>
  </si>
  <si>
    <t>shortage, surplus resp. in personnel</t>
  </si>
  <si>
    <t>operative personnel</t>
  </si>
  <si>
    <t>regular (approved) personnel</t>
  </si>
  <si>
    <t>shortage in personnel</t>
  </si>
  <si>
    <t>Regular officers</t>
  </si>
  <si>
    <t>Transfers to government</t>
  </si>
  <si>
    <t>Költségvetési támogatás</t>
  </si>
  <si>
    <t>Kiadások a GDP százalékában</t>
  </si>
  <si>
    <t>5.9.5. Expenditures and budgetary personnel of the Police</t>
  </si>
  <si>
    <t>Death</t>
  </si>
  <si>
    <t>due to inaptitude or reorganization</t>
  </si>
  <si>
    <t>due to health reasons</t>
  </si>
  <si>
    <t>due to insubordination</t>
  </si>
  <si>
    <t>resignation</t>
  </si>
  <si>
    <t>at request</t>
  </si>
  <si>
    <t>during trial period</t>
  </si>
  <si>
    <t>Dismissal</t>
  </si>
  <si>
    <t>due to insubordination, resignation or reorganization</t>
  </si>
  <si>
    <t>at pensionable age</t>
  </si>
  <si>
    <t>Retirement</t>
  </si>
  <si>
    <t>5.9.6. Factors decreasing the regular Police force staff by reasons [persons]</t>
  </si>
  <si>
    <t>5.9.1. Expenditures and regular personnel of the National Defence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</si>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</sst>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_"/>
    <numFmt numFmtId="165" formatCode="#,##0.0__"/>
    <numFmt numFmtId="166" formatCode="0.0"/>
    <numFmt numFmtId="167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left" vertical="top" indent="1"/>
    </xf>
    <xf numFmtId="3" fontId="1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 indent="1"/>
    </xf>
    <xf numFmtId="165" fontId="1" fillId="0" borderId="0" xfId="0" applyNumberFormat="1" applyFont="1" applyAlignment="1">
      <alignment horizontal="left" vertical="top" inden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left" vertical="top" wrapText="1"/>
    </xf>
    <xf numFmtId="0" fontId="1" fillId="0" borderId="0" xfId="0" applyFont="1" applyBorder="1"/>
    <xf numFmtId="16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0" xfId="0" applyNumberFormat="1" applyFont="1" applyAlignment="1">
      <alignment horizontal="left" vertical="top" indent="1"/>
    </xf>
    <xf numFmtId="165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/>
    </xf>
    <xf numFmtId="167" fontId="1" fillId="0" borderId="0" xfId="0" applyNumberFormat="1" applyFont="1" applyAlignment="1">
      <alignment horizontal="right" vertical="top"/>
    </xf>
    <xf numFmtId="167" fontId="1" fillId="0" borderId="0" xfId="0" applyNumberFormat="1" applyFont="1" applyBorder="1" applyAlignment="1">
      <alignment horizontal="right" vertical="top"/>
    </xf>
    <xf numFmtId="165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16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3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vertical="top"/>
    </xf>
    <xf numFmtId="3" fontId="2" fillId="0" borderId="0" xfId="0" applyNumberFormat="1" applyFont="1" applyBorder="1" applyAlignment="1">
      <alignment vertical="top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/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/>
    <xf numFmtId="165" fontId="1" fillId="0" borderId="0" xfId="0" applyNumberFormat="1" applyFont="1" applyAlignment="1">
      <alignment horizontal="left" wrapText="1" indent="1"/>
    </xf>
    <xf numFmtId="164" fontId="1" fillId="0" borderId="0" xfId="0" applyNumberFormat="1" applyFont="1" applyAlignment="1">
      <alignment horizontal="left" wrapText="1" indent="1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 indent="1"/>
    </xf>
    <xf numFmtId="165" fontId="1" fillId="0" borderId="0" xfId="0" applyNumberFormat="1" applyFont="1" applyAlignment="1">
      <alignment horizontal="left" wrapText="1"/>
    </xf>
    <xf numFmtId="165" fontId="1" fillId="0" borderId="0" xfId="0" applyNumberFormat="1" applyFont="1" applyAlignment="1">
      <alignment horizontal="left" inden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 wrapText="1" inden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6" fontId="1" fillId="0" borderId="0" xfId="0" applyNumberFormat="1" applyFont="1" applyFill="1" applyAlignment="1">
      <alignment horizontal="right"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B869-1B0C-4209-9A37-BEA7FC405332}">
  <sheetPr codeName="Munka7"/>
  <dimension ref="A1:A7"/>
  <sheetViews>
    <sheetView tabSelected="1" zoomScaleNormal="100" workbookViewId="0"/>
  </sheetViews>
  <sheetFormatPr defaultRowHeight="12.75" x14ac:dyDescent="0.2"/>
  <cols>
    <col min="1" max="1" width="92.28515625" style="76" bestFit="1" customWidth="1"/>
    <col min="2" max="16384" width="9.140625" style="76"/>
  </cols>
  <sheetData>
    <row r="1" spans="1:1" x14ac:dyDescent="0.2">
      <c r="A1" s="75" t="s">
        <v>111</v>
      </c>
    </row>
    <row r="2" spans="1:1" x14ac:dyDescent="0.2">
      <c r="A2" s="77" t="s">
        <v>110</v>
      </c>
    </row>
    <row r="3" spans="1:1" x14ac:dyDescent="0.2">
      <c r="A3" s="77" t="s">
        <v>41</v>
      </c>
    </row>
    <row r="4" spans="1:1" x14ac:dyDescent="0.2">
      <c r="A4" s="77" t="s">
        <v>48</v>
      </c>
    </row>
    <row r="5" spans="1:1" x14ac:dyDescent="0.2">
      <c r="A5" s="77" t="s">
        <v>87</v>
      </c>
    </row>
    <row r="6" spans="1:1" x14ac:dyDescent="0.2">
      <c r="A6" s="77" t="s">
        <v>97</v>
      </c>
    </row>
    <row r="7" spans="1:1" x14ac:dyDescent="0.2">
      <c r="A7" s="77" t="s">
        <v>109</v>
      </c>
    </row>
  </sheetData>
  <hyperlinks>
    <hyperlink ref="A2" location="5.9.1.!A1" display="5.9.1. Expenditures and regular personnel of the National Defence" xr:uid="{F0E05D82-E3C4-458B-80F3-10E21F278C92}"/>
    <hyperlink ref="A3" location="5.9.2.!A1" display="5.9.2. Main devices of military engineering at the Hungarian Defence Forces" xr:uid="{D818C4ED-AA99-486B-9DB4-7E66692B1488}"/>
    <hyperlink ref="A4" location="5.9.3.!A1" display="5.9.3. Expenditures and budgetary personnel of the Hungarian Border Guard [at current prices, million HUF]" xr:uid="{0D231C13-20C6-42B3-AAD5-522A0DDB46B9}"/>
    <hyperlink ref="A5" location="5.9.4.!A1" display="5.9.4. Major data on the border policing activity of the Hungarian Border Guard" xr:uid="{86B861A0-3A99-498C-AF8F-5BBF4313E7CB}"/>
    <hyperlink ref="A6" location="5.9.5.!A1" display="5.9.5. Expenditures and budgetary personnel of the Police" xr:uid="{B04AA584-A48C-4B8D-A872-E7E25118204A}"/>
    <hyperlink ref="A7" location="5.9.6.!A1" display="5.9.6. Factors decreasing the regular Police force staff by reasons [persons]" xr:uid="{5F350C8D-5F41-4212-AB53-3BCCF83703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A57C-11A4-4841-B911-943805E8C8EB}">
  <sheetPr codeName="Munka1"/>
  <dimension ref="A1:F26"/>
  <sheetViews>
    <sheetView zoomScaleNormal="100" workbookViewId="0"/>
  </sheetViews>
  <sheetFormatPr defaultRowHeight="11.25" x14ac:dyDescent="0.2"/>
  <cols>
    <col min="1" max="1" width="29.7109375" style="1" customWidth="1"/>
    <col min="2" max="5" width="9.85546875" style="1" customWidth="1"/>
    <col min="6" max="16384" width="9.140625" style="1"/>
  </cols>
  <sheetData>
    <row r="1" spans="1:6" ht="12" thickBot="1" x14ac:dyDescent="0.25">
      <c r="A1" s="24" t="s">
        <v>23</v>
      </c>
      <c r="B1" s="24"/>
      <c r="C1" s="23"/>
      <c r="D1" s="23"/>
      <c r="E1" s="23"/>
      <c r="F1" s="23"/>
    </row>
    <row r="2" spans="1:6" x14ac:dyDescent="0.2">
      <c r="A2" s="22" t="s">
        <v>22</v>
      </c>
      <c r="B2" s="21">
        <v>2000</v>
      </c>
      <c r="C2" s="21">
        <v>2003</v>
      </c>
      <c r="D2" s="21">
        <v>2004</v>
      </c>
      <c r="E2" s="21">
        <v>2005</v>
      </c>
      <c r="F2" s="20">
        <v>2006</v>
      </c>
    </row>
    <row r="3" spans="1:6" s="19" customFormat="1" x14ac:dyDescent="0.2">
      <c r="A3" s="78" t="s">
        <v>21</v>
      </c>
      <c r="B3" s="78"/>
      <c r="C3" s="78"/>
      <c r="D3" s="78"/>
      <c r="E3" s="78"/>
      <c r="F3" s="78"/>
    </row>
    <row r="4" spans="1:6" x14ac:dyDescent="0.2">
      <c r="A4" s="18" t="s">
        <v>9</v>
      </c>
      <c r="B4" s="10">
        <v>201983.9</v>
      </c>
      <c r="C4" s="10">
        <v>313137.3</v>
      </c>
      <c r="D4" s="10">
        <v>311677.09999999998</v>
      </c>
      <c r="E4" s="10">
        <v>317411.40000000002</v>
      </c>
      <c r="F4" s="10">
        <v>296037.2</v>
      </c>
    </row>
    <row r="5" spans="1:6" x14ac:dyDescent="0.2">
      <c r="A5" s="8" t="s">
        <v>7</v>
      </c>
      <c r="B5" s="17"/>
      <c r="C5" s="17"/>
      <c r="D5" s="17"/>
      <c r="E5" s="17"/>
      <c r="F5" s="16"/>
    </row>
    <row r="6" spans="1:6" x14ac:dyDescent="0.2">
      <c r="A6" s="15" t="s">
        <v>20</v>
      </c>
      <c r="B6" s="2">
        <v>128688.6</v>
      </c>
      <c r="C6" s="2">
        <v>172252.4</v>
      </c>
      <c r="D6" s="2">
        <v>187283.9</v>
      </c>
      <c r="E6" s="2">
        <v>168987.1</v>
      </c>
      <c r="F6" s="2">
        <v>156345.1</v>
      </c>
    </row>
    <row r="7" spans="1:6" x14ac:dyDescent="0.2">
      <c r="A7" s="15" t="s">
        <v>19</v>
      </c>
      <c r="B7" s="2">
        <v>8104.3</v>
      </c>
      <c r="C7" s="2">
        <v>7788.4</v>
      </c>
      <c r="D7" s="2">
        <v>7164.9</v>
      </c>
      <c r="E7" s="2">
        <v>6167.7</v>
      </c>
      <c r="F7" s="2">
        <v>6277.8</v>
      </c>
    </row>
    <row r="8" spans="1:6" x14ac:dyDescent="0.2">
      <c r="A8" s="15" t="s">
        <v>18</v>
      </c>
      <c r="B8" s="2">
        <v>10177.799999999999</v>
      </c>
      <c r="C8" s="2">
        <v>11297.4</v>
      </c>
      <c r="D8" s="2">
        <v>10259</v>
      </c>
      <c r="E8" s="2">
        <v>11140.4</v>
      </c>
      <c r="F8" s="2">
        <v>11155.1</v>
      </c>
    </row>
    <row r="9" spans="1:6" ht="22.5" x14ac:dyDescent="0.2">
      <c r="A9" s="9" t="s">
        <v>17</v>
      </c>
      <c r="B9" s="14">
        <v>1.5</v>
      </c>
      <c r="C9" s="14">
        <v>1.7</v>
      </c>
      <c r="D9" s="14">
        <v>1.5</v>
      </c>
      <c r="E9" s="14">
        <v>1.4</v>
      </c>
      <c r="F9" s="14">
        <v>1.2</v>
      </c>
    </row>
    <row r="10" spans="1:6" x14ac:dyDescent="0.2">
      <c r="A10" s="12" t="s">
        <v>16</v>
      </c>
      <c r="B10" s="2">
        <v>195691.3</v>
      </c>
      <c r="C10" s="2">
        <v>265219.3</v>
      </c>
      <c r="D10" s="2">
        <v>326035.09999999998</v>
      </c>
      <c r="E10" s="2">
        <v>286160.2</v>
      </c>
      <c r="F10" s="2">
        <v>280495.40000000002</v>
      </c>
    </row>
    <row r="11" spans="1:6" s="13" customFormat="1" x14ac:dyDescent="0.2">
      <c r="A11" s="79" t="s">
        <v>15</v>
      </c>
      <c r="B11" s="79"/>
      <c r="C11" s="79"/>
      <c r="D11" s="79"/>
      <c r="E11" s="79"/>
      <c r="F11" s="79"/>
    </row>
    <row r="12" spans="1:6" x14ac:dyDescent="0.2">
      <c r="A12" s="8" t="s">
        <v>14</v>
      </c>
      <c r="B12" s="2">
        <v>9299</v>
      </c>
      <c r="C12" s="2">
        <v>8476</v>
      </c>
      <c r="D12" s="2">
        <v>7703</v>
      </c>
      <c r="E12" s="2">
        <v>7059</v>
      </c>
      <c r="F12" s="2">
        <v>7026</v>
      </c>
    </row>
    <row r="13" spans="1:6" x14ac:dyDescent="0.2">
      <c r="A13" s="9" t="s">
        <v>13</v>
      </c>
      <c r="B13" s="2">
        <v>10173</v>
      </c>
      <c r="C13" s="2">
        <v>10579</v>
      </c>
      <c r="D13" s="2">
        <v>10735</v>
      </c>
      <c r="E13" s="2">
        <v>10220</v>
      </c>
      <c r="F13" s="2">
        <v>10232</v>
      </c>
    </row>
    <row r="14" spans="1:6" x14ac:dyDescent="0.2">
      <c r="A14" s="8" t="s">
        <v>12</v>
      </c>
      <c r="B14" s="2">
        <v>20095</v>
      </c>
      <c r="C14" s="2">
        <v>17222</v>
      </c>
      <c r="D14" s="2">
        <v>11513</v>
      </c>
      <c r="E14" s="2">
        <v>10518</v>
      </c>
      <c r="F14" s="2">
        <v>9722</v>
      </c>
    </row>
    <row r="15" spans="1:6" x14ac:dyDescent="0.2">
      <c r="A15" s="12" t="s">
        <v>11</v>
      </c>
      <c r="B15" s="2">
        <v>174</v>
      </c>
      <c r="C15" s="2">
        <v>220</v>
      </c>
      <c r="D15" s="2">
        <v>254</v>
      </c>
      <c r="E15" s="2">
        <v>287</v>
      </c>
      <c r="F15" s="2">
        <v>284</v>
      </c>
    </row>
    <row r="16" spans="1:6" x14ac:dyDescent="0.2">
      <c r="A16" s="12" t="s">
        <v>10</v>
      </c>
      <c r="B16" s="2">
        <v>9035</v>
      </c>
      <c r="C16" s="2">
        <v>7045</v>
      </c>
      <c r="D16" s="2">
        <v>6974</v>
      </c>
      <c r="E16" s="2">
        <v>6301</v>
      </c>
      <c r="F16" s="2">
        <v>6365</v>
      </c>
    </row>
    <row r="17" spans="1:6" x14ac:dyDescent="0.2">
      <c r="A17" s="11" t="s">
        <v>9</v>
      </c>
      <c r="B17" s="10">
        <v>48776</v>
      </c>
      <c r="C17" s="10">
        <v>43542</v>
      </c>
      <c r="D17" s="10">
        <v>37179</v>
      </c>
      <c r="E17" s="10">
        <f>SUM(E12,E13,E14,E15,E16)</f>
        <v>34385</v>
      </c>
      <c r="F17" s="10">
        <v>33629</v>
      </c>
    </row>
    <row r="18" spans="1:6" x14ac:dyDescent="0.2">
      <c r="A18" s="9" t="s">
        <v>8</v>
      </c>
      <c r="B18" s="2">
        <v>19184</v>
      </c>
      <c r="C18" s="2">
        <v>17858</v>
      </c>
      <c r="D18" s="2">
        <v>17664</v>
      </c>
      <c r="E18" s="2">
        <v>15871</v>
      </c>
      <c r="F18" s="2">
        <v>14945</v>
      </c>
    </row>
    <row r="19" spans="1:6" x14ac:dyDescent="0.2">
      <c r="A19" s="8" t="s">
        <v>7</v>
      </c>
      <c r="B19" s="2"/>
      <c r="C19" s="2"/>
      <c r="D19" s="2"/>
      <c r="E19" s="2"/>
      <c r="F19" s="4"/>
    </row>
    <row r="20" spans="1:6" x14ac:dyDescent="0.2">
      <c r="A20" s="7" t="s">
        <v>6</v>
      </c>
      <c r="B20" s="2">
        <v>16237</v>
      </c>
      <c r="C20" s="2">
        <v>14505</v>
      </c>
      <c r="D20" s="2">
        <v>13682</v>
      </c>
      <c r="E20" s="2">
        <v>12619</v>
      </c>
      <c r="F20" s="2">
        <v>11748</v>
      </c>
    </row>
    <row r="21" spans="1:6" x14ac:dyDescent="0.2">
      <c r="A21" s="3" t="s">
        <v>5</v>
      </c>
      <c r="B21" s="2">
        <v>2947</v>
      </c>
      <c r="C21" s="2">
        <v>3353</v>
      </c>
      <c r="D21" s="2">
        <v>3982</v>
      </c>
      <c r="E21" s="2">
        <v>3252</v>
      </c>
      <c r="F21" s="2">
        <v>3197</v>
      </c>
    </row>
    <row r="22" spans="1:6" x14ac:dyDescent="0.2">
      <c r="A22" s="6" t="s">
        <v>4</v>
      </c>
      <c r="B22" s="2">
        <v>8116</v>
      </c>
      <c r="C22" s="2">
        <v>8173</v>
      </c>
      <c r="D22" s="2">
        <v>9118</v>
      </c>
      <c r="E22" s="2">
        <v>7263</v>
      </c>
      <c r="F22" s="2">
        <v>6907</v>
      </c>
    </row>
    <row r="23" spans="1:6" x14ac:dyDescent="0.2">
      <c r="A23" s="6" t="s">
        <v>3</v>
      </c>
      <c r="B23" s="2">
        <v>8464</v>
      </c>
      <c r="C23" s="2">
        <v>8960</v>
      </c>
      <c r="D23" s="2">
        <v>8342</v>
      </c>
      <c r="E23" s="2">
        <v>8102</v>
      </c>
      <c r="F23" s="2">
        <v>7579</v>
      </c>
    </row>
    <row r="24" spans="1:6" x14ac:dyDescent="0.2">
      <c r="A24" s="5" t="s">
        <v>2</v>
      </c>
      <c r="B24" s="2"/>
      <c r="C24" s="2"/>
      <c r="D24" s="2"/>
      <c r="E24" s="2"/>
      <c r="F24" s="4"/>
    </row>
    <row r="25" spans="1:6" x14ac:dyDescent="0.2">
      <c r="A25" s="3" t="s">
        <v>1</v>
      </c>
      <c r="B25" s="2">
        <v>12</v>
      </c>
      <c r="C25" s="2">
        <v>16</v>
      </c>
      <c r="D25" s="2">
        <v>17</v>
      </c>
      <c r="E25" s="2">
        <v>16</v>
      </c>
      <c r="F25" s="2">
        <v>16</v>
      </c>
    </row>
    <row r="26" spans="1:6" x14ac:dyDescent="0.2">
      <c r="A26" s="3" t="s">
        <v>0</v>
      </c>
      <c r="B26" s="2">
        <v>734</v>
      </c>
      <c r="C26" s="2">
        <v>1062</v>
      </c>
      <c r="D26" s="2">
        <v>1015</v>
      </c>
      <c r="E26" s="2">
        <v>815</v>
      </c>
      <c r="F26" s="2">
        <v>1017</v>
      </c>
    </row>
  </sheetData>
  <mergeCells count="2">
    <mergeCell ref="A3:F3"/>
    <mergeCell ref="A11:F11"/>
  </mergeCells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A4CDA-FAA3-4397-AC19-E769480FB71E}">
  <sheetPr codeName="Munka2"/>
  <dimension ref="A1:F20"/>
  <sheetViews>
    <sheetView zoomScaleNormal="100" workbookViewId="0"/>
  </sheetViews>
  <sheetFormatPr defaultRowHeight="11.25" x14ac:dyDescent="0.2"/>
  <cols>
    <col min="1" max="1" width="36.5703125" style="1" customWidth="1"/>
    <col min="2" max="4" width="9.5703125" style="1" customWidth="1"/>
    <col min="5" max="5" width="10.5703125" style="1" customWidth="1"/>
    <col min="6" max="16384" width="9.140625" style="1"/>
  </cols>
  <sheetData>
    <row r="1" spans="1:6" s="8" customFormat="1" ht="12" thickBot="1" x14ac:dyDescent="0.3">
      <c r="A1" s="31" t="s">
        <v>41</v>
      </c>
      <c r="B1" s="30"/>
      <c r="C1" s="30"/>
      <c r="D1" s="30"/>
      <c r="E1" s="30"/>
    </row>
    <row r="2" spans="1:6" x14ac:dyDescent="0.2">
      <c r="A2" s="29" t="s">
        <v>22</v>
      </c>
      <c r="B2" s="21">
        <v>2000</v>
      </c>
      <c r="C2" s="21">
        <v>2003</v>
      </c>
      <c r="D2" s="21">
        <v>2004</v>
      </c>
      <c r="E2" s="21">
        <v>2005</v>
      </c>
      <c r="F2" s="20">
        <v>2006</v>
      </c>
    </row>
    <row r="3" spans="1:6" x14ac:dyDescent="0.2">
      <c r="A3" s="78" t="s">
        <v>40</v>
      </c>
      <c r="B3" s="78"/>
      <c r="C3" s="78"/>
      <c r="D3" s="78"/>
      <c r="E3" s="78"/>
      <c r="F3" s="78"/>
    </row>
    <row r="4" spans="1:6" x14ac:dyDescent="0.2">
      <c r="A4" s="8" t="s">
        <v>39</v>
      </c>
      <c r="B4" s="2">
        <v>753</v>
      </c>
      <c r="C4" s="2">
        <v>238</v>
      </c>
      <c r="D4" s="2">
        <v>238</v>
      </c>
      <c r="E4" s="2">
        <v>152</v>
      </c>
      <c r="F4" s="2">
        <v>159</v>
      </c>
    </row>
    <row r="5" spans="1:6" x14ac:dyDescent="0.2">
      <c r="A5" s="26" t="s">
        <v>7</v>
      </c>
      <c r="B5" s="2"/>
      <c r="C5" s="2"/>
      <c r="D5" s="2"/>
      <c r="E5" s="2"/>
      <c r="F5" s="4"/>
    </row>
    <row r="6" spans="1:6" x14ac:dyDescent="0.2">
      <c r="A6" s="7" t="s">
        <v>38</v>
      </c>
      <c r="B6" s="2">
        <v>515</v>
      </c>
      <c r="C6" s="2" t="s">
        <v>37</v>
      </c>
      <c r="D6" s="2" t="s">
        <v>37</v>
      </c>
      <c r="E6" s="2" t="s">
        <v>37</v>
      </c>
      <c r="F6" s="2">
        <v>1</v>
      </c>
    </row>
    <row r="7" spans="1:6" x14ac:dyDescent="0.2">
      <c r="A7" s="7" t="s">
        <v>36</v>
      </c>
      <c r="B7" s="2">
        <v>238</v>
      </c>
      <c r="C7" s="2">
        <v>238</v>
      </c>
      <c r="D7" s="2">
        <v>238</v>
      </c>
      <c r="E7" s="2">
        <v>152</v>
      </c>
      <c r="F7" s="2">
        <v>158</v>
      </c>
    </row>
    <row r="8" spans="1:6" x14ac:dyDescent="0.2">
      <c r="A8" s="12" t="s">
        <v>35</v>
      </c>
      <c r="B8" s="2">
        <v>1479</v>
      </c>
      <c r="C8" s="2">
        <v>1404</v>
      </c>
      <c r="D8" s="2">
        <v>1114</v>
      </c>
      <c r="E8" s="2">
        <v>597</v>
      </c>
      <c r="F8" s="2">
        <v>467</v>
      </c>
    </row>
    <row r="9" spans="1:6" x14ac:dyDescent="0.2">
      <c r="A9" s="12" t="s">
        <v>34</v>
      </c>
      <c r="B9" s="2">
        <v>319</v>
      </c>
      <c r="C9" s="2">
        <v>254</v>
      </c>
      <c r="D9" s="2">
        <v>207</v>
      </c>
      <c r="E9" s="2">
        <v>217</v>
      </c>
      <c r="F9" s="2">
        <v>199</v>
      </c>
    </row>
    <row r="10" spans="1:6" x14ac:dyDescent="0.2">
      <c r="A10" s="12" t="s">
        <v>33</v>
      </c>
      <c r="B10" s="2">
        <v>634</v>
      </c>
      <c r="C10" s="2">
        <v>625</v>
      </c>
      <c r="D10" s="2">
        <v>625</v>
      </c>
      <c r="E10" s="2">
        <v>627</v>
      </c>
      <c r="F10" s="2">
        <v>26</v>
      </c>
    </row>
    <row r="11" spans="1:6" s="28" customFormat="1" x14ac:dyDescent="0.2">
      <c r="A11" s="8" t="s">
        <v>32</v>
      </c>
      <c r="B11" s="4">
        <v>839</v>
      </c>
      <c r="C11" s="4">
        <v>600</v>
      </c>
      <c r="D11" s="4">
        <v>600</v>
      </c>
      <c r="E11" s="4">
        <v>552</v>
      </c>
      <c r="F11" s="2">
        <v>62</v>
      </c>
    </row>
    <row r="12" spans="1:6" x14ac:dyDescent="0.2">
      <c r="A12" s="8" t="s">
        <v>31</v>
      </c>
      <c r="B12" s="2">
        <v>87</v>
      </c>
      <c r="C12" s="2">
        <v>87</v>
      </c>
      <c r="D12" s="2">
        <v>87</v>
      </c>
      <c r="E12" s="2">
        <v>87</v>
      </c>
      <c r="F12" s="2">
        <v>2</v>
      </c>
    </row>
    <row r="13" spans="1:6" s="27" customFormat="1" x14ac:dyDescent="0.25">
      <c r="A13" s="79" t="s">
        <v>30</v>
      </c>
      <c r="B13" s="79"/>
      <c r="C13" s="79"/>
      <c r="D13" s="79"/>
      <c r="E13" s="79"/>
      <c r="F13" s="79"/>
    </row>
    <row r="14" spans="1:6" x14ac:dyDescent="0.2">
      <c r="A14" s="8" t="s">
        <v>29</v>
      </c>
      <c r="B14" s="2">
        <v>83</v>
      </c>
      <c r="C14" s="2">
        <v>75</v>
      </c>
      <c r="D14" s="2">
        <v>75</v>
      </c>
      <c r="E14" s="2">
        <v>73</v>
      </c>
      <c r="F14" s="2">
        <v>29</v>
      </c>
    </row>
    <row r="15" spans="1:6" x14ac:dyDescent="0.2">
      <c r="A15" s="8" t="s">
        <v>28</v>
      </c>
      <c r="B15" s="2">
        <v>43</v>
      </c>
      <c r="C15" s="2">
        <v>54</v>
      </c>
      <c r="D15" s="2">
        <v>54</v>
      </c>
      <c r="E15" s="2">
        <v>53</v>
      </c>
      <c r="F15" s="2">
        <v>37</v>
      </c>
    </row>
    <row r="16" spans="1:6" x14ac:dyDescent="0.2">
      <c r="A16" s="26" t="s">
        <v>7</v>
      </c>
      <c r="B16" s="2"/>
      <c r="C16" s="2"/>
      <c r="D16" s="2"/>
      <c r="E16" s="2"/>
      <c r="F16" s="2"/>
    </row>
    <row r="17" spans="1:6" x14ac:dyDescent="0.2">
      <c r="A17" s="25" t="s">
        <v>27</v>
      </c>
      <c r="B17" s="2">
        <v>27</v>
      </c>
      <c r="C17" s="2">
        <v>27</v>
      </c>
      <c r="D17" s="2">
        <v>27</v>
      </c>
      <c r="E17" s="2">
        <v>26</v>
      </c>
      <c r="F17" s="2">
        <v>13</v>
      </c>
    </row>
    <row r="18" spans="1:6" x14ac:dyDescent="0.2">
      <c r="A18" s="25" t="s">
        <v>26</v>
      </c>
      <c r="B18" s="2"/>
      <c r="C18" s="2"/>
      <c r="D18" s="2"/>
      <c r="E18" s="2"/>
      <c r="F18" s="2">
        <v>11</v>
      </c>
    </row>
    <row r="19" spans="1:6" x14ac:dyDescent="0.2">
      <c r="A19" s="25" t="s">
        <v>25</v>
      </c>
      <c r="B19" s="2"/>
      <c r="C19" s="2"/>
      <c r="D19" s="2"/>
      <c r="E19" s="2"/>
      <c r="F19" s="2">
        <v>8</v>
      </c>
    </row>
    <row r="20" spans="1:6" x14ac:dyDescent="0.2">
      <c r="A20" s="9" t="s">
        <v>24</v>
      </c>
      <c r="B20" s="2">
        <v>4</v>
      </c>
      <c r="C20" s="2">
        <v>4</v>
      </c>
      <c r="D20" s="2">
        <v>5</v>
      </c>
      <c r="E20" s="2">
        <v>5</v>
      </c>
      <c r="F20" s="2">
        <v>5</v>
      </c>
    </row>
  </sheetData>
  <mergeCells count="2">
    <mergeCell ref="A3:F3"/>
    <mergeCell ref="A13:F13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9E14-DA19-4ACB-AF56-F66CD1EED7D8}">
  <sheetPr codeName="Munka3"/>
  <dimension ref="A1:F19"/>
  <sheetViews>
    <sheetView zoomScaleNormal="100" workbookViewId="0"/>
  </sheetViews>
  <sheetFormatPr defaultRowHeight="11.25" x14ac:dyDescent="0.2"/>
  <cols>
    <col min="1" max="1" width="29.28515625" style="1" customWidth="1"/>
    <col min="2" max="2" width="13.5703125" style="1" customWidth="1"/>
    <col min="3" max="3" width="10.7109375" style="1" customWidth="1"/>
    <col min="4" max="4" width="11" style="1" customWidth="1"/>
    <col min="5" max="6" width="9.7109375" style="1" customWidth="1"/>
    <col min="7" max="16384" width="9.140625" style="1"/>
  </cols>
  <sheetData>
    <row r="1" spans="1:6" ht="12" thickBot="1" x14ac:dyDescent="0.25">
      <c r="A1" s="43" t="s">
        <v>48</v>
      </c>
      <c r="B1" s="42"/>
      <c r="C1" s="42"/>
      <c r="D1" s="41"/>
      <c r="E1" s="41"/>
      <c r="F1" s="41"/>
    </row>
    <row r="2" spans="1:6" x14ac:dyDescent="0.2">
      <c r="A2" s="29" t="s">
        <v>22</v>
      </c>
      <c r="B2" s="21">
        <v>2000</v>
      </c>
      <c r="C2" s="21">
        <v>2003</v>
      </c>
      <c r="D2" s="21">
        <v>2004</v>
      </c>
      <c r="E2" s="21">
        <v>2005</v>
      </c>
      <c r="F2" s="20">
        <v>2006</v>
      </c>
    </row>
    <row r="3" spans="1:6" x14ac:dyDescent="0.2">
      <c r="A3" s="78" t="s">
        <v>21</v>
      </c>
      <c r="B3" s="78"/>
      <c r="C3" s="78"/>
      <c r="D3" s="78"/>
      <c r="E3" s="78"/>
      <c r="F3" s="78"/>
    </row>
    <row r="4" spans="1:6" s="28" customFormat="1" x14ac:dyDescent="0.2">
      <c r="A4" s="40" t="s">
        <v>9</v>
      </c>
      <c r="B4" s="39">
        <v>22436.7</v>
      </c>
      <c r="C4" s="39">
        <v>39314.6</v>
      </c>
      <c r="D4" s="39">
        <v>42297.4</v>
      </c>
      <c r="E4" s="39">
        <v>46542.7</v>
      </c>
      <c r="F4" s="39">
        <v>58988.4</v>
      </c>
    </row>
    <row r="5" spans="1:6" x14ac:dyDescent="0.2">
      <c r="A5" s="8" t="s">
        <v>7</v>
      </c>
      <c r="B5" s="34"/>
      <c r="C5" s="34"/>
      <c r="D5" s="34"/>
      <c r="E5" s="34"/>
      <c r="F5" s="34"/>
    </row>
    <row r="6" spans="1:6" ht="22.5" x14ac:dyDescent="0.2">
      <c r="A6" s="38" t="s">
        <v>47</v>
      </c>
      <c r="B6" s="34">
        <v>4296.8</v>
      </c>
      <c r="C6" s="34">
        <v>6623.6</v>
      </c>
      <c r="D6" s="34">
        <v>5652</v>
      </c>
      <c r="E6" s="34">
        <v>7382.4</v>
      </c>
      <c r="F6" s="34">
        <v>10511.9</v>
      </c>
    </row>
    <row r="7" spans="1:6" x14ac:dyDescent="0.2">
      <c r="A7" s="37" t="s">
        <v>46</v>
      </c>
      <c r="B7" s="34">
        <v>18139.900000000001</v>
      </c>
      <c r="C7" s="34">
        <v>33059.5</v>
      </c>
      <c r="D7" s="34">
        <v>34840</v>
      </c>
      <c r="E7" s="34">
        <v>39160.300000000003</v>
      </c>
      <c r="F7" s="34">
        <v>48476.5</v>
      </c>
    </row>
    <row r="8" spans="1:6" ht="22.5" x14ac:dyDescent="0.2">
      <c r="A8" s="36" t="s">
        <v>17</v>
      </c>
      <c r="B8" s="35">
        <v>0.2</v>
      </c>
      <c r="C8" s="35">
        <v>0.2</v>
      </c>
      <c r="D8" s="35">
        <v>0.2</v>
      </c>
      <c r="E8" s="35">
        <v>0.2</v>
      </c>
      <c r="F8" s="35">
        <v>0.2</v>
      </c>
    </row>
    <row r="9" spans="1:6" x14ac:dyDescent="0.2">
      <c r="A9" s="12" t="s">
        <v>16</v>
      </c>
      <c r="B9" s="34">
        <v>21947.1</v>
      </c>
      <c r="C9" s="34">
        <v>38564.400000000001</v>
      </c>
      <c r="D9" s="34">
        <v>40492</v>
      </c>
      <c r="E9" s="34">
        <v>42661.3</v>
      </c>
      <c r="F9" s="34">
        <v>46134.3</v>
      </c>
    </row>
    <row r="10" spans="1:6" x14ac:dyDescent="0.2">
      <c r="A10" s="80" t="s">
        <v>45</v>
      </c>
      <c r="B10" s="80"/>
      <c r="C10" s="80"/>
      <c r="D10" s="80"/>
      <c r="E10" s="80"/>
      <c r="F10" s="80"/>
    </row>
    <row r="11" spans="1:6" x14ac:dyDescent="0.2">
      <c r="A11" s="8" t="s">
        <v>14</v>
      </c>
      <c r="B11" s="2">
        <v>1680</v>
      </c>
      <c r="C11" s="2">
        <v>1680</v>
      </c>
      <c r="D11" s="2">
        <v>1745</v>
      </c>
      <c r="E11" s="2">
        <v>1773</v>
      </c>
      <c r="F11" s="2">
        <v>1726</v>
      </c>
    </row>
    <row r="12" spans="1:6" x14ac:dyDescent="0.2">
      <c r="A12" s="9" t="s">
        <v>13</v>
      </c>
      <c r="B12" s="2">
        <v>7140</v>
      </c>
      <c r="C12" s="2">
        <v>8691</v>
      </c>
      <c r="D12" s="2">
        <v>8978</v>
      </c>
      <c r="E12" s="2">
        <v>8931</v>
      </c>
      <c r="F12" s="2">
        <v>9241</v>
      </c>
    </row>
    <row r="13" spans="1:6" x14ac:dyDescent="0.2">
      <c r="A13" s="9" t="s">
        <v>44</v>
      </c>
      <c r="B13" s="2">
        <v>1487</v>
      </c>
      <c r="C13" s="2">
        <v>1347</v>
      </c>
      <c r="D13" s="2">
        <v>1346</v>
      </c>
      <c r="E13" s="2">
        <v>1358</v>
      </c>
      <c r="F13" s="2">
        <v>1485</v>
      </c>
    </row>
    <row r="14" spans="1:6" x14ac:dyDescent="0.2">
      <c r="A14" s="9" t="s">
        <v>43</v>
      </c>
      <c r="B14" s="2">
        <v>80</v>
      </c>
      <c r="C14" s="2">
        <v>180</v>
      </c>
      <c r="D14" s="2">
        <v>179</v>
      </c>
      <c r="E14" s="2">
        <v>188</v>
      </c>
      <c r="F14" s="2">
        <v>215</v>
      </c>
    </row>
    <row r="15" spans="1:6" x14ac:dyDescent="0.2">
      <c r="A15" s="33" t="s">
        <v>9</v>
      </c>
      <c r="B15" s="10">
        <v>10387</v>
      </c>
      <c r="C15" s="10">
        <v>11898</v>
      </c>
      <c r="D15" s="10">
        <v>12250</v>
      </c>
      <c r="E15" s="10">
        <v>12250</v>
      </c>
      <c r="F15" s="10">
        <v>12667</v>
      </c>
    </row>
    <row r="16" spans="1:6" ht="22.5" x14ac:dyDescent="0.2">
      <c r="A16" s="9" t="s">
        <v>42</v>
      </c>
      <c r="B16" s="2">
        <v>8594</v>
      </c>
      <c r="C16" s="2">
        <v>10371</v>
      </c>
      <c r="D16" s="2">
        <v>12021</v>
      </c>
      <c r="E16" s="2">
        <v>10704</v>
      </c>
      <c r="F16" s="2">
        <v>10024</v>
      </c>
    </row>
    <row r="17" spans="1:6" x14ac:dyDescent="0.2">
      <c r="A17" s="8" t="s">
        <v>7</v>
      </c>
      <c r="B17" s="2"/>
      <c r="C17" s="2"/>
      <c r="D17" s="2"/>
      <c r="E17" s="2"/>
      <c r="F17" s="4"/>
    </row>
    <row r="18" spans="1:6" x14ac:dyDescent="0.2">
      <c r="A18" s="32" t="s">
        <v>6</v>
      </c>
      <c r="B18" s="2">
        <v>7162</v>
      </c>
      <c r="C18" s="2">
        <v>8362</v>
      </c>
      <c r="D18" s="2">
        <v>9692</v>
      </c>
      <c r="E18" s="2">
        <v>8630</v>
      </c>
      <c r="F18" s="2">
        <v>8420</v>
      </c>
    </row>
    <row r="19" spans="1:6" x14ac:dyDescent="0.2">
      <c r="A19" s="32" t="s">
        <v>5</v>
      </c>
      <c r="B19" s="2">
        <v>1432</v>
      </c>
      <c r="C19" s="2">
        <v>2009</v>
      </c>
      <c r="D19" s="2">
        <v>2329</v>
      </c>
      <c r="E19" s="2">
        <v>2074</v>
      </c>
      <c r="F19" s="2">
        <v>1604</v>
      </c>
    </row>
  </sheetData>
  <mergeCells count="2">
    <mergeCell ref="A10:F10"/>
    <mergeCell ref="A3:F3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CABB-3BB2-4099-8716-A7B5D96B113F}">
  <sheetPr codeName="Munka4"/>
  <dimension ref="A1:F48"/>
  <sheetViews>
    <sheetView zoomScaleNormal="100" workbookViewId="0"/>
  </sheetViews>
  <sheetFormatPr defaultRowHeight="11.25" x14ac:dyDescent="0.2"/>
  <cols>
    <col min="1" max="1" width="36.42578125" style="1" customWidth="1"/>
    <col min="2" max="6" width="9.7109375" style="1" customWidth="1"/>
    <col min="7" max="16384" width="9.140625" style="1"/>
  </cols>
  <sheetData>
    <row r="1" spans="1:6" s="8" customFormat="1" ht="12" thickBot="1" x14ac:dyDescent="0.3">
      <c r="A1" s="31" t="s">
        <v>87</v>
      </c>
      <c r="B1" s="31"/>
      <c r="C1" s="31"/>
      <c r="D1" s="31"/>
      <c r="E1" s="31"/>
      <c r="F1" s="31"/>
    </row>
    <row r="2" spans="1:6" x14ac:dyDescent="0.2">
      <c r="A2" s="29" t="s">
        <v>22</v>
      </c>
      <c r="B2" s="21">
        <v>2000</v>
      </c>
      <c r="C2" s="21">
        <v>2003</v>
      </c>
      <c r="D2" s="21">
        <v>2004</v>
      </c>
      <c r="E2" s="21">
        <v>2005</v>
      </c>
      <c r="F2" s="63">
        <v>2006</v>
      </c>
    </row>
    <row r="3" spans="1:6" x14ac:dyDescent="0.2">
      <c r="A3" s="78" t="s">
        <v>86</v>
      </c>
      <c r="B3" s="78"/>
      <c r="C3" s="78"/>
      <c r="D3" s="78"/>
      <c r="E3" s="78"/>
      <c r="F3" s="78"/>
    </row>
    <row r="4" spans="1:6" x14ac:dyDescent="0.2">
      <c r="A4" s="62" t="s">
        <v>85</v>
      </c>
      <c r="B4" s="2">
        <v>87843</v>
      </c>
      <c r="C4" s="2">
        <v>96829</v>
      </c>
      <c r="D4" s="2">
        <v>104679</v>
      </c>
      <c r="E4" s="2">
        <v>111219</v>
      </c>
      <c r="F4" s="2">
        <v>109192</v>
      </c>
    </row>
    <row r="5" spans="1:6" x14ac:dyDescent="0.2">
      <c r="A5" s="28" t="s">
        <v>7</v>
      </c>
      <c r="B5" s="2"/>
      <c r="C5" s="2"/>
      <c r="D5" s="2"/>
      <c r="E5" s="2"/>
      <c r="F5" s="4"/>
    </row>
    <row r="6" spans="1:6" x14ac:dyDescent="0.2">
      <c r="A6" s="61" t="s">
        <v>84</v>
      </c>
      <c r="B6" s="2">
        <v>42761</v>
      </c>
      <c r="C6" s="2">
        <v>46354</v>
      </c>
      <c r="D6" s="2">
        <v>50486</v>
      </c>
      <c r="E6" s="2">
        <v>54042</v>
      </c>
      <c r="F6" s="2">
        <v>36303</v>
      </c>
    </row>
    <row r="7" spans="1:6" x14ac:dyDescent="0.2">
      <c r="A7" s="61" t="s">
        <v>83</v>
      </c>
      <c r="B7" s="2">
        <v>45082</v>
      </c>
      <c r="C7" s="2">
        <v>50475</v>
      </c>
      <c r="D7" s="2">
        <v>54193</v>
      </c>
      <c r="E7" s="2">
        <v>57176</v>
      </c>
      <c r="F7" s="2">
        <v>40788</v>
      </c>
    </row>
    <row r="8" spans="1:6" x14ac:dyDescent="0.2">
      <c r="A8" s="60" t="s">
        <v>82</v>
      </c>
      <c r="B8" s="2">
        <v>31394</v>
      </c>
      <c r="C8" s="2">
        <v>33797</v>
      </c>
      <c r="D8" s="2">
        <v>38417</v>
      </c>
      <c r="E8" s="2">
        <v>38404</v>
      </c>
      <c r="F8" s="2">
        <v>38435</v>
      </c>
    </row>
    <row r="9" spans="1:6" x14ac:dyDescent="0.2">
      <c r="A9" s="58" t="s">
        <v>7</v>
      </c>
      <c r="B9" s="2"/>
      <c r="C9" s="2"/>
      <c r="D9" s="2"/>
      <c r="E9" s="2"/>
      <c r="F9" s="4"/>
    </row>
    <row r="10" spans="1:6" x14ac:dyDescent="0.2">
      <c r="A10" s="56" t="s">
        <v>81</v>
      </c>
      <c r="B10" s="2">
        <v>14626</v>
      </c>
      <c r="C10" s="2">
        <v>15557</v>
      </c>
      <c r="D10" s="2">
        <v>17851</v>
      </c>
      <c r="E10" s="2">
        <v>18739</v>
      </c>
      <c r="F10" s="2">
        <v>18825</v>
      </c>
    </row>
    <row r="11" spans="1:6" s="59" customFormat="1" x14ac:dyDescent="0.2">
      <c r="A11" s="56" t="s">
        <v>80</v>
      </c>
      <c r="B11" s="4">
        <v>14888</v>
      </c>
      <c r="C11" s="4">
        <v>16456</v>
      </c>
      <c r="D11" s="4">
        <v>18690</v>
      </c>
      <c r="E11" s="4">
        <v>19664</v>
      </c>
      <c r="F11" s="4">
        <f>F8-F10</f>
        <v>19610</v>
      </c>
    </row>
    <row r="12" spans="1:6" s="59" customFormat="1" ht="22.5" x14ac:dyDescent="0.2">
      <c r="A12" s="56" t="s">
        <v>79</v>
      </c>
      <c r="B12" s="4">
        <v>1880</v>
      </c>
      <c r="C12" s="4">
        <v>1784</v>
      </c>
      <c r="D12" s="4">
        <v>1876</v>
      </c>
      <c r="E12" s="4">
        <v>1911</v>
      </c>
      <c r="F12" s="4">
        <v>1951</v>
      </c>
    </row>
    <row r="13" spans="1:6" x14ac:dyDescent="0.2">
      <c r="A13" s="79" t="s">
        <v>78</v>
      </c>
      <c r="B13" s="79"/>
      <c r="C13" s="79"/>
      <c r="D13" s="79"/>
      <c r="E13" s="79"/>
      <c r="F13" s="79"/>
    </row>
    <row r="14" spans="1:6" x14ac:dyDescent="0.2">
      <c r="A14" s="55" t="s">
        <v>77</v>
      </c>
      <c r="B14" s="10">
        <v>4074</v>
      </c>
      <c r="C14" s="10">
        <v>4366</v>
      </c>
      <c r="D14" s="10">
        <v>5174</v>
      </c>
      <c r="E14" s="10">
        <v>7144</v>
      </c>
      <c r="F14" s="10">
        <v>5336</v>
      </c>
    </row>
    <row r="15" spans="1:6" x14ac:dyDescent="0.2">
      <c r="A15" s="58" t="s">
        <v>7</v>
      </c>
      <c r="B15" s="2"/>
      <c r="C15" s="2"/>
      <c r="D15" s="2"/>
      <c r="E15" s="2"/>
      <c r="F15" s="4"/>
    </row>
    <row r="16" spans="1:6" x14ac:dyDescent="0.2">
      <c r="A16" s="54" t="s">
        <v>76</v>
      </c>
      <c r="B16" s="2">
        <v>430</v>
      </c>
      <c r="C16" s="2">
        <v>614</v>
      </c>
      <c r="D16" s="2">
        <v>549</v>
      </c>
      <c r="E16" s="2">
        <v>297</v>
      </c>
      <c r="F16" s="2">
        <v>520</v>
      </c>
    </row>
    <row r="17" spans="1:6" x14ac:dyDescent="0.2">
      <c r="A17" s="57" t="s">
        <v>75</v>
      </c>
      <c r="B17" s="2">
        <v>2686</v>
      </c>
      <c r="C17" s="2">
        <v>2690</v>
      </c>
      <c r="D17" s="2">
        <v>3181</v>
      </c>
      <c r="E17" s="2">
        <v>5287</v>
      </c>
      <c r="F17" s="2">
        <v>2757</v>
      </c>
    </row>
    <row r="18" spans="1:6" x14ac:dyDescent="0.2">
      <c r="A18" s="57" t="s">
        <v>74</v>
      </c>
      <c r="B18" s="2">
        <v>499</v>
      </c>
      <c r="C18" s="2">
        <v>519</v>
      </c>
      <c r="D18" s="2">
        <v>665</v>
      </c>
      <c r="E18" s="2">
        <v>681</v>
      </c>
      <c r="F18" s="2">
        <v>578</v>
      </c>
    </row>
    <row r="19" spans="1:6" x14ac:dyDescent="0.2">
      <c r="A19" s="56" t="s">
        <v>73</v>
      </c>
      <c r="B19" s="2">
        <v>15</v>
      </c>
      <c r="C19" s="2">
        <v>115</v>
      </c>
      <c r="D19" s="2">
        <v>282</v>
      </c>
      <c r="E19" s="2">
        <v>201</v>
      </c>
      <c r="F19" s="2">
        <v>223</v>
      </c>
    </row>
    <row r="20" spans="1:6" x14ac:dyDescent="0.2">
      <c r="A20" s="54" t="s">
        <v>72</v>
      </c>
      <c r="B20" s="2">
        <v>85</v>
      </c>
      <c r="C20" s="2">
        <v>4</v>
      </c>
      <c r="D20" s="2">
        <v>6</v>
      </c>
      <c r="E20" s="2">
        <v>8</v>
      </c>
      <c r="F20" s="4">
        <v>7</v>
      </c>
    </row>
    <row r="21" spans="1:6" x14ac:dyDescent="0.2">
      <c r="A21" s="54" t="s">
        <v>71</v>
      </c>
      <c r="B21" s="2">
        <v>2</v>
      </c>
      <c r="C21" s="2" t="s">
        <v>37</v>
      </c>
      <c r="D21" s="2">
        <v>3</v>
      </c>
      <c r="E21" s="2">
        <v>3</v>
      </c>
      <c r="F21" s="2">
        <v>2</v>
      </c>
    </row>
    <row r="22" spans="1:6" x14ac:dyDescent="0.2">
      <c r="A22" s="54" t="s">
        <v>70</v>
      </c>
      <c r="B22" s="2">
        <v>32</v>
      </c>
      <c r="C22" s="2">
        <v>39</v>
      </c>
      <c r="D22" s="2">
        <v>56</v>
      </c>
      <c r="E22" s="2">
        <v>85</v>
      </c>
      <c r="F22" s="2">
        <v>115</v>
      </c>
    </row>
    <row r="23" spans="1:6" x14ac:dyDescent="0.2">
      <c r="A23" s="53" t="s">
        <v>69</v>
      </c>
      <c r="B23" s="52">
        <v>325</v>
      </c>
      <c r="C23" s="52">
        <v>385</v>
      </c>
      <c r="D23" s="52">
        <v>432</v>
      </c>
      <c r="E23" s="52">
        <v>765</v>
      </c>
      <c r="F23" s="52">
        <v>1134</v>
      </c>
    </row>
    <row r="24" spans="1:6" x14ac:dyDescent="0.2">
      <c r="A24" s="55" t="s">
        <v>68</v>
      </c>
      <c r="B24" s="10">
        <v>21338</v>
      </c>
      <c r="C24" s="10">
        <v>17845</v>
      </c>
      <c r="D24" s="10">
        <v>17314</v>
      </c>
      <c r="E24" s="10">
        <v>34718</v>
      </c>
      <c r="F24" s="10">
        <v>50302</v>
      </c>
    </row>
    <row r="25" spans="1:6" x14ac:dyDescent="0.2">
      <c r="A25" s="28" t="s">
        <v>7</v>
      </c>
      <c r="B25" s="2"/>
      <c r="C25" s="2"/>
      <c r="D25" s="2"/>
      <c r="E25" s="2"/>
      <c r="F25" s="4"/>
    </row>
    <row r="26" spans="1:6" x14ac:dyDescent="0.2">
      <c r="A26" s="54" t="s">
        <v>67</v>
      </c>
      <c r="B26" s="2">
        <v>2262</v>
      </c>
      <c r="C26" s="2">
        <v>1316</v>
      </c>
      <c r="D26" s="2">
        <v>634</v>
      </c>
      <c r="E26" s="2">
        <v>749</v>
      </c>
      <c r="F26" s="2">
        <v>950</v>
      </c>
    </row>
    <row r="27" spans="1:6" x14ac:dyDescent="0.2">
      <c r="A27" s="54" t="s">
        <v>66</v>
      </c>
      <c r="B27" s="2">
        <v>3486</v>
      </c>
      <c r="C27" s="2">
        <v>465</v>
      </c>
      <c r="D27" s="2">
        <v>413</v>
      </c>
      <c r="E27" s="2">
        <v>129</v>
      </c>
      <c r="F27" s="2">
        <v>156</v>
      </c>
    </row>
    <row r="28" spans="1:6" x14ac:dyDescent="0.2">
      <c r="A28" s="54" t="s">
        <v>65</v>
      </c>
      <c r="B28" s="2">
        <v>6821</v>
      </c>
      <c r="C28" s="2">
        <v>2397</v>
      </c>
      <c r="D28" s="2">
        <v>2072</v>
      </c>
      <c r="E28" s="2">
        <v>1104</v>
      </c>
      <c r="F28" s="2">
        <v>1588</v>
      </c>
    </row>
    <row r="29" spans="1:6" x14ac:dyDescent="0.2">
      <c r="A29" s="54" t="s">
        <v>64</v>
      </c>
      <c r="B29" s="2">
        <v>1267</v>
      </c>
      <c r="C29" s="2">
        <v>373</v>
      </c>
      <c r="D29" s="2">
        <v>403</v>
      </c>
      <c r="E29" s="2">
        <v>473</v>
      </c>
      <c r="F29" s="2">
        <v>357</v>
      </c>
    </row>
    <row r="30" spans="1:6" x14ac:dyDescent="0.2">
      <c r="A30" s="54" t="s">
        <v>63</v>
      </c>
      <c r="B30" s="2" t="s">
        <v>37</v>
      </c>
      <c r="C30" s="2" t="s">
        <v>37</v>
      </c>
      <c r="D30" s="2">
        <v>115</v>
      </c>
      <c r="E30" s="2">
        <v>101</v>
      </c>
      <c r="F30" s="4">
        <v>138</v>
      </c>
    </row>
    <row r="31" spans="1:6" x14ac:dyDescent="0.2">
      <c r="A31" s="54" t="s">
        <v>62</v>
      </c>
      <c r="B31" s="2">
        <v>415</v>
      </c>
      <c r="C31" s="2">
        <v>2282</v>
      </c>
      <c r="D31" s="2">
        <v>1883</v>
      </c>
      <c r="E31" s="2">
        <v>2850</v>
      </c>
      <c r="F31" s="2">
        <v>4164</v>
      </c>
    </row>
    <row r="32" spans="1:6" x14ac:dyDescent="0.2">
      <c r="A32" s="54" t="s">
        <v>61</v>
      </c>
      <c r="B32" s="2">
        <v>3038</v>
      </c>
      <c r="C32" s="2">
        <v>4574</v>
      </c>
      <c r="D32" s="2">
        <v>5102</v>
      </c>
      <c r="E32" s="2">
        <v>9473</v>
      </c>
      <c r="F32" s="2">
        <v>9440</v>
      </c>
    </row>
    <row r="33" spans="1:6" x14ac:dyDescent="0.2">
      <c r="A33" s="54" t="s">
        <v>60</v>
      </c>
      <c r="B33" s="2">
        <v>1251</v>
      </c>
      <c r="C33" s="2">
        <v>4423</v>
      </c>
      <c r="D33" s="2">
        <v>5139</v>
      </c>
      <c r="E33" s="2">
        <v>16406</v>
      </c>
      <c r="F33" s="2">
        <v>29976</v>
      </c>
    </row>
    <row r="34" spans="1:6" x14ac:dyDescent="0.2">
      <c r="A34" s="54" t="s">
        <v>59</v>
      </c>
      <c r="B34" s="2" t="s">
        <v>37</v>
      </c>
      <c r="C34" s="2">
        <v>705</v>
      </c>
      <c r="D34" s="2">
        <v>800</v>
      </c>
      <c r="E34" s="2">
        <v>1671</v>
      </c>
      <c r="F34" s="2">
        <v>1408</v>
      </c>
    </row>
    <row r="35" spans="1:6" x14ac:dyDescent="0.2">
      <c r="A35" s="53" t="s">
        <v>58</v>
      </c>
      <c r="B35" s="52">
        <v>2798</v>
      </c>
      <c r="C35" s="52">
        <v>1310</v>
      </c>
      <c r="D35" s="52">
        <v>753</v>
      </c>
      <c r="E35" s="52">
        <v>1762</v>
      </c>
      <c r="F35" s="52">
        <v>2125</v>
      </c>
    </row>
    <row r="36" spans="1:6" s="48" customFormat="1" x14ac:dyDescent="0.2">
      <c r="A36" s="51" t="s">
        <v>9</v>
      </c>
      <c r="B36" s="50">
        <v>25412</v>
      </c>
      <c r="C36" s="50">
        <v>22211</v>
      </c>
      <c r="D36" s="50">
        <v>22488</v>
      </c>
      <c r="E36" s="50">
        <v>41862</v>
      </c>
      <c r="F36" s="49">
        <f>F24+F14</f>
        <v>55638</v>
      </c>
    </row>
    <row r="37" spans="1:6" x14ac:dyDescent="0.2">
      <c r="A37" s="79" t="s">
        <v>57</v>
      </c>
      <c r="B37" s="79"/>
      <c r="C37" s="79"/>
      <c r="D37" s="79"/>
      <c r="E37" s="79"/>
      <c r="F37" s="79"/>
    </row>
    <row r="38" spans="1:6" x14ac:dyDescent="0.2">
      <c r="A38" s="11" t="s">
        <v>9</v>
      </c>
      <c r="B38" s="10">
        <f>SUM(B40:B42)</f>
        <v>24143</v>
      </c>
      <c r="C38" s="10">
        <f>SUM(C40:C42)</f>
        <v>28686</v>
      </c>
      <c r="D38" s="10">
        <f>SUM(D40:D42)</f>
        <v>28265</v>
      </c>
      <c r="E38" s="10">
        <f>SUM(E40:E42)</f>
        <v>24313</v>
      </c>
      <c r="F38" s="44">
        <v>27298</v>
      </c>
    </row>
    <row r="39" spans="1:6" x14ac:dyDescent="0.2">
      <c r="A39" s="26" t="s">
        <v>7</v>
      </c>
      <c r="B39" s="10"/>
      <c r="C39" s="10"/>
      <c r="D39" s="10"/>
      <c r="E39" s="10"/>
      <c r="F39" s="44"/>
    </row>
    <row r="40" spans="1:6" x14ac:dyDescent="0.2">
      <c r="A40" s="47" t="s">
        <v>56</v>
      </c>
      <c r="B40" s="2">
        <v>21469</v>
      </c>
      <c r="C40" s="2">
        <v>23880</v>
      </c>
      <c r="D40" s="2">
        <v>24600</v>
      </c>
      <c r="E40" s="2">
        <v>20205</v>
      </c>
      <c r="F40" s="2">
        <v>23159</v>
      </c>
    </row>
    <row r="41" spans="1:6" x14ac:dyDescent="0.2">
      <c r="A41" s="46" t="s">
        <v>55</v>
      </c>
      <c r="B41" s="2">
        <v>53</v>
      </c>
      <c r="C41" s="2">
        <v>3085</v>
      </c>
      <c r="D41" s="2">
        <v>2144</v>
      </c>
      <c r="E41" s="2">
        <v>1950</v>
      </c>
      <c r="F41" s="2">
        <v>2034</v>
      </c>
    </row>
    <row r="42" spans="1:6" x14ac:dyDescent="0.2">
      <c r="A42" s="46" t="s">
        <v>54</v>
      </c>
      <c r="B42" s="2">
        <v>2621</v>
      </c>
      <c r="C42" s="2">
        <v>1721</v>
      </c>
      <c r="D42" s="2">
        <v>1521</v>
      </c>
      <c r="E42" s="2">
        <v>2158</v>
      </c>
      <c r="F42" s="2">
        <v>2105</v>
      </c>
    </row>
    <row r="43" spans="1:6" x14ac:dyDescent="0.2">
      <c r="A43" s="81" t="s">
        <v>53</v>
      </c>
      <c r="B43" s="81"/>
      <c r="C43" s="81"/>
      <c r="D43" s="81"/>
      <c r="E43" s="81"/>
      <c r="F43" s="81"/>
    </row>
    <row r="44" spans="1:6" x14ac:dyDescent="0.2">
      <c r="A44" s="45" t="s">
        <v>52</v>
      </c>
      <c r="B44" s="2">
        <v>1733</v>
      </c>
      <c r="C44" s="2">
        <v>1526</v>
      </c>
      <c r="D44" s="2">
        <v>1375</v>
      </c>
      <c r="E44" s="2">
        <v>1737</v>
      </c>
      <c r="F44" s="2">
        <v>2224</v>
      </c>
    </row>
    <row r="45" spans="1:6" x14ac:dyDescent="0.2">
      <c r="A45" s="45" t="s">
        <v>51</v>
      </c>
      <c r="B45" s="2">
        <v>83</v>
      </c>
      <c r="C45" s="2">
        <v>74</v>
      </c>
      <c r="D45" s="2">
        <v>59</v>
      </c>
      <c r="E45" s="2">
        <v>62</v>
      </c>
      <c r="F45" s="2">
        <v>74</v>
      </c>
    </row>
    <row r="46" spans="1:6" x14ac:dyDescent="0.2">
      <c r="A46" s="45" t="s">
        <v>50</v>
      </c>
      <c r="B46" s="2">
        <v>281</v>
      </c>
      <c r="C46" s="2">
        <v>376</v>
      </c>
      <c r="D46" s="2">
        <v>214</v>
      </c>
      <c r="E46" s="2">
        <v>550</v>
      </c>
      <c r="F46" s="2">
        <v>725</v>
      </c>
    </row>
    <row r="47" spans="1:6" x14ac:dyDescent="0.2">
      <c r="A47" s="45" t="s">
        <v>49</v>
      </c>
      <c r="B47" s="2">
        <v>3</v>
      </c>
      <c r="C47" s="2">
        <v>27</v>
      </c>
      <c r="D47" s="2">
        <v>20</v>
      </c>
      <c r="E47" s="2">
        <v>10</v>
      </c>
      <c r="F47" s="2">
        <v>12</v>
      </c>
    </row>
    <row r="48" spans="1:6" x14ac:dyDescent="0.2">
      <c r="A48" s="11" t="s">
        <v>9</v>
      </c>
      <c r="B48" s="10">
        <v>2100</v>
      </c>
      <c r="C48" s="10">
        <v>2003</v>
      </c>
      <c r="D48" s="10">
        <v>1668</v>
      </c>
      <c r="E48" s="10">
        <v>2359</v>
      </c>
      <c r="F48" s="44">
        <v>3035</v>
      </c>
    </row>
  </sheetData>
  <mergeCells count="4">
    <mergeCell ref="A37:F37"/>
    <mergeCell ref="A43:F43"/>
    <mergeCell ref="A3:F3"/>
    <mergeCell ref="A13:F13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2820-CACD-49C4-AFA3-93B82678980A}">
  <sheetPr codeName="Munka5"/>
  <dimension ref="A1:F26"/>
  <sheetViews>
    <sheetView zoomScaleNormal="100" workbookViewId="0"/>
  </sheetViews>
  <sheetFormatPr defaultRowHeight="11.25" x14ac:dyDescent="0.2"/>
  <cols>
    <col min="1" max="1" width="35" style="1" customWidth="1"/>
    <col min="2" max="6" width="10.28515625" style="1" customWidth="1"/>
    <col min="7" max="16384" width="9.140625" style="1"/>
  </cols>
  <sheetData>
    <row r="1" spans="1:6" ht="12" thickBot="1" x14ac:dyDescent="0.25">
      <c r="A1" s="73" t="s">
        <v>97</v>
      </c>
      <c r="B1" s="66"/>
      <c r="C1" s="66"/>
      <c r="D1" s="66"/>
      <c r="E1" s="66"/>
      <c r="F1" s="66"/>
    </row>
    <row r="2" spans="1:6" x14ac:dyDescent="0.2">
      <c r="A2" s="72" t="s">
        <v>22</v>
      </c>
      <c r="B2" s="71">
        <v>2000</v>
      </c>
      <c r="C2" s="71">
        <v>2003</v>
      </c>
      <c r="D2" s="71">
        <v>2004</v>
      </c>
      <c r="E2" s="70">
        <v>2005</v>
      </c>
      <c r="F2" s="69">
        <v>2006</v>
      </c>
    </row>
    <row r="3" spans="1:6" x14ac:dyDescent="0.2">
      <c r="A3" s="79" t="s">
        <v>21</v>
      </c>
      <c r="B3" s="79"/>
      <c r="C3" s="79"/>
      <c r="D3" s="79"/>
      <c r="E3" s="79"/>
      <c r="F3" s="79"/>
    </row>
    <row r="4" spans="1:6" s="28" customFormat="1" x14ac:dyDescent="0.2">
      <c r="A4" s="55" t="s">
        <v>9</v>
      </c>
      <c r="B4" s="10">
        <v>103832.7</v>
      </c>
      <c r="C4" s="10">
        <v>154590.70000000001</v>
      </c>
      <c r="D4" s="10">
        <v>160534.39999999999</v>
      </c>
      <c r="E4" s="10">
        <v>167567.29999999999</v>
      </c>
      <c r="F4" s="10">
        <v>187584.9</v>
      </c>
    </row>
    <row r="5" spans="1:6" x14ac:dyDescent="0.2">
      <c r="A5" s="66" t="s">
        <v>96</v>
      </c>
      <c r="B5" s="14">
        <v>0.8</v>
      </c>
      <c r="C5" s="14">
        <v>0.8</v>
      </c>
      <c r="D5" s="14">
        <v>0.8</v>
      </c>
      <c r="E5" s="68">
        <v>0.8</v>
      </c>
      <c r="F5" s="68">
        <v>0.8</v>
      </c>
    </row>
    <row r="6" spans="1:6" x14ac:dyDescent="0.2">
      <c r="A6" s="66" t="s">
        <v>17</v>
      </c>
      <c r="B6" s="34"/>
      <c r="C6" s="34"/>
      <c r="D6" s="34"/>
      <c r="E6" s="34"/>
      <c r="F6" s="8"/>
    </row>
    <row r="7" spans="1:6" x14ac:dyDescent="0.2">
      <c r="A7" s="66" t="s">
        <v>95</v>
      </c>
      <c r="B7" s="34">
        <v>96972.7</v>
      </c>
      <c r="C7" s="34">
        <v>146611.9</v>
      </c>
      <c r="D7" s="34">
        <v>155720.1</v>
      </c>
      <c r="E7" s="34">
        <v>159784.5</v>
      </c>
      <c r="F7" s="34">
        <v>177899.6</v>
      </c>
    </row>
    <row r="8" spans="1:6" x14ac:dyDescent="0.2">
      <c r="A8" s="66" t="s">
        <v>94</v>
      </c>
      <c r="B8" s="66"/>
      <c r="C8" s="66"/>
      <c r="D8" s="66"/>
      <c r="E8" s="66"/>
      <c r="F8" s="66"/>
    </row>
    <row r="9" spans="1:6" x14ac:dyDescent="0.2">
      <c r="A9" s="79" t="s">
        <v>45</v>
      </c>
      <c r="B9" s="79"/>
      <c r="C9" s="79"/>
      <c r="D9" s="79"/>
      <c r="E9" s="79"/>
      <c r="F9" s="79"/>
    </row>
    <row r="10" spans="1:6" x14ac:dyDescent="0.2">
      <c r="A10" s="28" t="s">
        <v>14</v>
      </c>
      <c r="B10" s="2">
        <v>5956.5</v>
      </c>
      <c r="C10" s="2">
        <v>10786</v>
      </c>
      <c r="D10" s="2">
        <v>11271</v>
      </c>
      <c r="E10" s="2">
        <v>11271</v>
      </c>
      <c r="F10" s="2">
        <v>10587</v>
      </c>
    </row>
    <row r="11" spans="1:6" x14ac:dyDescent="0.2">
      <c r="A11" s="66" t="s">
        <v>13</v>
      </c>
      <c r="B11" s="2">
        <v>19652</v>
      </c>
      <c r="C11" s="2">
        <v>19026</v>
      </c>
      <c r="D11" s="2">
        <v>20092</v>
      </c>
      <c r="E11" s="2">
        <v>20092</v>
      </c>
      <c r="F11" s="2">
        <v>18965</v>
      </c>
    </row>
    <row r="12" spans="1:6" x14ac:dyDescent="0.2">
      <c r="A12" s="65" t="s">
        <v>44</v>
      </c>
      <c r="B12" s="2">
        <v>8927</v>
      </c>
      <c r="C12" s="2">
        <v>7807</v>
      </c>
      <c r="D12" s="2">
        <v>8314</v>
      </c>
      <c r="E12" s="2">
        <v>8049</v>
      </c>
      <c r="F12" s="2">
        <v>8044</v>
      </c>
    </row>
    <row r="13" spans="1:6" x14ac:dyDescent="0.2">
      <c r="A13" s="65" t="s">
        <v>43</v>
      </c>
      <c r="B13" s="2">
        <v>32</v>
      </c>
      <c r="C13" s="2">
        <v>429</v>
      </c>
      <c r="D13" s="2">
        <v>431</v>
      </c>
      <c r="E13" s="2">
        <v>431</v>
      </c>
      <c r="F13" s="2">
        <v>434</v>
      </c>
    </row>
    <row r="14" spans="1:6" x14ac:dyDescent="0.2">
      <c r="A14" s="67" t="s">
        <v>9</v>
      </c>
      <c r="B14" s="10">
        <v>40524</v>
      </c>
      <c r="C14" s="2">
        <v>38048</v>
      </c>
      <c r="D14" s="10">
        <v>40108</v>
      </c>
      <c r="E14" s="10">
        <v>39843</v>
      </c>
      <c r="F14" s="44">
        <f>SUM(F10:F13)</f>
        <v>38030</v>
      </c>
    </row>
    <row r="15" spans="1:6" x14ac:dyDescent="0.2">
      <c r="A15" s="66" t="s">
        <v>93</v>
      </c>
      <c r="B15" s="2"/>
      <c r="C15" s="2"/>
      <c r="D15" s="2"/>
      <c r="E15" s="2"/>
      <c r="F15" s="4"/>
    </row>
    <row r="16" spans="1:6" x14ac:dyDescent="0.2">
      <c r="A16" s="46" t="s">
        <v>91</v>
      </c>
      <c r="B16" s="2">
        <v>31310</v>
      </c>
      <c r="C16" s="2">
        <v>31326</v>
      </c>
      <c r="D16" s="2">
        <v>31245</v>
      </c>
      <c r="E16" s="2">
        <v>31150</v>
      </c>
      <c r="F16" s="2">
        <v>31140</v>
      </c>
    </row>
    <row r="17" spans="1:6" x14ac:dyDescent="0.2">
      <c r="A17" s="46" t="s">
        <v>90</v>
      </c>
      <c r="B17" s="2">
        <v>29076</v>
      </c>
      <c r="C17" s="2">
        <v>29518</v>
      </c>
      <c r="D17" s="2">
        <v>29516</v>
      </c>
      <c r="E17" s="2">
        <v>28636</v>
      </c>
      <c r="F17" s="2">
        <v>27637</v>
      </c>
    </row>
    <row r="18" spans="1:6" x14ac:dyDescent="0.2">
      <c r="A18" s="64" t="s">
        <v>92</v>
      </c>
      <c r="B18" s="2">
        <v>-2234</v>
      </c>
      <c r="C18" s="2">
        <v>-1808</v>
      </c>
      <c r="D18" s="2">
        <v>-1729</v>
      </c>
      <c r="E18" s="2">
        <v>-2514</v>
      </c>
      <c r="F18" s="4">
        <f>SUM(F17-F16)</f>
        <v>-3503</v>
      </c>
    </row>
    <row r="19" spans="1:6" x14ac:dyDescent="0.2">
      <c r="A19" s="65" t="s">
        <v>44</v>
      </c>
      <c r="B19" s="2"/>
      <c r="C19" s="4"/>
      <c r="D19" s="2"/>
      <c r="E19" s="2"/>
      <c r="F19" s="4"/>
    </row>
    <row r="20" spans="1:6" x14ac:dyDescent="0.2">
      <c r="A20" s="46" t="s">
        <v>91</v>
      </c>
      <c r="B20" s="2">
        <v>9156</v>
      </c>
      <c r="C20" s="2">
        <v>8440</v>
      </c>
      <c r="D20" s="2">
        <v>8166</v>
      </c>
      <c r="E20" s="2">
        <v>7917</v>
      </c>
      <c r="F20" s="2">
        <v>7915</v>
      </c>
    </row>
    <row r="21" spans="1:6" x14ac:dyDescent="0.2">
      <c r="A21" s="64" t="s">
        <v>90</v>
      </c>
      <c r="B21" s="2">
        <v>8748</v>
      </c>
      <c r="C21" s="2">
        <v>8436</v>
      </c>
      <c r="D21" s="2">
        <v>8238</v>
      </c>
      <c r="E21" s="2">
        <v>8079</v>
      </c>
      <c r="F21" s="2">
        <v>8056</v>
      </c>
    </row>
    <row r="22" spans="1:6" x14ac:dyDescent="0.2">
      <c r="A22" s="46" t="s">
        <v>89</v>
      </c>
      <c r="B22" s="2">
        <v>-408</v>
      </c>
      <c r="C22" s="2">
        <v>-4</v>
      </c>
      <c r="D22" s="2">
        <v>72</v>
      </c>
      <c r="E22" s="2">
        <v>162</v>
      </c>
      <c r="F22" s="4">
        <f>SUM(F21-F20)</f>
        <v>141</v>
      </c>
    </row>
    <row r="23" spans="1:6" x14ac:dyDescent="0.2">
      <c r="A23" s="65" t="s">
        <v>43</v>
      </c>
      <c r="B23" s="2"/>
      <c r="C23" s="4"/>
      <c r="D23" s="2"/>
      <c r="E23" s="2"/>
      <c r="F23" s="4"/>
    </row>
    <row r="24" spans="1:6" x14ac:dyDescent="0.2">
      <c r="A24" s="46" t="s">
        <v>91</v>
      </c>
      <c r="B24" s="2" t="s">
        <v>88</v>
      </c>
      <c r="C24" s="2">
        <v>431</v>
      </c>
      <c r="D24" s="2">
        <v>696</v>
      </c>
      <c r="E24" s="2">
        <v>695</v>
      </c>
      <c r="F24" s="2">
        <v>705</v>
      </c>
    </row>
    <row r="25" spans="1:6" x14ac:dyDescent="0.2">
      <c r="A25" s="64" t="s">
        <v>90</v>
      </c>
      <c r="B25" s="2" t="s">
        <v>88</v>
      </c>
      <c r="C25" s="2">
        <v>424</v>
      </c>
      <c r="D25" s="2">
        <v>439</v>
      </c>
      <c r="E25" s="2">
        <v>415</v>
      </c>
      <c r="F25" s="2">
        <v>318</v>
      </c>
    </row>
    <row r="26" spans="1:6" x14ac:dyDescent="0.2">
      <c r="A26" s="46" t="s">
        <v>89</v>
      </c>
      <c r="B26" s="2" t="s">
        <v>88</v>
      </c>
      <c r="C26" s="2">
        <v>-7</v>
      </c>
      <c r="D26" s="2">
        <v>-257</v>
      </c>
      <c r="E26" s="2">
        <v>-280</v>
      </c>
      <c r="F26" s="2">
        <f>SUM(F25-F24)</f>
        <v>-387</v>
      </c>
    </row>
  </sheetData>
  <mergeCells count="2">
    <mergeCell ref="A3:F3"/>
    <mergeCell ref="A9:F9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F23E-5F09-4507-B025-157DB0A245CC}">
  <sheetPr codeName="Munka6"/>
  <dimension ref="A1:F16"/>
  <sheetViews>
    <sheetView zoomScaleNormal="100" workbookViewId="0"/>
  </sheetViews>
  <sheetFormatPr defaultRowHeight="11.25" x14ac:dyDescent="0.2"/>
  <cols>
    <col min="1" max="1" width="35.5703125" style="1" customWidth="1"/>
    <col min="2" max="6" width="9.85546875" style="1" customWidth="1"/>
    <col min="7" max="16384" width="9.140625" style="1"/>
  </cols>
  <sheetData>
    <row r="1" spans="1:6" ht="12" thickBot="1" x14ac:dyDescent="0.25">
      <c r="A1" s="43" t="s">
        <v>109</v>
      </c>
      <c r="B1" s="43"/>
      <c r="C1" s="43"/>
      <c r="D1" s="43"/>
      <c r="E1" s="43"/>
      <c r="F1" s="43"/>
    </row>
    <row r="2" spans="1:6" x14ac:dyDescent="0.2">
      <c r="A2" s="72" t="s">
        <v>22</v>
      </c>
      <c r="B2" s="71">
        <v>2000</v>
      </c>
      <c r="C2" s="71">
        <v>2003</v>
      </c>
      <c r="D2" s="71">
        <v>2004</v>
      </c>
      <c r="E2" s="71">
        <v>2005</v>
      </c>
      <c r="F2" s="69">
        <v>2006</v>
      </c>
    </row>
    <row r="3" spans="1:6" s="28" customFormat="1" x14ac:dyDescent="0.2">
      <c r="A3" s="74" t="s">
        <v>108</v>
      </c>
      <c r="B3" s="2">
        <v>1157</v>
      </c>
      <c r="C3" s="2">
        <v>523</v>
      </c>
      <c r="D3" s="2">
        <v>1105</v>
      </c>
      <c r="E3" s="2">
        <v>742</v>
      </c>
      <c r="F3" s="2">
        <f>SUM(F4:F7)</f>
        <v>1437</v>
      </c>
    </row>
    <row r="4" spans="1:6" x14ac:dyDescent="0.2">
      <c r="A4" s="47" t="s">
        <v>107</v>
      </c>
      <c r="B4" s="2">
        <v>47</v>
      </c>
      <c r="C4" s="2">
        <v>43</v>
      </c>
      <c r="D4" s="2">
        <v>40</v>
      </c>
      <c r="E4" s="2">
        <v>25</v>
      </c>
      <c r="F4" s="2">
        <v>79</v>
      </c>
    </row>
    <row r="5" spans="1:6" x14ac:dyDescent="0.2">
      <c r="A5" s="47" t="s">
        <v>103</v>
      </c>
      <c r="B5" s="2">
        <v>531</v>
      </c>
      <c r="C5" s="2">
        <v>149</v>
      </c>
      <c r="D5" s="2">
        <v>358</v>
      </c>
      <c r="E5" s="2">
        <v>151</v>
      </c>
      <c r="F5" s="2">
        <v>427</v>
      </c>
    </row>
    <row r="6" spans="1:6" x14ac:dyDescent="0.2">
      <c r="A6" s="47" t="s">
        <v>100</v>
      </c>
      <c r="B6" s="2">
        <v>394</v>
      </c>
      <c r="C6" s="2">
        <v>283</v>
      </c>
      <c r="D6" s="2">
        <v>329</v>
      </c>
      <c r="E6" s="2">
        <v>349</v>
      </c>
      <c r="F6" s="2">
        <v>814</v>
      </c>
    </row>
    <row r="7" spans="1:6" ht="22.5" x14ac:dyDescent="0.2">
      <c r="A7" s="47" t="s">
        <v>106</v>
      </c>
      <c r="B7" s="2">
        <v>185</v>
      </c>
      <c r="C7" s="2">
        <v>48</v>
      </c>
      <c r="D7" s="2">
        <v>378</v>
      </c>
      <c r="E7" s="2">
        <v>217</v>
      </c>
      <c r="F7" s="2">
        <v>117</v>
      </c>
    </row>
    <row r="8" spans="1:6" x14ac:dyDescent="0.2">
      <c r="A8" s="66" t="s">
        <v>105</v>
      </c>
      <c r="B8" s="2">
        <v>705</v>
      </c>
      <c r="C8" s="2">
        <v>504</v>
      </c>
      <c r="D8" s="2">
        <v>468</v>
      </c>
      <c r="E8" s="2">
        <v>498</v>
      </c>
      <c r="F8" s="2">
        <v>431</v>
      </c>
    </row>
    <row r="9" spans="1:6" x14ac:dyDescent="0.2">
      <c r="A9" s="47" t="s">
        <v>104</v>
      </c>
      <c r="B9" s="2">
        <v>68</v>
      </c>
      <c r="C9" s="2">
        <v>19</v>
      </c>
      <c r="D9" s="2">
        <v>1</v>
      </c>
      <c r="E9" s="2">
        <v>5</v>
      </c>
      <c r="F9" s="2">
        <v>5</v>
      </c>
    </row>
    <row r="10" spans="1:6" x14ac:dyDescent="0.2">
      <c r="A10" s="47" t="s">
        <v>103</v>
      </c>
      <c r="B10" s="2">
        <v>363</v>
      </c>
      <c r="C10" s="2">
        <v>309</v>
      </c>
      <c r="D10" s="2">
        <v>190</v>
      </c>
      <c r="E10" s="2">
        <v>252</v>
      </c>
      <c r="F10" s="2">
        <v>204</v>
      </c>
    </row>
    <row r="11" spans="1:6" x14ac:dyDescent="0.2">
      <c r="A11" s="47" t="s">
        <v>102</v>
      </c>
      <c r="B11" s="2">
        <v>124</v>
      </c>
      <c r="C11" s="2">
        <v>52</v>
      </c>
      <c r="D11" s="2">
        <v>80</v>
      </c>
      <c r="E11" s="2">
        <v>68</v>
      </c>
      <c r="F11" s="2">
        <v>48</v>
      </c>
    </row>
    <row r="12" spans="1:6" x14ac:dyDescent="0.2">
      <c r="A12" s="47" t="s">
        <v>101</v>
      </c>
      <c r="B12" s="2">
        <v>35</v>
      </c>
      <c r="C12" s="2">
        <v>22</v>
      </c>
      <c r="D12" s="2">
        <v>69</v>
      </c>
      <c r="E12" s="2">
        <v>96</v>
      </c>
      <c r="F12" s="2">
        <v>50</v>
      </c>
    </row>
    <row r="13" spans="1:6" x14ac:dyDescent="0.2">
      <c r="A13" s="47" t="s">
        <v>100</v>
      </c>
      <c r="B13" s="2">
        <v>49</v>
      </c>
      <c r="C13" s="2">
        <v>69</v>
      </c>
      <c r="D13" s="2">
        <v>74</v>
      </c>
      <c r="E13" s="2">
        <v>56</v>
      </c>
      <c r="F13" s="2">
        <v>109</v>
      </c>
    </row>
    <row r="14" spans="1:6" x14ac:dyDescent="0.2">
      <c r="A14" s="47" t="s">
        <v>99</v>
      </c>
      <c r="B14" s="2">
        <v>66</v>
      </c>
      <c r="C14" s="2">
        <v>33</v>
      </c>
      <c r="D14" s="2">
        <v>54</v>
      </c>
      <c r="E14" s="2">
        <v>21</v>
      </c>
      <c r="F14" s="2">
        <v>15</v>
      </c>
    </row>
    <row r="15" spans="1:6" x14ac:dyDescent="0.2">
      <c r="A15" s="66" t="s">
        <v>98</v>
      </c>
      <c r="B15" s="2">
        <v>47</v>
      </c>
      <c r="C15" s="2">
        <v>40</v>
      </c>
      <c r="D15" s="2">
        <v>20</v>
      </c>
      <c r="E15" s="2">
        <v>21</v>
      </c>
      <c r="F15" s="2">
        <v>18</v>
      </c>
    </row>
    <row r="16" spans="1:6" s="28" customFormat="1" x14ac:dyDescent="0.2">
      <c r="A16" s="55" t="s">
        <v>9</v>
      </c>
      <c r="B16" s="10">
        <v>1909</v>
      </c>
      <c r="C16" s="10">
        <v>1067</v>
      </c>
      <c r="D16" s="10">
        <v>1593</v>
      </c>
      <c r="E16" s="10">
        <v>1261</v>
      </c>
      <c r="F16" s="44">
        <f>SUM(F3+F8+F15)</f>
        <v>1886</v>
      </c>
    </row>
  </sheetData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5.9.1.</vt:lpstr>
      <vt:lpstr>5.9.2.</vt:lpstr>
      <vt:lpstr>5.9.3.</vt:lpstr>
      <vt:lpstr>5.9.4.</vt:lpstr>
      <vt:lpstr>5.9.5.</vt:lpstr>
      <vt:lpstr>5.9.6.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2025-03-20T16:09:57Z</dcterms:created>
  <dcterms:modified xsi:type="dcterms:W3CDTF">2025-03-20T16:09:57Z</dcterms:modified>
</cp:coreProperties>
</file>