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AC9B8642-5A4C-421D-8E49-930394FAFDBF}" xr6:coauthVersionLast="36" xr6:coauthVersionMax="36" xr10:uidLastSave="{00000000-0000-0000-0000-000000000000}"/>
  <bookViews>
    <workbookView xWindow="0" yWindow="0" windowWidth="28800" windowHeight="13425" xr2:uid="{107F9AE7-F783-4EBC-BEAB-E6DB54D67CB2}"/>
  </bookViews>
  <sheets>
    <sheet name="Table of Contents" sheetId="71" r:id="rId1"/>
    <sheet name="7.1." sheetId="2" r:id="rId2"/>
    <sheet name="7.2." sheetId="3" r:id="rId3"/>
    <sheet name="7.3." sheetId="4" r:id="rId4"/>
    <sheet name="7.4." sheetId="5" r:id="rId5"/>
    <sheet name="7.5." sheetId="6" r:id="rId6"/>
    <sheet name="7.6." sheetId="7" r:id="rId7"/>
    <sheet name="7.7." sheetId="8" r:id="rId8"/>
    <sheet name="7.8." sheetId="9" r:id="rId9"/>
    <sheet name="7.9." sheetId="10" r:id="rId10"/>
    <sheet name="7.10." sheetId="11" r:id="rId11"/>
    <sheet name="7.11." sheetId="12" r:id="rId12"/>
    <sheet name="7.12." sheetId="13" r:id="rId13"/>
    <sheet name="7.13." sheetId="14" r:id="rId14"/>
    <sheet name="7.14." sheetId="15" r:id="rId15"/>
    <sheet name="7.15." sheetId="16" r:id="rId16"/>
    <sheet name="7.16." sheetId="17" r:id="rId17"/>
    <sheet name="7.17." sheetId="18" r:id="rId18"/>
    <sheet name="7.18." sheetId="19" r:id="rId19"/>
    <sheet name="7.19." sheetId="20" r:id="rId20"/>
    <sheet name="7.20." sheetId="21" r:id="rId21"/>
    <sheet name="7.21." sheetId="22" r:id="rId22"/>
    <sheet name="7.22." sheetId="23" r:id="rId23"/>
    <sheet name="7.23." sheetId="24" r:id="rId24"/>
    <sheet name="7.24." sheetId="25" r:id="rId25"/>
    <sheet name="7.25." sheetId="26" r:id="rId26"/>
    <sheet name="7.26." sheetId="27" r:id="rId27"/>
    <sheet name="7.27." sheetId="28" r:id="rId28"/>
    <sheet name="7.28." sheetId="29" r:id="rId29"/>
    <sheet name="7.29." sheetId="30" r:id="rId30"/>
    <sheet name="7.30." sheetId="31" r:id="rId31"/>
    <sheet name="7.31." sheetId="32" r:id="rId32"/>
    <sheet name="7.32." sheetId="33" r:id="rId33"/>
    <sheet name="7.33." sheetId="34" r:id="rId34"/>
    <sheet name="7.34." sheetId="35" r:id="rId35"/>
    <sheet name="7.35." sheetId="36" r:id="rId36"/>
    <sheet name="7.36." sheetId="37" r:id="rId37"/>
    <sheet name="7.37." sheetId="38" r:id="rId38"/>
    <sheet name="7.38." sheetId="39" r:id="rId39"/>
    <sheet name="7.39." sheetId="40" r:id="rId40"/>
    <sheet name="7.40." sheetId="41" r:id="rId41"/>
    <sheet name="7.41." sheetId="42" r:id="rId42"/>
    <sheet name="7.42." sheetId="43" r:id="rId43"/>
    <sheet name="7.43." sheetId="44" r:id="rId44"/>
    <sheet name="7.44." sheetId="45" r:id="rId45"/>
    <sheet name="7.45." sheetId="46" r:id="rId46"/>
    <sheet name="7.46." sheetId="47" r:id="rId47"/>
    <sheet name="7.47." sheetId="48" r:id="rId48"/>
    <sheet name="7.48." sheetId="49" r:id="rId49"/>
    <sheet name="7.49." sheetId="50" r:id="rId50"/>
    <sheet name="7.50." sheetId="51" r:id="rId51"/>
    <sheet name="7.51." sheetId="52" r:id="rId52"/>
    <sheet name="7.52." sheetId="53" r:id="rId53"/>
    <sheet name="7.53." sheetId="54" r:id="rId54"/>
    <sheet name="7.54." sheetId="55" r:id="rId55"/>
    <sheet name="7.55." sheetId="56" r:id="rId56"/>
    <sheet name="7.56." sheetId="57" r:id="rId57"/>
    <sheet name="7.57." sheetId="58" r:id="rId58"/>
    <sheet name="7.58." sheetId="59" r:id="rId59"/>
    <sheet name="7.59." sheetId="60" r:id="rId60"/>
    <sheet name="7.60." sheetId="61" r:id="rId61"/>
    <sheet name="7.61." sheetId="62" r:id="rId62"/>
    <sheet name="7.62." sheetId="63" r:id="rId63"/>
    <sheet name="7.63." sheetId="64" r:id="rId64"/>
    <sheet name="7.64." sheetId="65" r:id="rId65"/>
    <sheet name="7.65." sheetId="66" r:id="rId66"/>
    <sheet name="7.66." sheetId="67" r:id="rId67"/>
    <sheet name="7.67." sheetId="68" r:id="rId68"/>
    <sheet name="7.68." sheetId="69" r:id="rId69"/>
    <sheet name="7.69." sheetId="70" r:id="rId7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62" l="1"/>
  <c r="C19" i="62"/>
  <c r="D19" i="62"/>
  <c r="E19" i="62"/>
  <c r="F19" i="62"/>
  <c r="G19" i="62"/>
  <c r="B32" i="62"/>
  <c r="C32" i="62"/>
  <c r="D32" i="62"/>
  <c r="E32" i="62"/>
  <c r="F32" i="62"/>
  <c r="G32" i="62"/>
  <c r="J3" i="61"/>
  <c r="V3" i="61"/>
  <c r="J4" i="61"/>
  <c r="V4" i="61"/>
  <c r="B5" i="61"/>
  <c r="C5" i="61"/>
  <c r="D5" i="61"/>
  <c r="E5" i="61"/>
  <c r="F5" i="61"/>
  <c r="G5" i="61"/>
  <c r="H5" i="61"/>
  <c r="I5" i="61"/>
  <c r="K5" i="61"/>
  <c r="L5" i="61"/>
  <c r="M5" i="61"/>
  <c r="N5" i="61"/>
  <c r="O5" i="61"/>
  <c r="P5" i="61"/>
  <c r="Q5" i="61"/>
  <c r="R5" i="61"/>
  <c r="S5" i="61"/>
  <c r="T5" i="61"/>
  <c r="U5" i="61"/>
  <c r="W5" i="61"/>
  <c r="X5" i="61"/>
  <c r="Y5" i="61"/>
  <c r="Z5" i="61"/>
  <c r="AA5" i="61"/>
  <c r="J6" i="61"/>
  <c r="V6" i="61"/>
  <c r="J7" i="61"/>
  <c r="AB7" i="61" s="1"/>
  <c r="AC7" i="61" s="1"/>
  <c r="V7" i="61"/>
  <c r="J8" i="61"/>
  <c r="V8" i="61"/>
  <c r="AB8" i="61"/>
  <c r="AC8" i="61" s="1"/>
  <c r="B9" i="61"/>
  <c r="C9" i="61"/>
  <c r="D9" i="61"/>
  <c r="E9" i="61"/>
  <c r="F9" i="61"/>
  <c r="G9" i="61"/>
  <c r="H9" i="61"/>
  <c r="I9" i="61"/>
  <c r="K9" i="61"/>
  <c r="L9" i="61"/>
  <c r="M9" i="61"/>
  <c r="N9" i="61"/>
  <c r="O9" i="61"/>
  <c r="P9" i="61"/>
  <c r="Q9" i="61"/>
  <c r="R9" i="61"/>
  <c r="R18" i="61" s="1"/>
  <c r="R32" i="61" s="1"/>
  <c r="S9" i="61"/>
  <c r="T9" i="61"/>
  <c r="U9" i="61"/>
  <c r="U18" i="61" s="1"/>
  <c r="W9" i="61"/>
  <c r="X9" i="61"/>
  <c r="Y9" i="61"/>
  <c r="Z9" i="61"/>
  <c r="AA9" i="61"/>
  <c r="J10" i="61"/>
  <c r="V10" i="61"/>
  <c r="J11" i="61"/>
  <c r="V11" i="61"/>
  <c r="AB11" i="61" s="1"/>
  <c r="AC11" i="61" s="1"/>
  <c r="J12" i="61"/>
  <c r="V12" i="61"/>
  <c r="AB12" i="61"/>
  <c r="AC12" i="61" s="1"/>
  <c r="B13" i="61"/>
  <c r="C13" i="61"/>
  <c r="D13" i="61"/>
  <c r="E13" i="61"/>
  <c r="F13" i="61"/>
  <c r="F18" i="61" s="1"/>
  <c r="F32" i="61" s="1"/>
  <c r="G13" i="61"/>
  <c r="H13" i="61"/>
  <c r="I13" i="61"/>
  <c r="K13" i="61"/>
  <c r="L13" i="61"/>
  <c r="M13" i="61"/>
  <c r="N13" i="61"/>
  <c r="O13" i="61"/>
  <c r="P13" i="61"/>
  <c r="Q13" i="61"/>
  <c r="R13" i="61"/>
  <c r="S13" i="61"/>
  <c r="T13" i="61"/>
  <c r="U13" i="61"/>
  <c r="W13" i="61"/>
  <c r="X13" i="61"/>
  <c r="Y13" i="61"/>
  <c r="Z13" i="61"/>
  <c r="AA13" i="61"/>
  <c r="J14" i="61"/>
  <c r="V14" i="61"/>
  <c r="J15" i="61"/>
  <c r="V15" i="61"/>
  <c r="J16" i="61"/>
  <c r="AB16" i="61" s="1"/>
  <c r="AC16" i="61" s="1"/>
  <c r="V16" i="61"/>
  <c r="B17" i="61"/>
  <c r="C17" i="61"/>
  <c r="C18" i="61" s="1"/>
  <c r="D17" i="61"/>
  <c r="E17" i="61"/>
  <c r="F17" i="61"/>
  <c r="G17" i="61"/>
  <c r="H17" i="61"/>
  <c r="I17" i="61"/>
  <c r="K17" i="61"/>
  <c r="L17" i="61"/>
  <c r="M17" i="61"/>
  <c r="N17" i="61"/>
  <c r="O17" i="61"/>
  <c r="P17" i="61"/>
  <c r="Q17" i="61"/>
  <c r="Q18" i="61" s="1"/>
  <c r="R17" i="61"/>
  <c r="S17" i="61"/>
  <c r="U17" i="61"/>
  <c r="W17" i="61"/>
  <c r="X17" i="61"/>
  <c r="Y17" i="61"/>
  <c r="Z17" i="61"/>
  <c r="AA17" i="61"/>
  <c r="G18" i="61"/>
  <c r="M18" i="61"/>
  <c r="Y18" i="61"/>
  <c r="Z18" i="61"/>
  <c r="Z32" i="61" s="1"/>
  <c r="J19" i="61"/>
  <c r="V19" i="61"/>
  <c r="J20" i="61"/>
  <c r="V20" i="61"/>
  <c r="J21" i="61"/>
  <c r="V21" i="61"/>
  <c r="B22" i="61"/>
  <c r="B31" i="61" s="1"/>
  <c r="C22" i="61"/>
  <c r="D22" i="61"/>
  <c r="E22" i="61"/>
  <c r="F22" i="61"/>
  <c r="G22" i="61"/>
  <c r="H22" i="61"/>
  <c r="I22" i="61"/>
  <c r="K22" i="61"/>
  <c r="K31" i="61" s="1"/>
  <c r="L22" i="61"/>
  <c r="L31" i="61" s="1"/>
  <c r="M22" i="61"/>
  <c r="N22" i="61"/>
  <c r="O22" i="61"/>
  <c r="P22" i="61"/>
  <c r="Q22" i="61"/>
  <c r="R22" i="61"/>
  <c r="R31" i="61" s="1"/>
  <c r="S22" i="61"/>
  <c r="S31" i="61" s="1"/>
  <c r="T22" i="61"/>
  <c r="U22" i="61"/>
  <c r="W22" i="61"/>
  <c r="X22" i="61"/>
  <c r="Y22" i="61"/>
  <c r="Z22" i="61"/>
  <c r="AA22" i="61"/>
  <c r="J23" i="61"/>
  <c r="V23" i="61"/>
  <c r="J24" i="61"/>
  <c r="V24" i="61"/>
  <c r="J25" i="61"/>
  <c r="V25" i="61"/>
  <c r="B26" i="61"/>
  <c r="C26" i="61"/>
  <c r="D26" i="61"/>
  <c r="E26" i="61"/>
  <c r="F26" i="61"/>
  <c r="G26" i="61"/>
  <c r="H26" i="61"/>
  <c r="H31" i="61" s="1"/>
  <c r="I26" i="61"/>
  <c r="K26" i="61"/>
  <c r="L26" i="61"/>
  <c r="M26" i="61"/>
  <c r="N26" i="61"/>
  <c r="O26" i="61"/>
  <c r="P26" i="61"/>
  <c r="Q26" i="61"/>
  <c r="R26" i="61"/>
  <c r="S26" i="61"/>
  <c r="T26" i="61"/>
  <c r="U26" i="61"/>
  <c r="W26" i="61"/>
  <c r="X26" i="61"/>
  <c r="Y26" i="61"/>
  <c r="Z26" i="61"/>
  <c r="AA26" i="61"/>
  <c r="J27" i="61"/>
  <c r="V27" i="61"/>
  <c r="J28" i="61"/>
  <c r="V28" i="61"/>
  <c r="J29" i="61"/>
  <c r="V29" i="61"/>
  <c r="B30" i="61"/>
  <c r="C30" i="61"/>
  <c r="D30" i="61"/>
  <c r="E30" i="61"/>
  <c r="F30" i="61"/>
  <c r="G30" i="61"/>
  <c r="H30" i="61"/>
  <c r="I30" i="61"/>
  <c r="K30" i="61"/>
  <c r="L30" i="61"/>
  <c r="M30" i="61"/>
  <c r="N30" i="61"/>
  <c r="O30" i="61"/>
  <c r="P30" i="61"/>
  <c r="Q30" i="61"/>
  <c r="R30" i="61"/>
  <c r="S30" i="61"/>
  <c r="U30" i="61"/>
  <c r="W30" i="61"/>
  <c r="X30" i="61"/>
  <c r="Y30" i="61"/>
  <c r="Z30" i="61"/>
  <c r="AA30" i="61"/>
  <c r="D31" i="61"/>
  <c r="F31" i="61"/>
  <c r="O31" i="61"/>
  <c r="X31" i="61"/>
  <c r="Z31" i="61"/>
  <c r="B34" i="59"/>
  <c r="C34" i="59"/>
  <c r="B6" i="58"/>
  <c r="C6" i="58"/>
  <c r="E6" i="58"/>
  <c r="F6" i="58"/>
  <c r="H6" i="58"/>
  <c r="I6" i="58"/>
  <c r="K6" i="58"/>
  <c r="L6" i="58"/>
  <c r="N6" i="58"/>
  <c r="O6" i="58"/>
  <c r="Q6" i="58"/>
  <c r="B10" i="58"/>
  <c r="C10" i="58"/>
  <c r="E10" i="58"/>
  <c r="F10" i="58"/>
  <c r="F19" i="58" s="1"/>
  <c r="H10" i="58"/>
  <c r="I10" i="58"/>
  <c r="K10" i="58"/>
  <c r="L10" i="58"/>
  <c r="L19" i="58" s="1"/>
  <c r="N10" i="58"/>
  <c r="O10" i="58"/>
  <c r="Q10" i="58"/>
  <c r="B14" i="58"/>
  <c r="C14" i="58"/>
  <c r="E14" i="58"/>
  <c r="F14" i="58"/>
  <c r="H14" i="58"/>
  <c r="I14" i="58"/>
  <c r="K14" i="58"/>
  <c r="L14" i="58"/>
  <c r="N14" i="58"/>
  <c r="O14" i="58"/>
  <c r="O19" i="58" s="1"/>
  <c r="Q14" i="58"/>
  <c r="B18" i="58"/>
  <c r="C18" i="58"/>
  <c r="E18" i="58"/>
  <c r="E19" i="58" s="1"/>
  <c r="F18" i="58"/>
  <c r="H18" i="58"/>
  <c r="I18" i="58"/>
  <c r="K18" i="58"/>
  <c r="K19" i="58" s="1"/>
  <c r="L18" i="58"/>
  <c r="N18" i="58"/>
  <c r="O18" i="58"/>
  <c r="Q18" i="58"/>
  <c r="Q19" i="58" s="1"/>
  <c r="B23" i="58"/>
  <c r="C23" i="58"/>
  <c r="E23" i="58"/>
  <c r="F23" i="58"/>
  <c r="F32" i="58" s="1"/>
  <c r="H23" i="58"/>
  <c r="I23" i="58"/>
  <c r="K23" i="58"/>
  <c r="L23" i="58"/>
  <c r="L32" i="58" s="1"/>
  <c r="N23" i="58"/>
  <c r="O23" i="58"/>
  <c r="Q23" i="58"/>
  <c r="B27" i="58"/>
  <c r="C27" i="58"/>
  <c r="E27" i="58"/>
  <c r="F27" i="58"/>
  <c r="H27" i="58"/>
  <c r="I27" i="58"/>
  <c r="K27" i="58"/>
  <c r="L27" i="58"/>
  <c r="N27" i="58"/>
  <c r="O27" i="58"/>
  <c r="Q27" i="58"/>
  <c r="B31" i="58"/>
  <c r="C31" i="58"/>
  <c r="E31" i="58"/>
  <c r="E32" i="58" s="1"/>
  <c r="F31" i="58"/>
  <c r="H31" i="58"/>
  <c r="I31" i="58"/>
  <c r="K31" i="58"/>
  <c r="K32" i="58" s="1"/>
  <c r="L31" i="58"/>
  <c r="N31" i="58"/>
  <c r="O31" i="58"/>
  <c r="Q31" i="58"/>
  <c r="Q32" i="58" s="1"/>
  <c r="B33" i="54"/>
  <c r="C33" i="54"/>
  <c r="D33" i="54"/>
  <c r="F33" i="54"/>
  <c r="G33" i="54"/>
  <c r="H33" i="54"/>
  <c r="B7" i="53"/>
  <c r="C7" i="53"/>
  <c r="C34" i="53" s="1"/>
  <c r="D7" i="53"/>
  <c r="D34" i="53" s="1"/>
  <c r="E7" i="53"/>
  <c r="B11" i="53"/>
  <c r="C11" i="53"/>
  <c r="D11" i="53"/>
  <c r="E11" i="53"/>
  <c r="B15" i="53"/>
  <c r="C15" i="53"/>
  <c r="D15" i="53"/>
  <c r="E15" i="53"/>
  <c r="B19" i="53"/>
  <c r="C19" i="53"/>
  <c r="D19" i="53"/>
  <c r="E19" i="53"/>
  <c r="B24" i="53"/>
  <c r="C24" i="53"/>
  <c r="D24" i="53"/>
  <c r="E24" i="53"/>
  <c r="B28" i="53"/>
  <c r="C28" i="53"/>
  <c r="D28" i="53"/>
  <c r="E28" i="53"/>
  <c r="B32" i="53"/>
  <c r="C32" i="53"/>
  <c r="D32" i="53"/>
  <c r="E32" i="53"/>
  <c r="B33" i="53"/>
  <c r="C33" i="53"/>
  <c r="D33" i="53"/>
  <c r="E33" i="53"/>
  <c r="B34" i="53"/>
  <c r="E34" i="53"/>
  <c r="B18" i="28"/>
  <c r="C18" i="28"/>
  <c r="D18" i="28"/>
  <c r="E18" i="28"/>
  <c r="B31" i="28"/>
  <c r="C31" i="28"/>
  <c r="D31" i="28"/>
  <c r="E31" i="28"/>
  <c r="B18" i="27"/>
  <c r="C18" i="27"/>
  <c r="D18" i="27"/>
  <c r="B31" i="27"/>
  <c r="C31" i="27"/>
  <c r="D31" i="27"/>
  <c r="B34" i="22"/>
  <c r="C34" i="22"/>
  <c r="D34" i="22"/>
  <c r="E6" i="18"/>
  <c r="F6" i="18"/>
  <c r="E10" i="18"/>
  <c r="F10" i="18"/>
  <c r="E14" i="18"/>
  <c r="F14" i="18"/>
  <c r="F19" i="18" s="1"/>
  <c r="E18" i="18"/>
  <c r="F18" i="18"/>
  <c r="E19" i="18"/>
  <c r="E23" i="18"/>
  <c r="F23" i="18"/>
  <c r="E27" i="18"/>
  <c r="F27" i="18"/>
  <c r="E31" i="18"/>
  <c r="F31" i="18"/>
  <c r="E32" i="18"/>
  <c r="F32" i="18"/>
  <c r="B5" i="17"/>
  <c r="C5" i="17"/>
  <c r="D5" i="17"/>
  <c r="E5" i="17"/>
  <c r="B9" i="17"/>
  <c r="C9" i="17"/>
  <c r="D9" i="17"/>
  <c r="D18" i="17" s="1"/>
  <c r="E9" i="17"/>
  <c r="E18" i="17" s="1"/>
  <c r="B13" i="17"/>
  <c r="C13" i="17"/>
  <c r="E13" i="17"/>
  <c r="B17" i="17"/>
  <c r="C17" i="17"/>
  <c r="D17" i="17"/>
  <c r="E17" i="17"/>
  <c r="C18" i="17"/>
  <c r="B22" i="17"/>
  <c r="C22" i="17"/>
  <c r="D22" i="17"/>
  <c r="D32" i="17" s="1"/>
  <c r="E22" i="17"/>
  <c r="B26" i="17"/>
  <c r="C26" i="17"/>
  <c r="E26" i="17"/>
  <c r="B30" i="17"/>
  <c r="C30" i="17"/>
  <c r="E30" i="17"/>
  <c r="B31" i="17"/>
  <c r="B20" i="11"/>
  <c r="C20" i="11"/>
  <c r="D20" i="11"/>
  <c r="E20" i="11"/>
  <c r="F20" i="11"/>
  <c r="F32" i="11"/>
  <c r="F33" i="11" s="1"/>
  <c r="B33" i="11"/>
  <c r="C33" i="11"/>
  <c r="D33" i="11"/>
  <c r="E33" i="11"/>
  <c r="C6" i="8"/>
  <c r="C10" i="8"/>
  <c r="C14" i="8"/>
  <c r="C18" i="8"/>
  <c r="C23" i="8"/>
  <c r="C27" i="8"/>
  <c r="C31" i="8"/>
  <c r="C32" i="8" s="1"/>
  <c r="B19" i="6"/>
  <c r="AB25" i="61" l="1"/>
  <c r="AC25" i="61" s="1"/>
  <c r="AB20" i="61"/>
  <c r="AC20" i="61" s="1"/>
  <c r="AA18" i="61"/>
  <c r="W18" i="61"/>
  <c r="W32" i="61" s="1"/>
  <c r="N18" i="61"/>
  <c r="I18" i="61"/>
  <c r="E18" i="61"/>
  <c r="AB4" i="61"/>
  <c r="AC4" i="61" s="1"/>
  <c r="J17" i="61"/>
  <c r="J30" i="61"/>
  <c r="T31" i="61"/>
  <c r="P31" i="61"/>
  <c r="C31" i="61"/>
  <c r="C32" i="61" s="1"/>
  <c r="AA31" i="61"/>
  <c r="AA32" i="61" s="1"/>
  <c r="W31" i="61"/>
  <c r="N31" i="61"/>
  <c r="N32" i="61" s="1"/>
  <c r="AB15" i="61"/>
  <c r="AC15" i="61" s="1"/>
  <c r="V30" i="61"/>
  <c r="G31" i="61"/>
  <c r="G32" i="61" s="1"/>
  <c r="AB14" i="61"/>
  <c r="AC14" i="61" s="1"/>
  <c r="AC17" i="61" s="1"/>
  <c r="AB10" i="61"/>
  <c r="AC10" i="61" s="1"/>
  <c r="X18" i="61"/>
  <c r="S18" i="61"/>
  <c r="S32" i="61" s="1"/>
  <c r="O18" i="61"/>
  <c r="O32" i="61" s="1"/>
  <c r="K18" i="61"/>
  <c r="K32" i="61" s="1"/>
  <c r="B18" i="61"/>
  <c r="B32" i="61" s="1"/>
  <c r="AB6" i="61"/>
  <c r="AC6" i="61" s="1"/>
  <c r="AB3" i="61"/>
  <c r="AC3" i="61" s="1"/>
  <c r="AC5" i="61" s="1"/>
  <c r="E32" i="61"/>
  <c r="V5" i="61"/>
  <c r="AB5" i="61" s="1"/>
  <c r="AB29" i="61"/>
  <c r="AC29" i="61" s="1"/>
  <c r="AB27" i="61"/>
  <c r="AC27" i="61" s="1"/>
  <c r="AC30" i="61" s="1"/>
  <c r="AB24" i="61"/>
  <c r="AC24" i="61" s="1"/>
  <c r="U31" i="61"/>
  <c r="V31" i="61" s="1"/>
  <c r="Q31" i="61"/>
  <c r="M31" i="61"/>
  <c r="AB21" i="61"/>
  <c r="AC21" i="61" s="1"/>
  <c r="AB19" i="61"/>
  <c r="AC19" i="61" s="1"/>
  <c r="AC22" i="61" s="1"/>
  <c r="V17" i="61"/>
  <c r="J13" i="61"/>
  <c r="E31" i="61"/>
  <c r="J26" i="61"/>
  <c r="AB26" i="61" s="1"/>
  <c r="Y31" i="61"/>
  <c r="J22" i="61"/>
  <c r="V13" i="61"/>
  <c r="H18" i="61"/>
  <c r="H32" i="61" s="1"/>
  <c r="J9" i="61"/>
  <c r="AB30" i="61"/>
  <c r="I31" i="61"/>
  <c r="J31" i="61" s="1"/>
  <c r="X32" i="61"/>
  <c r="AB28" i="61"/>
  <c r="AC28" i="61" s="1"/>
  <c r="V26" i="61"/>
  <c r="AB23" i="61"/>
  <c r="AC23" i="61" s="1"/>
  <c r="AC26" i="61" s="1"/>
  <c r="T18" i="61"/>
  <c r="T32" i="61" s="1"/>
  <c r="P18" i="61"/>
  <c r="V9" i="61"/>
  <c r="J5" i="61"/>
  <c r="I19" i="58"/>
  <c r="C19" i="58"/>
  <c r="N32" i="58"/>
  <c r="H19" i="58"/>
  <c r="H32" i="58"/>
  <c r="B32" i="58"/>
  <c r="N19" i="58"/>
  <c r="B19" i="58"/>
  <c r="O32" i="58"/>
  <c r="I32" i="58"/>
  <c r="C32" i="58"/>
  <c r="F33" i="18"/>
  <c r="E33" i="18"/>
  <c r="E32" i="17"/>
  <c r="C32" i="17"/>
  <c r="B18" i="17"/>
  <c r="B32" i="17"/>
  <c r="C33" i="8"/>
  <c r="Y32" i="61"/>
  <c r="M32" i="61"/>
  <c r="AB17" i="61"/>
  <c r="I32" i="61"/>
  <c r="AC13" i="61"/>
  <c r="Q32" i="61"/>
  <c r="AC9" i="61"/>
  <c r="C19" i="8"/>
  <c r="V22" i="61"/>
  <c r="AB22" i="61" s="1"/>
  <c r="L18" i="61"/>
  <c r="D18" i="61"/>
  <c r="AC18" i="61" l="1"/>
  <c r="AB13" i="61"/>
  <c r="P32" i="61"/>
  <c r="U32" i="61"/>
  <c r="AB9" i="61"/>
  <c r="L32" i="61"/>
  <c r="V18" i="61"/>
  <c r="V32" i="61" s="1"/>
  <c r="AC31" i="61"/>
  <c r="AC32" i="61" s="1"/>
  <c r="D32" i="61"/>
  <c r="J18" i="61"/>
  <c r="AB31" i="61"/>
  <c r="AB18" i="61" l="1"/>
  <c r="AB32" i="61" s="1"/>
  <c r="J32" i="6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594EC59-69C4-4C6D-8AFF-E5905FB02E1B}">
      <text>
        <r>
          <rPr>
            <b/>
            <sz val="8"/>
            <color indexed="81"/>
            <rFont val="Tahoma"/>
            <family val="2"/>
            <charset val="238"/>
          </rPr>
          <t>According to the administrative division of 1 January 2007.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K2" authorId="0" shapeId="0" xr:uid="{A724CC11-6420-4AEF-9FFE-FC8EDBBD986B}">
      <text>
        <r>
          <rPr>
            <sz val="8"/>
            <color indexed="81"/>
            <rFont val="Tahoma"/>
            <family val="2"/>
            <charset val="238"/>
          </rPr>
          <t>Deaths under 1 year of age per thusand live-born.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6E8C1BC-8C5F-4066-8439-DE98DEA9E7E2}">
      <text>
        <r>
          <rPr>
            <sz val="8"/>
            <color indexed="81"/>
            <rFont val="Tahoma"/>
            <family val="2"/>
            <charset val="238"/>
          </rPr>
          <t xml:space="preserve">Source: Labour Force Survey.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A92CA9D-FF75-473D-A9C3-E0B8DDA2AD7D}">
      <text>
        <r>
          <rPr>
            <sz val="8"/>
            <color indexed="81"/>
            <rFont val="Tahoma"/>
            <family val="2"/>
            <charset val="238"/>
          </rPr>
          <t xml:space="preserve">Source: Interim institutional labour statistical surveys.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8C8B5C87-A594-4B42-B3AC-4344FF2D3123}">
      <text>
        <r>
          <rPr>
            <sz val="7"/>
            <color indexed="81"/>
            <rFont val="Tahoma"/>
            <family val="2"/>
            <charset val="238"/>
          </rPr>
          <t>Without hot water supply by district heating.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1EDD4732-502E-441F-9156-68AB80641DD7}">
      <text>
        <r>
          <rPr>
            <b/>
            <sz val="8"/>
            <color indexed="81"/>
            <rFont val="Tahoma"/>
            <family val="2"/>
            <charset val="238"/>
          </rPr>
          <t>1st January 2007.</t>
        </r>
      </text>
    </comment>
    <comment ref="C2" authorId="0" shapeId="0" xr:uid="{A98B15F9-B568-4249-A489-9CD495DD3C09}">
      <text>
        <r>
          <rPr>
            <sz val="8"/>
            <color indexed="81"/>
            <rFont val="Arial"/>
            <family val="2"/>
            <charset val="238"/>
          </rPr>
          <t>31. May.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09FE831D-4F88-4845-95C3-00031B1721A0}">
      <text>
        <r>
          <rPr>
            <sz val="8"/>
            <color indexed="81"/>
            <rFont val="Arial"/>
            <family val="2"/>
            <charset val="238"/>
          </rPr>
          <t xml:space="preserve">A rendszeres szociális segélyben részesítettek átlagos száma és az egy főre jutó átlagösszeg 2006. július 1. és 2006. december 31. közötti időszakra vonatkozik, mivel a támogatás jogosultsági feltétele 2006. július 1-től megváltozott.
Figures of average number of benefit recipients and average amount per capita apply to from 1 July to 31 December 2006, since the regulation of assistance changed in 1 July 2006. 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9779BB8-542D-4F3D-B88A-CE2ADA2CBCE2}">
      <text>
        <r>
          <rPr>
            <sz val="8"/>
            <color indexed="81"/>
            <rFont val="Tahoma"/>
            <family val="2"/>
            <charset val="238"/>
          </rPr>
          <t>By headquarters of institutions.</t>
        </r>
      </text>
    </comment>
    <comment ref="E2" authorId="0" shapeId="0" xr:uid="{A75C85D6-DBAF-44C9-9696-B6E98DF8AA7F}">
      <text>
        <r>
          <rPr>
            <sz val="8"/>
            <color indexed="81"/>
            <rFont val="Tahoma"/>
            <family val="2"/>
            <charset val="238"/>
          </rPr>
          <t>Including students in BSc/BA training.</t>
        </r>
      </text>
    </comment>
    <comment ref="G2" authorId="0" shapeId="0" xr:uid="{09E2D612-0CB3-4AD2-BCB8-EDB7035D42B6}">
      <text>
        <r>
          <rPr>
            <sz val="8"/>
            <color indexed="81"/>
            <rFont val="Tahoma"/>
            <family val="2"/>
            <charset val="238"/>
          </rPr>
          <t>Of students in full-time form at university and college level.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8D637E3-DA24-49CD-A5B4-C989E61865BA}">
      <text>
        <r>
          <rPr>
            <sz val="8"/>
            <color indexed="81"/>
            <rFont val="Tahoma"/>
            <family val="2"/>
            <charset val="238"/>
          </rPr>
          <t>Source: Ministry of Education and Culture.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C2E4F17-F74A-4FF1-ADDB-6FC44D505512}">
      <text>
        <r>
          <rPr>
            <sz val="8"/>
            <color indexed="81"/>
            <rFont val="Tahoma"/>
            <family val="2"/>
            <charset val="238"/>
          </rPr>
          <t>Source: Ministry of Education and Culture.</t>
        </r>
      </text>
    </comment>
    <comment ref="E2" authorId="0" shapeId="0" xr:uid="{69FCBB1C-B3FB-4C3F-AA03-112565E82236}">
      <text>
        <r>
          <rPr>
            <sz val="8"/>
            <color indexed="81"/>
            <rFont val="Tahoma"/>
            <family val="2"/>
            <charset val="238"/>
          </rPr>
          <t>Excluding data on out door theatres.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70E7B26-15DB-42C6-9440-539B3ED0DD4E}">
      <text>
        <r>
          <rPr>
            <sz val="8"/>
            <color indexed="81"/>
            <rFont val="Tahoma"/>
            <family val="2"/>
            <charset val="238"/>
          </rPr>
          <t xml:space="preserve">Source: Ministry of  Interior, Chief Prosecutor's Department.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7E1DF4F-CABD-4D8A-B232-099CE72FC7BD}">
      <text>
        <r>
          <rPr>
            <sz val="8"/>
            <color indexed="81"/>
            <rFont val="Tahoma"/>
            <family val="2"/>
            <charset val="238"/>
          </rPr>
          <t xml:space="preserve">Data derive from HCSO's publication titled National Accounts of Hungary, 2004–2005.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BFF9CD13-EB00-4D51-8657-8E03F9C97EAD}">
      <text>
        <r>
          <rPr>
            <sz val="8"/>
            <color indexed="81"/>
            <rFont val="Tahoma"/>
            <family val="2"/>
            <charset val="238"/>
          </rPr>
          <t>ESOP = Employees' Part Ownership Programme.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849C9FF-8BCD-46B1-957E-F805E07569A1}">
      <text>
        <r>
          <rPr>
            <sz val="8"/>
            <color indexed="81"/>
            <rFont val="Arial"/>
            <family val="2"/>
            <charset val="238"/>
          </rPr>
          <t xml:space="preserve">Data by regions are based on data referring to the head office of investors.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6" authorId="0" shapeId="0" xr:uid="{B857F70E-D3B4-4D6D-A75E-CDEA53839D09}">
      <text>
        <r>
          <rPr>
            <sz val="8"/>
            <color indexed="81"/>
            <rFont val="Tahoma"/>
            <family val="2"/>
            <charset val="238"/>
          </rPr>
          <t>Including the amounts from state budgetary sources utilised outside R &amp; D units and including the honorariums, salary supplements of scientific degrees, moreover, the amounts of state scientific scholarships.</t>
        </r>
      </text>
    </comment>
    <comment ref="E10" authorId="0" shapeId="0" xr:uid="{3AEB2BC7-99FA-4FCE-A3BD-79E20DBCFAC3}">
      <text>
        <r>
          <rPr>
            <sz val="8"/>
            <color indexed="81"/>
            <rFont val="Tahoma"/>
            <family val="2"/>
            <charset val="238"/>
          </rPr>
          <t>Including the honorariums, salary supplements of scientific degrees, moreover, the amounts of state scientific scholarships.</t>
        </r>
      </text>
    </comment>
    <comment ref="E41" authorId="0" shapeId="0" xr:uid="{0B2457B8-D503-4DBD-A872-1DC306172FD1}">
      <text>
        <r>
          <rPr>
            <sz val="8"/>
            <color indexed="81"/>
            <rFont val="Tahoma"/>
            <family val="2"/>
            <charset val="238"/>
          </rPr>
          <t>Including the honorariums, salary supplements of scientific degrees, moreover, the amounts of state scientific scholarships.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CF31F307-845A-4B0F-AE1E-622F9F133EB5}">
      <text>
        <r>
          <rPr>
            <sz val="8"/>
            <color indexed="81"/>
            <rFont val="Tahoma"/>
            <family val="2"/>
            <charset val="238"/>
          </rPr>
          <t>Reeds and fish-ponds are included.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56D3CDA-48AE-4A79-A4E2-D1087334C831}">
      <text>
        <r>
          <rPr>
            <sz val="8"/>
            <color indexed="81"/>
            <rFont val="Tahoma"/>
            <family val="2"/>
            <charset val="238"/>
          </rPr>
          <t xml:space="preserve">Data of capacity refer to 31 July.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60FA27D6-1F62-4623-B391-2D11AC947908}">
      <text>
        <r>
          <rPr>
            <sz val="8"/>
            <color indexed="81"/>
            <rFont val="Tahoma"/>
            <family val="2"/>
            <charset val="238"/>
          </rPr>
          <t>Not including special-purpose motor vehicles.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EB9AA73-7700-4C5B-9262-CE42D503E7C8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January 2007.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381984E-604D-48CA-943B-7102938D4B53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</t>
        </r>
        <r>
          <rPr>
            <sz val="8"/>
            <color indexed="81"/>
            <rFont val="Tahoma"/>
            <family val="2"/>
            <charset val="238"/>
          </rPr>
          <t>y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613D13C-7074-4E93-A5F3-48C88938F83D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January 2007.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F3CF489-FA70-4840-AE10-5A6C1E03B04D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January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FDC9916-C284-4F54-A096-6AFA1F4A21C9}">
      <text>
        <r>
          <rPr>
            <sz val="8"/>
            <color indexed="81"/>
            <rFont val="Tahoma"/>
            <family val="2"/>
            <charset val="238"/>
          </rPr>
          <t xml:space="preserve">According to the administrative division of 1 January </t>
        </r>
        <r>
          <rPr>
            <u/>
            <sz val="8"/>
            <color indexed="81"/>
            <rFont val="Tahoma"/>
            <family val="2"/>
            <charset val="238"/>
          </rPr>
          <t>2007</t>
        </r>
        <r>
          <rPr>
            <sz val="8"/>
            <color indexed="81"/>
            <rFont val="Tahoma"/>
            <family val="2"/>
            <charset val="238"/>
          </rPr>
          <t>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99A8B72-15D2-4032-B8A7-8C7860CF4497}">
      <text>
        <r>
          <rPr>
            <sz val="8"/>
            <color indexed="81"/>
            <rFont val="Tahoma"/>
            <family val="2"/>
            <charset val="238"/>
          </rPr>
          <t xml:space="preserve">Source: data of gas-supplier companies.
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B12B0EE-3450-423D-8FCB-884ADD211974}">
      <text>
        <r>
          <rPr>
            <sz val="8"/>
            <color indexed="81"/>
            <rFont val="Arial"/>
            <family val="2"/>
            <charset val="238"/>
          </rPr>
          <t>Source: Central Administration of National Pension Insurance.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" authorId="0" shapeId="0" xr:uid="{B027D2FC-A250-4A92-8C8F-7AD72F8A98A0}">
      <text>
        <r>
          <rPr>
            <sz val="8"/>
            <color indexed="81"/>
            <rFont val="Arial"/>
            <family val="2"/>
            <charset val="238"/>
          </rPr>
          <t>Data on pensioners andretirement provisioners relate to January 2006. The county data include the data of the Hungarian State Railways.</t>
        </r>
      </text>
    </comment>
    <comment ref="F2" authorId="0" shapeId="0" xr:uid="{E48A044C-8C7E-4F6A-8118-EDB55199EE9E}">
      <text>
        <r>
          <rPr>
            <sz val="8"/>
            <color indexed="81"/>
            <rFont val="Arial"/>
            <family val="2"/>
            <charset val="238"/>
          </rPr>
          <t>Including accident disability pension.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1C336B01-BB5B-4343-85B6-EF1C13285E76}">
      <text>
        <r>
          <rPr>
            <sz val="8"/>
            <color indexed="81"/>
            <rFont val="Arial"/>
            <family val="2"/>
            <charset val="238"/>
          </rPr>
          <t>Excluding those for whom a temporary place was found.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3" authorId="0" shapeId="0" xr:uid="{614C7307-A11F-47AA-A716-D850ACE5BC66}">
      <text>
        <r>
          <rPr>
            <sz val="8"/>
            <color indexed="81"/>
            <rFont val="Arial"/>
            <family val="2"/>
            <charset val="238"/>
          </rPr>
          <t xml:space="preserve">Excluding Budapest 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F8773E7-8094-4C8C-89BC-FABC535BCD50}">
      <text>
        <r>
          <rPr>
            <sz val="8"/>
            <color indexed="81"/>
            <rFont val="Arial"/>
            <family val="2"/>
            <charset val="238"/>
          </rPr>
          <t>Approved hospital beds. Since data of the Ministry  of Justice.
Source: National Health Insurance Fund Administration.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C552361-CD21-45BE-A713-715C28F4124A}">
      <text>
        <r>
          <rPr>
            <sz val="8"/>
            <color indexed="81"/>
            <rFont val="Arial"/>
            <family val="2"/>
            <charset val="238"/>
          </rPr>
          <t>Sources: National Institute  for Psychiatry and Neurology „Korányi”  National TB and Pulmonologic Institute.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0FCB922-EA1A-41EC-B3A3-09E4FC94E26C}">
      <text>
        <r>
          <rPr>
            <sz val="8"/>
            <color indexed="81"/>
            <rFont val="Arial"/>
            <family val="2"/>
            <charset val="238"/>
          </rPr>
          <t>Sources: "Korányi" National TB and Pulmonologic Institute.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E1C5748-611B-4DA5-B089-FD612F352B81}">
      <text>
        <r>
          <rPr>
            <sz val="8"/>
            <color indexed="81"/>
            <rFont val="Arial"/>
            <family val="2"/>
            <charset val="238"/>
          </rPr>
          <t>Data for other active ambulance services are not included. 
Source: National Ambulance Service.</t>
        </r>
      </text>
    </comment>
    <comment ref="C3" authorId="0" shapeId="0" xr:uid="{81D38EBD-F79C-4576-9C02-582E6FC670D2}">
      <text>
        <r>
          <rPr>
            <sz val="8"/>
            <color indexed="81"/>
            <rFont val="Arial"/>
            <family val="2"/>
            <charset val="238"/>
          </rPr>
          <t>Only cars in operation.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025FC699-0822-4AF5-9604-9703B410C814}">
      <text>
        <r>
          <rPr>
            <b/>
            <sz val="8"/>
            <color indexed="81"/>
            <rFont val="Tahoma"/>
            <family val="2"/>
            <charset val="238"/>
          </rPr>
          <t>Regional breakdown of suicides was done by the last actual place of residence.</t>
        </r>
      </text>
    </comment>
    <comment ref="B2" authorId="0" shapeId="0" xr:uid="{2338BE7F-C19B-40A0-ACBA-E5D5A297823D}">
      <text>
        <r>
          <rPr>
            <b/>
            <sz val="8"/>
            <color indexed="81"/>
            <rFont val="Tahoma"/>
            <family val="2"/>
            <charset val="238"/>
          </rPr>
          <t>Including 9–14 year-old-children.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23D6642-1D15-448A-A0BD-94DACBDB4D70}">
      <text>
        <r>
          <rPr>
            <sz val="8"/>
            <color indexed="81"/>
            <rFont val="Tahoma"/>
            <family val="2"/>
            <charset val="238"/>
          </rPr>
          <t>Source: National Fire Guard of the Ministry of Interior.</t>
        </r>
      </text>
    </comment>
    <comment ref="E4" authorId="0" shapeId="0" xr:uid="{B4F1647C-8EFE-49E8-93A4-544384217CDF}">
      <text>
        <r>
          <rPr>
            <sz val="8"/>
            <color indexed="81"/>
            <rFont val="Tahoma"/>
            <family val="2"/>
            <charset val="238"/>
          </rPr>
          <t xml:space="preserve">Including 1 fireman killed. 
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0873E18-7DC7-4B8F-B6C2-BEED7EC4E90E}">
      <text>
        <r>
          <rPr>
            <sz val="8"/>
            <color indexed="81"/>
            <rFont val="Tahoma"/>
            <family val="2"/>
            <charset val="238"/>
          </rPr>
          <t xml:space="preserve">Source: Ministry of Justice and Law Enforcement, Prosecutor General's Office.
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CC94DAF-C01C-4C27-9A0B-83F67B9A9ECE}">
      <text>
        <r>
          <rPr>
            <sz val="8"/>
            <color indexed="81"/>
            <rFont val="Tahoma"/>
            <family val="2"/>
            <charset val="238"/>
          </rPr>
          <t>The table contains registered organizations with legal entity with regard to announced  establishments and abolishments  by the end of 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2" authorId="0" shapeId="0" xr:uid="{6AC1297A-2D6B-4531-B3B5-960C6874D521}">
      <text>
        <r>
          <rPr>
            <sz val="8"/>
            <color indexed="81"/>
            <rFont val="Tahoma"/>
            <family val="2"/>
            <charset val="238"/>
          </rPr>
          <t>Membership organizations: associations, federations, professional organization, trade unions, public law associations, public benefit companies, nonprofit institutions.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3450A66-7BE5-4C1C-9534-978867E51CB9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4" authorId="0" shapeId="0" xr:uid="{A5807873-F0FD-4FC3-99AD-02818B1A42CD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A12EDB1-15AD-44EE-BA0E-D9415182AE41}">
      <text>
        <r>
          <rPr>
            <sz val="8"/>
            <color indexed="81"/>
            <rFont val="Tahoma"/>
            <family val="2"/>
            <charset val="238"/>
          </rPr>
          <t xml:space="preserve">Data of enterprises with more than 4 employees.
Source: Annual institutional labour statistical survey.
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59617736-9937-40A7-9930-6C8DAA6F33E5}">
      <text>
        <r>
          <rPr>
            <sz val="8"/>
            <color indexed="81"/>
            <rFont val="Tahoma"/>
            <family val="2"/>
            <charset val="238"/>
          </rPr>
          <t xml:space="preserve"> On basis of the activity  area of directorates of public roads.
Source: Ministry of Economy and Transport.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D86B7084-0590-4040-89FA-7386393F341C}">
      <text>
        <r>
          <rPr>
            <sz val="8"/>
            <color indexed="81"/>
            <rFont val="Tahoma"/>
            <family val="2"/>
            <charset val="238"/>
          </rPr>
          <t xml:space="preserve"> Including the number of services lines.
</t>
        </r>
      </text>
    </comment>
    <comment ref="F2" authorId="0" shapeId="0" xr:uid="{30534F25-E76E-4A43-BDF8-731E642C875A}">
      <text>
        <r>
          <rPr>
            <sz val="8"/>
            <color indexed="81"/>
            <rFont val="Tahoma"/>
            <family val="2"/>
            <charset val="238"/>
          </rPr>
          <t>Including the number of services lines.</t>
        </r>
      </text>
    </comment>
    <comment ref="G2" authorId="0" shapeId="0" xr:uid="{72E55C7F-16B0-496F-9A54-6E235D0C8298}">
      <text>
        <r>
          <rPr>
            <sz val="8"/>
            <color indexed="81"/>
            <rFont val="Tahoma"/>
            <family val="2"/>
            <charset val="238"/>
          </rPr>
          <t xml:space="preserve">Including ISDN channels.
</t>
        </r>
      </text>
    </comment>
    <comment ref="H2" authorId="0" shapeId="0" xr:uid="{5C57D682-61E6-4B57-A0BD-2895CA86711A}">
      <text>
        <r>
          <rPr>
            <sz val="8"/>
            <color indexed="81"/>
            <rFont val="Tahoma"/>
            <family val="2"/>
            <charset val="238"/>
          </rPr>
          <t xml:space="preserve">AntennaMikro service is not included.
</t>
        </r>
      </text>
    </comment>
  </commentList>
</comments>
</file>

<file path=xl/sharedStrings.xml><?xml version="1.0" encoding="utf-8"?>
<sst xmlns="http://schemas.openxmlformats.org/spreadsheetml/2006/main" count="3311" uniqueCount="877">
  <si>
    <t>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</si>
  <si>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</si>
  <si>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</si>
  <si>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</si>
  <si>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</si>
  <si>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</si>
  <si>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</si>
  <si>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</si>
  <si>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</si>
  <si>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</si>
  <si>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</si>
  <si>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</si>
  <si>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</si>
  <si>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</si>
  <si>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</si>
  <si>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</si>
  <si>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</si>
  <si>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</si>
  <si>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</si>
  <si>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</si>
  <si>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</si>
  <si>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</si>
  <si>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</si>
  <si>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</si>
  <si>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</si>
  <si>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</si>
  <si>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</si>
  <si>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</si>
  <si>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</si>
  <si>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-</t>
  </si>
  <si>
    <t xml:space="preserve">Budapest </t>
  </si>
  <si>
    <t>Population density per km²</t>
  </si>
  <si>
    <t>Resident population</t>
  </si>
  <si>
    <t>Area, km²</t>
  </si>
  <si>
    <t>Villages</t>
  </si>
  <si>
    <t>Other towns</t>
  </si>
  <si>
    <t>Capital, towns of county rank</t>
  </si>
  <si>
    <t>Regions</t>
  </si>
  <si>
    <t>7.1. Number of towns and villages, population, population density (1 January)</t>
  </si>
  <si>
    <t>Infant mortality</t>
  </si>
  <si>
    <t>Natural increase or decrease (–) per thousand inhabitants</t>
  </si>
  <si>
    <t>Deaths per thousand inhabitants</t>
  </si>
  <si>
    <t>Live births per
 thousand inhabitants</t>
  </si>
  <si>
    <t>7.2. Indicators of vital statistics by regions</t>
  </si>
  <si>
    <t>Budapest</t>
  </si>
  <si>
    <t>persons, thousands</t>
  </si>
  <si>
    <t>ráta, %
Unemployment rate, %</t>
  </si>
  <si>
    <t>Participation rate, %</t>
  </si>
  <si>
    <t>Economically inactive</t>
  </si>
  <si>
    <t>Economically active</t>
  </si>
  <si>
    <t>Unemployed</t>
  </si>
  <si>
    <t>Employed</t>
  </si>
  <si>
    <t>7.3. Economic activity, 2006</t>
  </si>
  <si>
    <t>HUF/month/person</t>
  </si>
  <si>
    <t>of which: 
full-time employees</t>
  </si>
  <si>
    <t>total</t>
  </si>
  <si>
    <t>Net earnings</t>
  </si>
  <si>
    <t>Gross earnings</t>
  </si>
  <si>
    <t>Number of employees, persons</t>
  </si>
  <si>
    <t xml:space="preserve">7.4. Average statistical staff number of employees, average monthly gross and net earnings, 2006 </t>
  </si>
  <si>
    <t>in villages</t>
  </si>
  <si>
    <t>in towns</t>
  </si>
  <si>
    <t>Average basic floor space of dwellings built, m²</t>
  </si>
  <si>
    <t>Dwellings built per ten thousand inhabitants</t>
  </si>
  <si>
    <t>Dwelling stock, 31 December</t>
  </si>
  <si>
    <t>7.5. Dwelling stock, dwelling construction, 2006</t>
  </si>
  <si>
    <t>electric energy, kWh</t>
  </si>
  <si>
    <t>piped gas, m³</t>
  </si>
  <si>
    <t>public sewerage network, %</t>
  </si>
  <si>
    <t>water conduit network, %</t>
  </si>
  <si>
    <t>Monthly consumption per consumer</t>
  </si>
  <si>
    <t>Length of public sewerage network per 1 kilometre of water conduit network, m</t>
  </si>
  <si>
    <t>Annual water consumption per inhabitant, m³</t>
  </si>
  <si>
    <t>Ratio of dwellings connected to</t>
  </si>
  <si>
    <t>7.6. Communal supply, 2006</t>
  </si>
  <si>
    <t xml:space="preserve">receiving long-term placement </t>
  </si>
  <si>
    <t>receiving short-term placement</t>
  </si>
  <si>
    <t>receiving day-time care</t>
  </si>
  <si>
    <t>receiving social ca-tering, do-mestic care</t>
  </si>
  <si>
    <t>Persons</t>
  </si>
  <si>
    <t xml:space="preserve">
Minors under child protection</t>
  </si>
  <si>
    <t xml:space="preserve">
Infants enrolled, total</t>
  </si>
  <si>
    <t>Recipients of pension and retirement provisions, thousand</t>
  </si>
  <si>
    <t>7.7. Number of persons receiving pension, day care or social services, 2006 [persons]</t>
  </si>
  <si>
    <t>Közép-Dunántúl</t>
  </si>
  <si>
    <t xml:space="preserve">
average monthly amount of support per capita, HUF</t>
  </si>
  <si>
    <t>rate,  per ten thou-sand inha-bitants over 60 years of age</t>
  </si>
  <si>
    <t xml:space="preserve">
average number of recipients, persons</t>
  </si>
  <si>
    <t xml:space="preserve">
rate, per ten thousand inhabitants under 24 years of age</t>
  </si>
  <si>
    <t xml:space="preserve">
rate of recipients per ten thousand inhabitants</t>
  </si>
  <si>
    <t xml:space="preserve">
average number of recipients, persons</t>
  </si>
  <si>
    <t>Old-age benefit</t>
  </si>
  <si>
    <t>Regular child allowance</t>
  </si>
  <si>
    <t>Regular social support</t>
  </si>
  <si>
    <t>7.8. Principal regular supports,  2006</t>
  </si>
  <si>
    <t>per ten thousand inhabitants</t>
  </si>
  <si>
    <t>family paediatricians</t>
  </si>
  <si>
    <t>general practitioners (GP)</t>
  </si>
  <si>
    <t xml:space="preserve">
Number of filled posts, total</t>
  </si>
  <si>
    <t>Pharmacies</t>
  </si>
  <si>
    <t>Hospital beds in operation</t>
  </si>
  <si>
    <t>Number of inhabitants per GP and family paediatrician</t>
  </si>
  <si>
    <t>Number of</t>
  </si>
  <si>
    <t>7.9. Health care, 2006</t>
  </si>
  <si>
    <t>Per ten thousand inhabitants</t>
  </si>
  <si>
    <t>Number</t>
  </si>
  <si>
    <t>Persons killed and injured</t>
  </si>
  <si>
    <t>Number of accidents</t>
  </si>
  <si>
    <t xml:space="preserve">7.10. Road accidents causing personal injury </t>
  </si>
  <si>
    <t>Pupils per children-group</t>
  </si>
  <si>
    <t>Children groups</t>
  </si>
  <si>
    <t>Pupils in kindergartens</t>
  </si>
  <si>
    <t>Kindergarten teachers</t>
  </si>
  <si>
    <t>Places</t>
  </si>
  <si>
    <t>Kindergartens</t>
  </si>
  <si>
    <t>7.11. Data on education at kindergartens, 2006/2007</t>
  </si>
  <si>
    <t>Students per class</t>
  </si>
  <si>
    <t>Classes</t>
  </si>
  <si>
    <t>Students in full-time education</t>
  </si>
  <si>
    <t>Teachers</t>
  </si>
  <si>
    <t>Classrooms</t>
  </si>
  <si>
    <t>Primary schools</t>
  </si>
  <si>
    <t>7.12. Data on education at primary schools, 2006/2007</t>
  </si>
  <si>
    <t>Living in students' hostels, %</t>
  </si>
  <si>
    <t>Vocational schools</t>
  </si>
  <si>
    <t>7.13. Data on education at vocational schools, 2006/2007</t>
  </si>
  <si>
    <t>Of which at secondary general schools</t>
  </si>
  <si>
    <t>Secondary vocational schools</t>
  </si>
  <si>
    <t>Secondary general schools</t>
  </si>
  <si>
    <t>7.14. Data on education at secondary schools, 2006/2007</t>
  </si>
  <si>
    <t>in full-time form</t>
  </si>
  <si>
    <t>Of which in university and college level education</t>
  </si>
  <si>
    <t>Students in tertiary education</t>
  </si>
  <si>
    <t>Tertiary institutions</t>
  </si>
  <si>
    <t>7.15. Data on education at tertiary level, 2006/2007</t>
  </si>
  <si>
    <t>Library units lent per reader</t>
  </si>
  <si>
    <t>Stock per thousand inhabitants</t>
  </si>
  <si>
    <t>Library units lent thousands</t>
  </si>
  <si>
    <t>Registered users, thousands</t>
  </si>
  <si>
    <t>Total stock, thousand library units</t>
  </si>
  <si>
    <t>Service points of libraries</t>
  </si>
  <si>
    <t>7.16. Public libraries of settlements, 2006</t>
  </si>
  <si>
    <t>attendances per hundred inhabitants</t>
  </si>
  <si>
    <t>attendances thousands</t>
  </si>
  <si>
    <t>performances</t>
  </si>
  <si>
    <t>Theatre</t>
  </si>
  <si>
    <t>Cinema</t>
  </si>
  <si>
    <t>7.17. Attendances of cinemas and theatres, 2006</t>
  </si>
  <si>
    <t>Perpetrator</t>
  </si>
  <si>
    <t>Crimes</t>
  </si>
  <si>
    <t xml:space="preserve">7.18. Discovered publicly indicted crimes and perpetrators per hundred thousand inhabitants </t>
  </si>
  <si>
    <t>V</t>
  </si>
  <si>
    <t xml:space="preserve">Bács-Kiskun </t>
  </si>
  <si>
    <t>VII</t>
  </si>
  <si>
    <t xml:space="preserve">Hajdú-Bihar </t>
  </si>
  <si>
    <t>VI</t>
  </si>
  <si>
    <t>IV</t>
  </si>
  <si>
    <t>II</t>
  </si>
  <si>
    <t>III</t>
  </si>
  <si>
    <t>I</t>
  </si>
  <si>
    <t>as a percentage of the county average</t>
  </si>
  <si>
    <t>as a percentage of the national average</t>
  </si>
  <si>
    <t>thousand HUF</t>
  </si>
  <si>
    <t>Order of counties on basis of GDP per capita</t>
  </si>
  <si>
    <t>Gross domestic product (GDP) per capita</t>
  </si>
  <si>
    <t>Gross domestic product, million HUF</t>
  </si>
  <si>
    <t>7.19. Development level on basis of gross domestic product (GDP), 2005</t>
  </si>
  <si>
    <t>Foreign</t>
  </si>
  <si>
    <t xml:space="preserve">Western Transdanubia </t>
  </si>
  <si>
    <t>Nyugat-Dunántúl</t>
  </si>
  <si>
    <t>ESOP organization</t>
  </si>
  <si>
    <t>Non-profit institution</t>
  </si>
  <si>
    <t>Government and social security</t>
  </si>
  <si>
    <t>Corporation and unincorporated enterprise total</t>
  </si>
  <si>
    <t>Sole  proprietors</t>
  </si>
  <si>
    <t>Companies and partnerships</t>
  </si>
  <si>
    <t>7.20. Number of registered corporations and unincorporated enterprises, 2006</t>
  </si>
  <si>
    <t>million HUF</t>
  </si>
  <si>
    <t>investments of local government institutions</t>
  </si>
  <si>
    <t>within it</t>
  </si>
  <si>
    <t>investments of  government institutions</t>
  </si>
  <si>
    <t>Per capita investments of national economy, HUF/per capita</t>
  </si>
  <si>
    <t>Of which</t>
  </si>
  <si>
    <t>Investments of national economy, total</t>
  </si>
  <si>
    <t>7.21. Investments  of the national economy, 2006 [at current prices]</t>
  </si>
  <si>
    <t>Of which:</t>
  </si>
  <si>
    <t>Other towns and villages</t>
  </si>
  <si>
    <t>Expenditure, million HUF</t>
  </si>
  <si>
    <t>Of which scientist and engineers</t>
  </si>
  <si>
    <t>Total staff number</t>
  </si>
  <si>
    <t>R &amp; D units</t>
  </si>
  <si>
    <t xml:space="preserve">7.22. Data of R &amp; D units </t>
  </si>
  <si>
    <t>Area, total</t>
  </si>
  <si>
    <t>Productive land</t>
  </si>
  <si>
    <t>Forest</t>
  </si>
  <si>
    <t>Agricultural area</t>
  </si>
  <si>
    <t>Grassland</t>
  </si>
  <si>
    <t>Kitchen garden, orchard, vineyard</t>
  </si>
  <si>
    <t>Arable land</t>
  </si>
  <si>
    <t>7.23. Land area, 31 May 2006 [thousand hectares]</t>
  </si>
  <si>
    <t>pigs</t>
  </si>
  <si>
    <t>cattle</t>
  </si>
  <si>
    <t>thousand heads</t>
  </si>
  <si>
    <t>Livestock per hundred hectares of agricultural area, heads</t>
  </si>
  <si>
    <t>Chicken</t>
  </si>
  <si>
    <t>Sheep</t>
  </si>
  <si>
    <t>Of which breeding sows</t>
  </si>
  <si>
    <t>Pigs</t>
  </si>
  <si>
    <t>Of which cows</t>
  </si>
  <si>
    <t>Cattle</t>
  </si>
  <si>
    <t>7.24. Animal livestock, 1 December 2006</t>
  </si>
  <si>
    <t>Activity outside the borders of the country</t>
  </si>
  <si>
    <t>Volume indices, previous year =100.0</t>
  </si>
  <si>
    <t>Output value, at current prices, billion HUF</t>
  </si>
  <si>
    <t xml:space="preserve">7.25. Output of industry </t>
  </si>
  <si>
    <t>Outside the country</t>
  </si>
  <si>
    <t>Non-construction organizations</t>
  </si>
  <si>
    <t>Construction</t>
  </si>
  <si>
    <t>Location of the projects</t>
  </si>
  <si>
    <t>7.26. Value of construction activities by location of projects, 2006 [at current prices, million HUF]</t>
  </si>
  <si>
    <t>Average basic sales floorspace per retail shop, m²</t>
  </si>
  <si>
    <t>Grand total</t>
  </si>
  <si>
    <t>Total motor vehicle, motor cycle, parts shops and filling stations</t>
  </si>
  <si>
    <t>Total retail shops with non-food dominance</t>
  </si>
  <si>
    <t>Total retail shops with food dominance</t>
  </si>
  <si>
    <t>7.27. Number of retail shops by main type of shops, 2006</t>
  </si>
  <si>
    <t>of which in hotel</t>
  </si>
  <si>
    <t>camping sites and bungalows</t>
  </si>
  <si>
    <t>tourist hostels and youth hostels</t>
  </si>
  <si>
    <t>boarding houses</t>
  </si>
  <si>
    <t>hotels</t>
  </si>
  <si>
    <t>Tourism nights, thousands</t>
  </si>
  <si>
    <t>Number of bed-places in</t>
  </si>
  <si>
    <t>Number of hotels</t>
  </si>
  <si>
    <t>7.28. Public accommodation establishments,  2006</t>
  </si>
  <si>
    <t>Catering units, total</t>
  </si>
  <si>
    <t>Canteens</t>
  </si>
  <si>
    <t>Public catering units, total</t>
  </si>
  <si>
    <t>Bars, taverns</t>
  </si>
  <si>
    <t>Restaurants, confectioneries</t>
  </si>
  <si>
    <t>7.29. Number of catering units by type of units, 2006</t>
  </si>
  <si>
    <t>average age, years</t>
  </si>
  <si>
    <t>per thousand inhabitants pieces</t>
  </si>
  <si>
    <t>Road tractors</t>
  </si>
  <si>
    <t>Lorries</t>
  </si>
  <si>
    <t>Motorcycles</t>
  </si>
  <si>
    <t>Buses, coaches</t>
  </si>
  <si>
    <t>Passenger cars</t>
  </si>
  <si>
    <t xml:space="preserve">7.30. Stock of road motor vehicles, 2006        </t>
  </si>
  <si>
    <t>Server personal computers</t>
  </si>
  <si>
    <t>servers</t>
  </si>
  <si>
    <t>Computer stock, total</t>
  </si>
  <si>
    <t>Mainframe computers</t>
  </si>
  <si>
    <t>Palmtops</t>
  </si>
  <si>
    <t>Portable personal computers</t>
  </si>
  <si>
    <t>Desktop personal computers</t>
  </si>
  <si>
    <t>7.31. Computer stock, 2006</t>
  </si>
  <si>
    <t>–</t>
  </si>
  <si>
    <t>Average population of villages, persons</t>
  </si>
  <si>
    <t>Average population of towns, persons</t>
  </si>
  <si>
    <t>Ratio of urban population, percentage</t>
  </si>
  <si>
    <r>
      <t>Number of settlements per hundred km</t>
    </r>
    <r>
      <rPr>
        <vertAlign val="superscript"/>
        <sz val="8"/>
        <rFont val="Arial"/>
        <family val="2"/>
        <charset val="238"/>
      </rPr>
      <t>2</t>
    </r>
  </si>
  <si>
    <t>7.32. Some characteristic data of the settlement-network, 1 January 2007</t>
  </si>
  <si>
    <t>Zirc</t>
  </si>
  <si>
    <t>Zalaszentgrót</t>
  </si>
  <si>
    <t>Zalalövő</t>
  </si>
  <si>
    <t>Zalakaros</t>
  </si>
  <si>
    <t>Záhony</t>
  </si>
  <si>
    <t>Visegrád</t>
  </si>
  <si>
    <t>Villány</t>
  </si>
  <si>
    <t>Vésztő</t>
  </si>
  <si>
    <t>Veresegyház</t>
  </si>
  <si>
    <t xml:space="preserve">Velence  </t>
  </si>
  <si>
    <t>Vecsés</t>
  </si>
  <si>
    <t>Vasvár</t>
  </si>
  <si>
    <t>Vásárosnamény</t>
  </si>
  <si>
    <t>Várpalota</t>
  </si>
  <si>
    <t>Vámospércs</t>
  </si>
  <si>
    <t>Vác</t>
  </si>
  <si>
    <t xml:space="preserve">Üllő                          </t>
  </si>
  <si>
    <t>Újszász</t>
  </si>
  <si>
    <t>Újfehértó</t>
  </si>
  <si>
    <t>Túrkeve</t>
  </si>
  <si>
    <t>Tura</t>
  </si>
  <si>
    <t>Törökszentmiklós</t>
  </si>
  <si>
    <t>Tököl</t>
  </si>
  <si>
    <t>Tótkomlós</t>
  </si>
  <si>
    <t>Tompa</t>
  </si>
  <si>
    <t>Tokaj</t>
  </si>
  <si>
    <t>Tiszavasvári</t>
  </si>
  <si>
    <t>Tiszaújváros</t>
  </si>
  <si>
    <t>Tiszalök</t>
  </si>
  <si>
    <t>Tiszakécske</t>
  </si>
  <si>
    <t>Tiszafüred</t>
  </si>
  <si>
    <t>Tiszaföldvár</t>
  </si>
  <si>
    <t>Tiszacsege</t>
  </si>
  <si>
    <t>Tét</t>
  </si>
  <si>
    <t>Téglás</t>
  </si>
  <si>
    <t>Tata</t>
  </si>
  <si>
    <t>Tapolca</t>
  </si>
  <si>
    <t>Tamási</t>
  </si>
  <si>
    <t>Tab</t>
  </si>
  <si>
    <t>Szob</t>
  </si>
  <si>
    <t>Szikszó</t>
  </si>
  <si>
    <t>Szigetvár</t>
  </si>
  <si>
    <t>Szigetszentmiklós</t>
  </si>
  <si>
    <t xml:space="preserve">Szigethalom </t>
  </si>
  <si>
    <t>Szerencs</t>
  </si>
  <si>
    <t>Szentlőrinc</t>
  </si>
  <si>
    <t>Szentgotthárd</t>
  </si>
  <si>
    <t>Szentes</t>
  </si>
  <si>
    <t>Szentendre</t>
  </si>
  <si>
    <t>Szendrő</t>
  </si>
  <si>
    <t>Szeghalom</t>
  </si>
  <si>
    <t>Szécsény</t>
  </si>
  <si>
    <t>Százhalombatta</t>
  </si>
  <si>
    <t>Szarvas</t>
  </si>
  <si>
    <t>Szabadszállás</t>
  </si>
  <si>
    <t>Sümeg</t>
  </si>
  <si>
    <t>Soltvadkert</t>
  </si>
  <si>
    <t>Solt</t>
  </si>
  <si>
    <t>Siófok</t>
  </si>
  <si>
    <t>Simontornya</t>
  </si>
  <si>
    <t>Siklós</t>
  </si>
  <si>
    <t>Sellye</t>
  </si>
  <si>
    <t>Sátoraljaújhely</t>
  </si>
  <si>
    <t>Sásd</t>
  </si>
  <si>
    <t>Sárvár</t>
  </si>
  <si>
    <t>Sárospatak</t>
  </si>
  <si>
    <t>Sarkad</t>
  </si>
  <si>
    <t>Sárbogárd</t>
  </si>
  <si>
    <t xml:space="preserve">Sándorfalva                   </t>
  </si>
  <si>
    <t>Sajószentpéter</t>
  </si>
  <si>
    <t>Rétság</t>
  </si>
  <si>
    <t>Répcelak</t>
  </si>
  <si>
    <t>Rakamaz</t>
  </si>
  <si>
    <t>Ráckeve</t>
  </si>
  <si>
    <t>Püspökladány</t>
  </si>
  <si>
    <t>Putnok</t>
  </si>
  <si>
    <t>Pomáz</t>
  </si>
  <si>
    <t>Polgárdi</t>
  </si>
  <si>
    <t>Polgár</t>
  </si>
  <si>
    <t>Pilisvörösvár</t>
  </si>
  <si>
    <t xml:space="preserve">Pilis                         </t>
  </si>
  <si>
    <t>Pétervására</t>
  </si>
  <si>
    <t>Pécsvárad</t>
  </si>
  <si>
    <t>Pécel</t>
  </si>
  <si>
    <t>Pásztó</t>
  </si>
  <si>
    <t>Pápa</t>
  </si>
  <si>
    <t>Pannonhalma</t>
  </si>
  <si>
    <t xml:space="preserve">Pálháza                       </t>
  </si>
  <si>
    <t>Paks</t>
  </si>
  <si>
    <t xml:space="preserve">Örkény </t>
  </si>
  <si>
    <t xml:space="preserve">Őriszentpéter                 </t>
  </si>
  <si>
    <t>Ózd</t>
  </si>
  <si>
    <t>Oroszlány</t>
  </si>
  <si>
    <t>Orosháza</t>
  </si>
  <si>
    <t xml:space="preserve">Ócsa                          </t>
  </si>
  <si>
    <t xml:space="preserve">Nyírtelek                     </t>
  </si>
  <si>
    <t xml:space="preserve">Nyírlugos                     </t>
  </si>
  <si>
    <t>Nyírbátor</t>
  </si>
  <si>
    <t>Nyíradony</t>
  </si>
  <si>
    <t>Nyergesújfalu</t>
  </si>
  <si>
    <t>Nyékládháza</t>
  </si>
  <si>
    <t>Nagymaros</t>
  </si>
  <si>
    <t>Nagykőrös</t>
  </si>
  <si>
    <t>Nagykáta</t>
  </si>
  <si>
    <t>Nagykálló</t>
  </si>
  <si>
    <t>Nagyhalász</t>
  </si>
  <si>
    <t>Nagyecsed</t>
  </si>
  <si>
    <t>Nagybajom</t>
  </si>
  <si>
    <t>Nagyatád</t>
  </si>
  <si>
    <t>Nádudvar</t>
  </si>
  <si>
    <t>Mosonmagyaróvár</t>
  </si>
  <si>
    <t>Mórahalom</t>
  </si>
  <si>
    <t>Mór</t>
  </si>
  <si>
    <t>Monor</t>
  </si>
  <si>
    <t>Mohács</t>
  </si>
  <si>
    <t>Mindszent</t>
  </si>
  <si>
    <t>Mezőtúr</t>
  </si>
  <si>
    <t>Mezőkövesd</t>
  </si>
  <si>
    <t>Mezőkovácsháza</t>
  </si>
  <si>
    <t>Mezőhegyes</t>
  </si>
  <si>
    <t>Mezőcsát</t>
  </si>
  <si>
    <t>Mezőberény</t>
  </si>
  <si>
    <t>Mátészalka</t>
  </si>
  <si>
    <t xml:space="preserve">Martonvásár                   </t>
  </si>
  <si>
    <t>Martfű</t>
  </si>
  <si>
    <t>Máriapócs</t>
  </si>
  <si>
    <t>Marcali</t>
  </si>
  <si>
    <t>Makó</t>
  </si>
  <si>
    <t>Lőrinci</t>
  </si>
  <si>
    <t>Letenye</t>
  </si>
  <si>
    <t>Létavértes</t>
  </si>
  <si>
    <t>Lenti</t>
  </si>
  <si>
    <t>Lengyeltóti</t>
  </si>
  <si>
    <t>Lajosmizse</t>
  </si>
  <si>
    <t xml:space="preserve">Lábatlan </t>
  </si>
  <si>
    <t>Kunszentmiklós</t>
  </si>
  <si>
    <t>Kunszentmárton</t>
  </si>
  <si>
    <t>Kunhegyes</t>
  </si>
  <si>
    <t>Kőszeg</t>
  </si>
  <si>
    <t>Körmend</t>
  </si>
  <si>
    <t>Komló</t>
  </si>
  <si>
    <t>Komárom</t>
  </si>
  <si>
    <t>Komádi</t>
  </si>
  <si>
    <t>Kisvárda</t>
  </si>
  <si>
    <t>Kisújszállás</t>
  </si>
  <si>
    <t>Kistelek</t>
  </si>
  <si>
    <t xml:space="preserve">Kistarcsa                     </t>
  </si>
  <si>
    <t>Kiskunmajsa</t>
  </si>
  <si>
    <t>Kiskunhalas</t>
  </si>
  <si>
    <t>Kiskunfélegyháza</t>
  </si>
  <si>
    <t>Kiskőrös</t>
  </si>
  <si>
    <t xml:space="preserve">Kisköre                       </t>
  </si>
  <si>
    <t>Kisbér</t>
  </si>
  <si>
    <t>Keszthely</t>
  </si>
  <si>
    <t>Kerekegyháza</t>
  </si>
  <si>
    <t>Kenderes</t>
  </si>
  <si>
    <t xml:space="preserve">Kemecse                       </t>
  </si>
  <si>
    <t>Kecel</t>
  </si>
  <si>
    <t>Kazincbarcika</t>
  </si>
  <si>
    <t>Karcag</t>
  </si>
  <si>
    <t>Kapuvár</t>
  </si>
  <si>
    <t>Kalocsa</t>
  </si>
  <si>
    <t xml:space="preserve">Kadarkút                      </t>
  </si>
  <si>
    <t>Kaba</t>
  </si>
  <si>
    <t>Jászfényszaru</t>
  </si>
  <si>
    <t>Jászberény</t>
  </si>
  <si>
    <t>Jászárokszállás</t>
  </si>
  <si>
    <t>Jászapáti</t>
  </si>
  <si>
    <t xml:space="preserve">Jánossomorja </t>
  </si>
  <si>
    <t>Jánoshalma</t>
  </si>
  <si>
    <t>Izsák</t>
  </si>
  <si>
    <t>Ibrány</t>
  </si>
  <si>
    <t>Hévíz</t>
  </si>
  <si>
    <t>Herend</t>
  </si>
  <si>
    <t>Hatvan</t>
  </si>
  <si>
    <t>Harkány</t>
  </si>
  <si>
    <t>Hajdúszoboszló</t>
  </si>
  <si>
    <t xml:space="preserve">Hajdúsámson </t>
  </si>
  <si>
    <t>Hajdúnánás</t>
  </si>
  <si>
    <t>Hajdúhadház</t>
  </si>
  <si>
    <t>Hajdúdorog</t>
  </si>
  <si>
    <t>Hajdúböszörmény</t>
  </si>
  <si>
    <t>Gyula</t>
  </si>
  <si>
    <t>Gyöngyös</t>
  </si>
  <si>
    <t>Gyömrő</t>
  </si>
  <si>
    <t>Gyomaendrőd</t>
  </si>
  <si>
    <t>Gyál</t>
  </si>
  <si>
    <t>Gönc</t>
  </si>
  <si>
    <t>Gödöllő</t>
  </si>
  <si>
    <t>Göd</t>
  </si>
  <si>
    <t>Gárdony</t>
  </si>
  <si>
    <t>Füzesgyarmat</t>
  </si>
  <si>
    <t>Füzesabony</t>
  </si>
  <si>
    <t>Fót</t>
  </si>
  <si>
    <t>Fonyód</t>
  </si>
  <si>
    <t>Fertőd</t>
  </si>
  <si>
    <t>Felsőzsolca</t>
  </si>
  <si>
    <t>Fehérgyarmat</t>
  </si>
  <si>
    <t>Esztergom</t>
  </si>
  <si>
    <t>Ercsi</t>
  </si>
  <si>
    <t>Enying</t>
  </si>
  <si>
    <t>Encs</t>
  </si>
  <si>
    <t>Emőd</t>
  </si>
  <si>
    <t>Elek</t>
  </si>
  <si>
    <t>Edelény</t>
  </si>
  <si>
    <t xml:space="preserve">Dunavecse </t>
  </si>
  <si>
    <t>Dunavarsány</t>
  </si>
  <si>
    <t>Dunakeszi</t>
  </si>
  <si>
    <t>Dunaharaszti</t>
  </si>
  <si>
    <t>Dunaföldvár</t>
  </si>
  <si>
    <t>Dorog</t>
  </si>
  <si>
    <t>Dombrád</t>
  </si>
  <si>
    <t>Dombóvár</t>
  </si>
  <si>
    <t>Devecser</t>
  </si>
  <si>
    <t>Dévaványa</t>
  </si>
  <si>
    <t>Derecske</t>
  </si>
  <si>
    <t>Demecser</t>
  </si>
  <si>
    <t>Dabas</t>
  </si>
  <si>
    <t>Csurgó</t>
  </si>
  <si>
    <t xml:space="preserve">Csorvás                       </t>
  </si>
  <si>
    <t>Csorna</t>
  </si>
  <si>
    <t>Csepreg</t>
  </si>
  <si>
    <t>Csenger</t>
  </si>
  <si>
    <t xml:space="preserve">Cigánd </t>
  </si>
  <si>
    <t>Celldömölk</t>
  </si>
  <si>
    <t>Cegléd</t>
  </si>
  <si>
    <t>Budaörs</t>
  </si>
  <si>
    <t>Budakeszi</t>
  </si>
  <si>
    <t>Borsodnádasd</t>
  </si>
  <si>
    <t>Bonyhád</t>
  </si>
  <si>
    <t>Bóly</t>
  </si>
  <si>
    <t>Biharkeresztes</t>
  </si>
  <si>
    <t>Bicske</t>
  </si>
  <si>
    <t xml:space="preserve">Berhida </t>
  </si>
  <si>
    <t>Berettyóújfalu</t>
  </si>
  <si>
    <t xml:space="preserve">Bélapátfalva </t>
  </si>
  <si>
    <t>Battonya</t>
  </si>
  <si>
    <t>Bátonyterenye</t>
  </si>
  <si>
    <t>Bátaszék</t>
  </si>
  <si>
    <t>Barcs</t>
  </si>
  <si>
    <t>Balmazújváros</t>
  </si>
  <si>
    <t xml:space="preserve">Balkány </t>
  </si>
  <si>
    <t>Balatonlelle</t>
  </si>
  <si>
    <t>Balatonfűzfő</t>
  </si>
  <si>
    <t>Balatonfüred</t>
  </si>
  <si>
    <t>Balatonföldvár</t>
  </si>
  <si>
    <t>Balatonboglár</t>
  </si>
  <si>
    <t>Balatonalmádi</t>
  </si>
  <si>
    <t>Balassagyarmat</t>
  </si>
  <si>
    <t>Baktalórántháza</t>
  </si>
  <si>
    <t>Baja</t>
  </si>
  <si>
    <t xml:space="preserve">Badacsonytomaj </t>
  </si>
  <si>
    <t>Bácsalmás</t>
  </si>
  <si>
    <t>Bábolna</t>
  </si>
  <si>
    <t>Aszód</t>
  </si>
  <si>
    <t>Albertirsa</t>
  </si>
  <si>
    <t>Ajka</t>
  </si>
  <si>
    <t xml:space="preserve">Adony </t>
  </si>
  <si>
    <t>Abony</t>
  </si>
  <si>
    <t xml:space="preserve">Abaújszántó </t>
  </si>
  <si>
    <t xml:space="preserve">Abádszalók                    </t>
  </si>
  <si>
    <t>Zalaegerszeg</t>
  </si>
  <si>
    <t>Tatabánya</t>
  </si>
  <si>
    <t>Szombathely</t>
  </si>
  <si>
    <t>Szolnok</t>
  </si>
  <si>
    <t>Szekszárd</t>
  </si>
  <si>
    <t>Székesfehérvár</t>
  </si>
  <si>
    <t>Szeged</t>
  </si>
  <si>
    <t>Sopron</t>
  </si>
  <si>
    <t>Salgótarján</t>
  </si>
  <si>
    <t>Pécs</t>
  </si>
  <si>
    <t>Nyíregyháza</t>
  </si>
  <si>
    <t>Nagykanizsa</t>
  </si>
  <si>
    <t>Miskolc</t>
  </si>
  <si>
    <t>Kecskemét</t>
  </si>
  <si>
    <t>Kaposvár</t>
  </si>
  <si>
    <t>Hódmezővásárhely</t>
  </si>
  <si>
    <t>Győr</t>
  </si>
  <si>
    <t>Érd</t>
  </si>
  <si>
    <t>Eger</t>
  </si>
  <si>
    <t>Dunaújváros</t>
  </si>
  <si>
    <t>Debrecen</t>
  </si>
  <si>
    <t>Békéscsaba</t>
  </si>
  <si>
    <t>Capital, towns of counrty rank</t>
  </si>
  <si>
    <t>Town</t>
  </si>
  <si>
    <t>7.33. Population of towns (1 January)</t>
  </si>
  <si>
    <t>Towns without Budapest</t>
  </si>
  <si>
    <t>100 000 and over</t>
  </si>
  <si>
    <t>50 000–99 999</t>
  </si>
  <si>
    <t>10 000–49 999</t>
  </si>
  <si>
    <t>5 000–9 999</t>
  </si>
  <si>
    <t>2 000–4 999</t>
  </si>
  <si>
    <t>1 000–1 999</t>
  </si>
  <si>
    <t>500–999</t>
  </si>
  <si>
    <t>–499</t>
  </si>
  <si>
    <t>7.34. Number of settlements by population size-groups, 1 January 2007</t>
  </si>
  <si>
    <t>7.35. Population of settlements by population size-groups, 1 January 2007</t>
  </si>
  <si>
    <t>Females</t>
  </si>
  <si>
    <t>Males</t>
  </si>
  <si>
    <t>years old</t>
  </si>
  <si>
    <t>70–</t>
  </si>
  <si>
    <t>60–69</t>
  </si>
  <si>
    <t>50–59</t>
  </si>
  <si>
    <t>40–49</t>
  </si>
  <si>
    <t>30–39</t>
  </si>
  <si>
    <t>20–29</t>
  </si>
  <si>
    <t>15–19</t>
  </si>
  <si>
    <t>–14</t>
  </si>
  <si>
    <t>7.36. Population by age-groups, sex, 1 January 2007</t>
  </si>
  <si>
    <t>Ukrainian</t>
  </si>
  <si>
    <t>Slovenian Wend</t>
  </si>
  <si>
    <t>Slovakian</t>
  </si>
  <si>
    <t>Serbian</t>
  </si>
  <si>
    <t>Ruthenian</t>
  </si>
  <si>
    <t>Rumanian</t>
  </si>
  <si>
    <t>Armenian</t>
  </si>
  <si>
    <t>German</t>
  </si>
  <si>
    <t>Polish</t>
  </si>
  <si>
    <t>Croatian</t>
  </si>
  <si>
    <t>Greek</t>
  </si>
  <si>
    <t>Gipsy</t>
  </si>
  <si>
    <t>Bulgarian</t>
  </si>
  <si>
    <t>Hungarian</t>
  </si>
  <si>
    <t>Population,  total</t>
  </si>
  <si>
    <t>7.37. Nationalities, 1 February 2001</t>
  </si>
  <si>
    <t xml:space="preserve"> Central Hungary</t>
  </si>
  <si>
    <t>in companies supplying district heating</t>
  </si>
  <si>
    <t>in the central furnace of residential buildings</t>
  </si>
  <si>
    <t>in households</t>
  </si>
  <si>
    <t>of which for heating purposes</t>
  </si>
  <si>
    <t>of which</t>
  </si>
  <si>
    <t>of which in households</t>
  </si>
  <si>
    <t xml:space="preserve"> total</t>
  </si>
  <si>
    <r>
      <t>Amount of gas consumed, million m</t>
    </r>
    <r>
      <rPr>
        <vertAlign val="superscript"/>
        <sz val="8"/>
        <rFont val="Arial"/>
        <family val="2"/>
        <charset val="238"/>
      </rPr>
      <t>3</t>
    </r>
  </si>
  <si>
    <t xml:space="preserve"> Number of consumers, thousands</t>
  </si>
  <si>
    <t>7.38. Piped gas supply, 2006</t>
  </si>
  <si>
    <t xml:space="preserve"> Na and other up-to-date</t>
  </si>
  <si>
    <t>mercury vapour lamp</t>
  </si>
  <si>
    <t>with fluorescent tube</t>
  </si>
  <si>
    <t>normal</t>
  </si>
  <si>
    <t>Length of networks exclusively for public lighting, km</t>
  </si>
  <si>
    <t>Number of lamp-places of public lighting</t>
  </si>
  <si>
    <t>7.39. Public lighting, 2006</t>
  </si>
  <si>
    <t>−</t>
  </si>
  <si>
    <t>Pension paid abroad</t>
  </si>
  <si>
    <t>Pension Payment Administration</t>
  </si>
  <si>
    <t xml:space="preserve">Hungarian State Railways </t>
  </si>
  <si>
    <t>Budapest, Pest County together</t>
  </si>
  <si>
    <t>as a % of the population</t>
  </si>
  <si>
    <t>number</t>
  </si>
  <si>
    <t>of which claims on pension and retirement provision</t>
  </si>
  <si>
    <t>total of approval rulings</t>
  </si>
  <si>
    <t>average monthly amount of provision per capita</t>
  </si>
  <si>
    <t>Resolutions approving disability pension claims</t>
  </si>
  <si>
    <t>Claims on pensions and retirement provisions</t>
  </si>
  <si>
    <t>Provisioners</t>
  </si>
  <si>
    <t>7.40. Pensions and retirement provisions, 2006</t>
  </si>
  <si>
    <t>of which short-term and long-term foster care</t>
  </si>
  <si>
    <t>rate per thousand inhabitants of the same age</t>
  </si>
  <si>
    <t>Rate, %</t>
  </si>
  <si>
    <t>Minors placed to foster-parents</t>
  </si>
  <si>
    <t xml:space="preserve">Minors under child protection </t>
  </si>
  <si>
    <t>7.41. Minors under child protection, 2006</t>
  </si>
  <si>
    <t xml:space="preserve">Persons receiving long-term placement </t>
  </si>
  <si>
    <t>Persons receiving short-term placement</t>
  </si>
  <si>
    <t>Persons receiving day-time care</t>
  </si>
  <si>
    <t>Persons receiving domestic care</t>
  </si>
  <si>
    <t>Persons receiving social catering</t>
  </si>
  <si>
    <t>7.42. Number of persons receiving personal care per ten thousand inhabitants, 2006</t>
  </si>
  <si>
    <t>100 000–</t>
  </si>
  <si>
    <t xml:space="preserve">  50 000–99 999</t>
  </si>
  <si>
    <t xml:space="preserve">  20 000–49 999</t>
  </si>
  <si>
    <t xml:space="preserve">  10 000–19 999</t>
  </si>
  <si>
    <t xml:space="preserve">    5 000–  9 999</t>
  </si>
  <si>
    <t xml:space="preserve">    2 000–  4 999</t>
  </si>
  <si>
    <t xml:space="preserve">    1 000–  1 999</t>
  </si>
  <si>
    <t xml:space="preserve">       500–     999</t>
  </si>
  <si>
    <t xml:space="preserve">             –     499 </t>
  </si>
  <si>
    <t>average support 
per capita, HUF</t>
  </si>
  <si>
    <t>rate of recipients 
per ten thousand inhabitants, %</t>
  </si>
  <si>
    <t>recipients</t>
  </si>
  <si>
    <t>Benefit to maintain the dwelling</t>
  </si>
  <si>
    <t>Emergency support</t>
  </si>
  <si>
    <t>Regions, population size-groups, persons</t>
  </si>
  <si>
    <t>7.43. Principal single supports, 2006</t>
  </si>
  <si>
    <t xml:space="preserve">home visits </t>
  </si>
  <si>
    <t xml:space="preserve">patients at consultations </t>
  </si>
  <si>
    <t>Children patients attending well-baby consultations</t>
  </si>
  <si>
    <t>Number of patients</t>
  </si>
  <si>
    <t>Patients sent to hospital</t>
  </si>
  <si>
    <t>Family paediatrician</t>
  </si>
  <si>
    <t>General practitioner</t>
  </si>
  <si>
    <t>7.44. General practitioners' and family paediatricians' service, 2006</t>
  </si>
  <si>
    <t>Hospital beds per ten thousand inhabitants</t>
  </si>
  <si>
    <t>Number of hospital beds</t>
  </si>
  <si>
    <t>7.45. Hospital beds</t>
  </si>
  <si>
    <t xml:space="preserve">with psychiatric (neurotic and mental) disorder </t>
  </si>
  <si>
    <t>with pulmonary TB</t>
  </si>
  <si>
    <t>with alcohol addiction</t>
  </si>
  <si>
    <t>with psychiatric (neurotic and mental) disorder</t>
  </si>
  <si>
    <t xml:space="preserve"> New patients</t>
  </si>
  <si>
    <t>Registered patients</t>
  </si>
  <si>
    <t>7.46. Dispensaries, 2006 [per ten thousand inhabitants]</t>
  </si>
  <si>
    <t>hay fever</t>
  </si>
  <si>
    <t>bronchial asthma</t>
  </si>
  <si>
    <t>with obstruction</t>
  </si>
  <si>
    <t>Registered non-TB pulmonary patients</t>
  </si>
  <si>
    <t>Registered patients with active TB</t>
  </si>
  <si>
    <t>7.47. Patients registered in pulmonary dispensaries, 2006</t>
  </si>
  <si>
    <t>number of infants born with congenital malformation</t>
  </si>
  <si>
    <t>number of premature infants, total</t>
  </si>
  <si>
    <t>MCH nurse visits, total</t>
  </si>
  <si>
    <t xml:space="preserve">of which </t>
  </si>
  <si>
    <t>Newly registered during the year, total</t>
  </si>
  <si>
    <t>Visit to newborn infants, total</t>
  </si>
  <si>
    <t>Out of the 0–11 month-old infants</t>
  </si>
  <si>
    <t>Expectant mothers registered during the year, total</t>
  </si>
  <si>
    <r>
      <t>7.48. Expectant mothers and infants, 2006</t>
    </r>
    <r>
      <rPr>
        <b/>
        <vertAlign val="superscript"/>
        <sz val="10"/>
        <rFont val="Arial"/>
        <family val="2"/>
        <charset val="238"/>
      </rPr>
      <t>+</t>
    </r>
  </si>
  <si>
    <t>in cared families</t>
  </si>
  <si>
    <t>of MCH nurses, total</t>
  </si>
  <si>
    <t>Violence to children</t>
  </si>
  <si>
    <t>Negligence of children</t>
  </si>
  <si>
    <t>Smoking</t>
  </si>
  <si>
    <t>Number of cared families, total</t>
  </si>
  <si>
    <t xml:space="preserve">Family visits </t>
  </si>
  <si>
    <t xml:space="preserve">Number </t>
  </si>
  <si>
    <r>
      <t>7.49. Mother and Child Health Nurse activities, 2006</t>
    </r>
    <r>
      <rPr>
        <b/>
        <vertAlign val="superscript"/>
        <sz val="10"/>
        <rFont val="Arial"/>
        <family val="2"/>
        <charset val="238"/>
      </rPr>
      <t>+</t>
    </r>
  </si>
  <si>
    <t>per thousand inhabitants</t>
  </si>
  <si>
    <t>physicians</t>
  </si>
  <si>
    <t>cars</t>
  </si>
  <si>
    <t>stations</t>
  </si>
  <si>
    <t>Ambulance missions</t>
  </si>
  <si>
    <t>First aid</t>
  </si>
  <si>
    <t>Number of ambulance</t>
  </si>
  <si>
    <t>7.50. Data of the National Ambulance Service, 2006</t>
  </si>
  <si>
    <t>Towns excluding Budapest</t>
  </si>
  <si>
    <t>..</t>
  </si>
  <si>
    <t>Unknown, homeless</t>
  </si>
  <si>
    <t>females</t>
  </si>
  <si>
    <t>males</t>
  </si>
  <si>
    <t>60 and over</t>
  </si>
  <si>
    <t>40–59</t>
  </si>
  <si>
    <t>15–39</t>
  </si>
  <si>
    <t>Number of suicides per hundred thousand inhabitants of corresponding sex</t>
  </si>
  <si>
    <t>Of which aged</t>
  </si>
  <si>
    <t>7.51. Suicides by place of residence, 2006</t>
  </si>
  <si>
    <t xml:space="preserve">      –</t>
  </si>
  <si>
    <t>killed</t>
  </si>
  <si>
    <t>injured</t>
  </si>
  <si>
    <t>saved</t>
  </si>
  <si>
    <t>Number of fires</t>
  </si>
  <si>
    <t>Region</t>
  </si>
  <si>
    <t>7.52. Fires, 2005</t>
  </si>
  <si>
    <t xml:space="preserve">7.53. Discovered publicly indicted crimes and perpetrators </t>
  </si>
  <si>
    <t xml:space="preserve">Southern Great Plain </t>
  </si>
  <si>
    <t xml:space="preserve">Central Hungary </t>
  </si>
  <si>
    <t>Membership organization</t>
  </si>
  <si>
    <t>Foundation</t>
  </si>
  <si>
    <t>7.54. Number of non-profit organizations, 2006</t>
  </si>
  <si>
    <t xml:space="preserve"> Northern Hungary</t>
  </si>
  <si>
    <t xml:space="preserve">Southern Transdanubia </t>
  </si>
  <si>
    <t>Sole  
proprietors</t>
  </si>
  <si>
    <t>Partnership without legal entity and unincorporated enterprise</t>
  </si>
  <si>
    <t>Corporation with legal entity</t>
  </si>
  <si>
    <t>7.55. Number of active corporations and unincorporated enterprises, 2005</t>
  </si>
  <si>
    <t>Not allocated</t>
  </si>
  <si>
    <t>billion HUF</t>
  </si>
  <si>
    <t>Of which: 
foreign direct investment</t>
  </si>
  <si>
    <t>Own capital</t>
  </si>
  <si>
    <t>száma
Number of organizations</t>
  </si>
  <si>
    <t>Number of organizations</t>
  </si>
  <si>
    <t>7.56. Enterprises with foreign direct investment</t>
  </si>
  <si>
    <t>production, tons</t>
  </si>
  <si>
    <t>yield, kg/hectare</t>
  </si>
  <si>
    <t>harvested area, hectares</t>
  </si>
  <si>
    <t>Grapes</t>
  </si>
  <si>
    <t>Fruits</t>
  </si>
  <si>
    <t>Sugar-beet</t>
  </si>
  <si>
    <t>Potatoes</t>
  </si>
  <si>
    <t>Maize</t>
  </si>
  <si>
    <t>Barley</t>
  </si>
  <si>
    <t>Wheat</t>
  </si>
  <si>
    <t>7.57. Production of selected crops, 2006</t>
  </si>
  <si>
    <t>persons</t>
  </si>
  <si>
    <t>net</t>
  </si>
  <si>
    <t>gross</t>
  </si>
  <si>
    <t>as a % of the total number of employees in the regional unit</t>
  </si>
  <si>
    <t>of which full time manual employees</t>
  </si>
  <si>
    <t>Average monthly earnings of employees, HUF</t>
  </si>
  <si>
    <t>Number of employees</t>
  </si>
  <si>
    <t>Regional units</t>
  </si>
  <si>
    <t>7.58. Labour data of industry, 2006</t>
  </si>
  <si>
    <t>international</t>
  </si>
  <si>
    <t>domestic</t>
  </si>
  <si>
    <t>average length of stay</t>
  </si>
  <si>
    <t>number of tourism nights</t>
  </si>
  <si>
    <t>of which:</t>
  </si>
  <si>
    <t>tourist arrivals, total</t>
  </si>
  <si>
    <t>pedplaces</t>
  </si>
  <si>
    <t>rooms</t>
  </si>
  <si>
    <t>units</t>
  </si>
  <si>
    <t>Rural accommodation services</t>
  </si>
  <si>
    <t>Private room services</t>
  </si>
  <si>
    <t>7.59. Capacity, tourist arrivals and tourism nights in private accommodation, 2006</t>
  </si>
  <si>
    <r>
      <t>Average basic sales floorspace per retail shop, m</t>
    </r>
    <r>
      <rPr>
        <vertAlign val="superscript"/>
        <sz val="8"/>
        <rFont val="Arial"/>
        <family val="2"/>
        <charset val="238"/>
      </rPr>
      <t>2</t>
    </r>
  </si>
  <si>
    <t xml:space="preserve"> Grand total</t>
  </si>
  <si>
    <t>Total retail shops without motor trade</t>
  </si>
  <si>
    <t>Total motor vehicle, motor cycle and parts shops</t>
  </si>
  <si>
    <t>Filling stations</t>
  </si>
  <si>
    <t>Shops for motorcycle, parts and accessories</t>
  </si>
  <si>
    <t>Shops for motor vehicle parts and accessories</t>
  </si>
  <si>
    <t>Motor vehicle shops</t>
  </si>
  <si>
    <t>Total retail shops for non-food dominance</t>
  </si>
  <si>
    <t>Second-hand shops</t>
  </si>
  <si>
    <t xml:space="preserve">Shops for cosmetic and toilet articles </t>
  </si>
  <si>
    <t>Shops for other non-food product n.e.c.</t>
  </si>
  <si>
    <t>Book, newspaper and stationery shops</t>
  </si>
  <si>
    <t>Hardware, paints and glass shops</t>
  </si>
  <si>
    <t>Shops for electrical household appliances</t>
  </si>
  <si>
    <t>Shops for furniture, lighting equipments</t>
  </si>
  <si>
    <t>Shops for footwear and leather goods</t>
  </si>
  <si>
    <t xml:space="preserve">Clothes shops </t>
  </si>
  <si>
    <t>Textile shops</t>
  </si>
  <si>
    <t>Non-specialized stores with manufactu-
red goods dominance</t>
  </si>
  <si>
    <t>Shops for other food n.e.c.</t>
  </si>
  <si>
    <t>Tobacco shops</t>
  </si>
  <si>
    <t>Alcoholic and other beverages shops</t>
  </si>
  <si>
    <t>Bread, cake, confectionery shops</t>
  </si>
  <si>
    <t>Fish shops</t>
  </si>
  <si>
    <t>Meat and meat products shops</t>
  </si>
  <si>
    <t>Fruits and vegetables shops</t>
  </si>
  <si>
    <t>Non-specialzed stores with food dominance</t>
  </si>
  <si>
    <t>7.60. Number of retail shops by type of units, 2006</t>
  </si>
  <si>
    <t xml:space="preserve">machineries, equipments </t>
  </si>
  <si>
    <t>non-agricultural intermediate products, waste and scrap</t>
  </si>
  <si>
    <t>household goods</t>
  </si>
  <si>
    <t>food, beverages and tobacco products</t>
  </si>
  <si>
    <t>agricultural products</t>
  </si>
  <si>
    <t>Wholesale warehouses, total</t>
  </si>
  <si>
    <t>Wholesale warehouses for</t>
  </si>
  <si>
    <t>7.61. Number of specialized wholesale warehouses by kind of pruduct traded, 2006</t>
  </si>
  <si>
    <t>personal and household goods</t>
  </si>
  <si>
    <t>automobiles and other transport equipments</t>
  </si>
  <si>
    <t>Lending points, 
total</t>
  </si>
  <si>
    <t>Lending points of</t>
  </si>
  <si>
    <t>7.62. Number of lending points by kind of activity, 2006</t>
  </si>
  <si>
    <t>─</t>
  </si>
  <si>
    <t xml:space="preserve">sole proprietors </t>
  </si>
  <si>
    <t>companies and partnerships</t>
  </si>
  <si>
    <t>local farmers</t>
  </si>
  <si>
    <t>enterprises</t>
  </si>
  <si>
    <t>Number of wine-growers' tavern operated by</t>
  </si>
  <si>
    <t>7.63. Number of wine-growers' taverns, 2006</t>
  </si>
  <si>
    <t>7.64. Number of catering units operated by sole proprietors by type of units, 2006</t>
  </si>
  <si>
    <t>Összesen</t>
  </si>
  <si>
    <t>trunk roads</t>
  </si>
  <si>
    <t>motorways and motor roads</t>
  </si>
  <si>
    <t>Number of public filling stations</t>
  </si>
  <si>
    <t>Public roads per 100 km² area, km</t>
  </si>
  <si>
    <t>Length of national the public roads, km</t>
  </si>
  <si>
    <t xml:space="preserve">7.65. Public roads, 2006    </t>
  </si>
  <si>
    <t>public payphone lines</t>
  </si>
  <si>
    <t>business lines</t>
  </si>
  <si>
    <t>residential main lines</t>
  </si>
  <si>
    <t>Number of dwellings connected to the cable television network</t>
  </si>
  <si>
    <t>Number of main lines per thousand inhabitants</t>
  </si>
  <si>
    <t>Number of ISDN- channels</t>
  </si>
  <si>
    <t>Number of conventional telephone lines</t>
  </si>
  <si>
    <t>7.66. Data of post and telecommunications, 2006</t>
  </si>
  <si>
    <t>Non-internet based EDI</t>
  </si>
  <si>
    <t>Internet- based EDI</t>
  </si>
  <si>
    <t>E-mail (electronic mail)</t>
  </si>
  <si>
    <t>Internet / WWW</t>
  </si>
  <si>
    <t>Extranet</t>
  </si>
  <si>
    <t>Intranet</t>
  </si>
  <si>
    <t>Wide Area Net work</t>
  </si>
  <si>
    <t>Wireless Local Area Network</t>
  </si>
  <si>
    <t>Local Area Network</t>
  </si>
  <si>
    <t>Mobile phone</t>
  </si>
  <si>
    <t>Personal computer, workstation</t>
  </si>
  <si>
    <t xml:space="preserve">7.67. ICT usage of enterprises, 2006[%] </t>
  </si>
  <si>
    <t>Other fixed connection</t>
  </si>
  <si>
    <t>Leased line</t>
  </si>
  <si>
    <t>Cable television</t>
  </si>
  <si>
    <t>xDSL</t>
  </si>
  <si>
    <t>ISDN</t>
  </si>
  <si>
    <t>Modem, telephone connection</t>
  </si>
  <si>
    <t>Mobile connection</t>
  </si>
  <si>
    <t>Number of internet acces points</t>
  </si>
  <si>
    <t>7.68. Internet connection types of enterprises using internet, 2006</t>
  </si>
  <si>
    <t>Access to after sales services</t>
  </si>
  <si>
    <t>Education / training (access to interactive education materials)</t>
  </si>
  <si>
    <t>Purchases or sales of products and services</t>
  </si>
  <si>
    <t>Advertising/marketing</t>
  </si>
  <si>
    <t>Market monitoring</t>
  </si>
  <si>
    <t>Using banking and financial services</t>
  </si>
  <si>
    <t>E-mail</t>
  </si>
  <si>
    <t>Information search</t>
  </si>
  <si>
    <t>7.69. Purpose of internet usage, 2006</t>
  </si>
  <si>
    <t>7.4. Average statistical staff number of employees, average monthly gross and net earnings, 2006</t>
  </si>
  <si>
    <t>7.8. Principal regular supports, 2006</t>
  </si>
  <si>
    <t>7.10. Road accidents causing personal injury</t>
  </si>
  <si>
    <t>7.18. Discovered publicly indicted crimes and perpetrators per hundred thousand inhabitants</t>
  </si>
  <si>
    <t>7.21. Investments of the national economy, 2006 [at current prices]</t>
  </si>
  <si>
    <t>7.22. Data of R &amp; D units</t>
  </si>
  <si>
    <t>7.25. Output of industry</t>
  </si>
  <si>
    <t>7.28. Public accommodation establishments, 2006</t>
  </si>
  <si>
    <t>7.30. Stock of road motor vehicles, 2006</t>
  </si>
  <si>
    <t>7.48. Expectant mothers and infants, 2006+</t>
  </si>
  <si>
    <t>7.49. Mother and Child Health Nurse activities, 2006+</t>
  </si>
  <si>
    <t>7.53. Discovered publicly indicted crimes and perpetrators</t>
  </si>
  <si>
    <t>7.65. Public roads, 2006</t>
  </si>
  <si>
    <t>7.67. ICT usage of enterprises, 2006[%]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</si>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</sst>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.0"/>
    <numFmt numFmtId="166" formatCode="#,##0__"/>
    <numFmt numFmtId="167" formatCode="____@"/>
    <numFmt numFmtId="168" formatCode="_-* #,##0.0\ _F_t_-;\-* #,##0.0\ _F_t_-;_-* &quot;-&quot;??\ _F_t_-;_-@_-"/>
    <numFmt numFmtId="169" formatCode="_-* #,##0\ _F_t_-;\-* #,##0\ _F_t_-;_-* &quot;-&quot;??\ _F_t_-;_-@_-"/>
    <numFmt numFmtId="170" formatCode="#,##0.0______"/>
  </numFmts>
  <fonts count="33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12"/>
      <name val="Arial"/>
      <family val="2"/>
      <charset val="238"/>
    </font>
    <font>
      <sz val="7"/>
      <color indexed="81"/>
      <name val="Tahoma"/>
      <family val="2"/>
      <charset val="238"/>
    </font>
    <font>
      <sz val="10"/>
      <name val="Arial"/>
      <family val="2"/>
      <charset val="238"/>
    </font>
    <font>
      <sz val="8"/>
      <color indexed="81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name val="H_Franklin Gothic Bk BT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 CE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Arial"/>
      <family val="2"/>
      <charset val="238"/>
    </font>
    <font>
      <u/>
      <sz val="8"/>
      <color indexed="81"/>
      <name val="Tahoma"/>
      <family val="2"/>
      <charset val="238"/>
    </font>
    <font>
      <sz val="8"/>
      <name val="Arial CE"/>
      <family val="2"/>
      <charset val="238"/>
    </font>
    <font>
      <b/>
      <vertAlign val="superscript"/>
      <sz val="10"/>
      <name val="Arial"/>
      <family val="2"/>
      <charset val="238"/>
    </font>
    <font>
      <sz val="8"/>
      <color indexed="16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8"/>
      <name val="H_Franklin Gothic Bk BT"/>
      <family val="2"/>
    </font>
    <font>
      <b/>
      <sz val="8"/>
      <name val="H_Franklin Gothic Bk BT"/>
      <family val="2"/>
      <charset val="238"/>
    </font>
    <font>
      <b/>
      <sz val="12"/>
      <name val="Arial"/>
      <family val="2"/>
      <charset val="238"/>
    </font>
    <font>
      <sz val="8"/>
      <color indexed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870">
    <xf numFmtId="0" fontId="0" fillId="0" borderId="0" xfId="0"/>
    <xf numFmtId="0" fontId="2" fillId="0" borderId="0" xfId="0" applyFont="1" applyFill="1"/>
    <xf numFmtId="0" fontId="2" fillId="0" borderId="0" xfId="0" applyNumberFormat="1" applyFont="1" applyFill="1"/>
    <xf numFmtId="164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NumberFormat="1" applyFont="1" applyFill="1" applyAlignment="1">
      <alignment horizontal="left" wrapText="1"/>
    </xf>
    <xf numFmtId="0" fontId="3" fillId="0" borderId="0" xfId="0" applyFont="1" applyFill="1" applyAlignment="1">
      <alignment vertical="top"/>
    </xf>
    <xf numFmtId="0" fontId="3" fillId="0" borderId="0" xfId="0" applyNumberFormat="1" applyFont="1" applyFill="1" applyAlignment="1">
      <alignment horizontal="left" vertical="center" wrapText="1" indent="2"/>
    </xf>
    <xf numFmtId="0" fontId="3" fillId="0" borderId="0" xfId="0" applyNumberFormat="1" applyFont="1" applyFill="1" applyAlignment="1">
      <alignment horizontal="left" vertical="center" wrapText="1" indent="1"/>
    </xf>
    <xf numFmtId="164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wrapText="1"/>
    </xf>
    <xf numFmtId="49" fontId="3" fillId="0" borderId="9" xfId="0" applyNumberFormat="1" applyFont="1" applyFill="1" applyBorder="1" applyAlignment="1"/>
    <xf numFmtId="165" fontId="5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Alignment="1">
      <alignment vertical="top"/>
    </xf>
    <xf numFmtId="165" fontId="5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right" vertical="top"/>
    </xf>
    <xf numFmtId="165" fontId="6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5" fontId="6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/>
    <xf numFmtId="165" fontId="6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/>
    <xf numFmtId="0" fontId="2" fillId="0" borderId="9" xfId="0" applyFont="1" applyBorder="1" applyAlignment="1">
      <alignment horizontal="left" wrapText="1"/>
    </xf>
    <xf numFmtId="0" fontId="3" fillId="0" borderId="9" xfId="0" applyFont="1" applyFill="1" applyBorder="1" applyAlignment="1">
      <alignment horizontal="left"/>
    </xf>
    <xf numFmtId="0" fontId="2" fillId="0" borderId="0" xfId="0" applyFont="1"/>
    <xf numFmtId="164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left" wrapText="1"/>
    </xf>
    <xf numFmtId="164" fontId="3" fillId="0" borderId="0" xfId="0" applyNumberFormat="1" applyFont="1" applyBorder="1" applyAlignment="1">
      <alignment horizontal="right"/>
    </xf>
    <xf numFmtId="0" fontId="3" fillId="0" borderId="0" xfId="0" applyFont="1" applyFill="1" applyAlignment="1">
      <alignment horizontal="left" wrapText="1" indent="2"/>
    </xf>
    <xf numFmtId="0" fontId="3" fillId="0" borderId="0" xfId="0" applyFont="1"/>
    <xf numFmtId="0" fontId="3" fillId="0" borderId="0" xfId="0" applyFont="1" applyFill="1" applyAlignment="1">
      <alignment horizontal="left" wrapText="1" indent="1"/>
    </xf>
    <xf numFmtId="164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left"/>
    </xf>
    <xf numFmtId="164" fontId="2" fillId="0" borderId="0" xfId="0" applyNumberFormat="1" applyFont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49" fontId="3" fillId="0" borderId="9" xfId="0" applyNumberFormat="1" applyFont="1" applyBorder="1" applyAlignment="1">
      <alignment horizontal="left" vertical="top"/>
    </xf>
    <xf numFmtId="0" fontId="2" fillId="0" borderId="0" xfId="0" applyFont="1" applyAlignment="1">
      <alignment vertical="center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5" fillId="0" borderId="9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left" vertical="top"/>
    </xf>
    <xf numFmtId="165" fontId="3" fillId="0" borderId="0" xfId="0" applyNumberFormat="1" applyFont="1"/>
    <xf numFmtId="3" fontId="3" fillId="0" borderId="0" xfId="0" applyNumberFormat="1" applyFont="1" applyFill="1"/>
    <xf numFmtId="0" fontId="3" fillId="0" borderId="0" xfId="0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3" fontId="3" fillId="0" borderId="0" xfId="0" applyNumberFormat="1" applyFont="1" applyFill="1" applyAlignment="1">
      <alignment vertical="center"/>
    </xf>
    <xf numFmtId="165" fontId="2" fillId="0" borderId="0" xfId="0" applyNumberFormat="1" applyFont="1"/>
    <xf numFmtId="3" fontId="2" fillId="0" borderId="0" xfId="0" applyNumberFormat="1" applyFont="1" applyFill="1"/>
    <xf numFmtId="3" fontId="2" fillId="0" borderId="0" xfId="0" applyNumberFormat="1" applyFont="1" applyFill="1" applyAlignment="1"/>
    <xf numFmtId="0" fontId="3" fillId="0" borderId="0" xfId="0" applyFont="1" applyFill="1" applyAlignment="1"/>
    <xf numFmtId="165" fontId="2" fillId="0" borderId="0" xfId="0" applyNumberFormat="1" applyFont="1" applyFill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9" xfId="0" applyFont="1" applyBorder="1" applyAlignment="1">
      <alignment horizontal="left" vertical="top" indent="2"/>
    </xf>
    <xf numFmtId="0" fontId="3" fillId="0" borderId="9" xfId="0" applyFont="1" applyBorder="1" applyAlignment="1">
      <alignment horizontal="left" vertical="top"/>
    </xf>
    <xf numFmtId="165" fontId="5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right" wrapText="1"/>
    </xf>
    <xf numFmtId="165" fontId="2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/>
    <xf numFmtId="3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3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 indent="2"/>
    </xf>
    <xf numFmtId="165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 indent="1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19" xfId="0" applyNumberFormat="1" applyFont="1" applyBorder="1" applyAlignment="1">
      <alignment horizontal="right"/>
    </xf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2" fillId="0" borderId="0" xfId="0" applyFont="1" applyFill="1"/>
    <xf numFmtId="0" fontId="3" fillId="0" borderId="0" xfId="0" applyFont="1" applyFill="1" applyAlignment="1"/>
    <xf numFmtId="165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3" fillId="0" borderId="0" xfId="0" applyFont="1" applyFill="1"/>
    <xf numFmtId="165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Alignment="1">
      <alignment horizontal="left" indent="1"/>
    </xf>
    <xf numFmtId="3" fontId="3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165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/>
    </xf>
    <xf numFmtId="3" fontId="3" fillId="0" borderId="0" xfId="0" applyNumberFormat="1" applyFont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Alignment="1">
      <alignment horizontal="left" vertical="center" wrapText="1" indent="1"/>
    </xf>
    <xf numFmtId="3" fontId="2" fillId="0" borderId="0" xfId="0" applyNumberFormat="1" applyFont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2" fillId="0" borderId="0" xfId="0" applyFont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Border="1" applyAlignment="1">
      <alignment horizontal="right" vertical="top" wrapText="1"/>
    </xf>
    <xf numFmtId="3" fontId="3" fillId="0" borderId="0" xfId="0" applyNumberFormat="1" applyFont="1" applyFill="1" applyAlignment="1">
      <alignment vertical="top"/>
    </xf>
    <xf numFmtId="3" fontId="3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vertical="top"/>
    </xf>
    <xf numFmtId="165" fontId="2" fillId="0" borderId="19" xfId="0" applyNumberFormat="1" applyFont="1" applyFill="1" applyBorder="1" applyAlignment="1">
      <alignment vertical="top"/>
    </xf>
    <xf numFmtId="3" fontId="2" fillId="0" borderId="19" xfId="0" applyNumberFormat="1" applyFont="1" applyFill="1" applyBorder="1" applyAlignment="1">
      <alignment vertical="top"/>
    </xf>
    <xf numFmtId="0" fontId="2" fillId="0" borderId="19" xfId="0" applyFont="1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Border="1"/>
    <xf numFmtId="0" fontId="2" fillId="0" borderId="9" xfId="0" applyFont="1" applyBorder="1"/>
    <xf numFmtId="0" fontId="2" fillId="0" borderId="0" xfId="0" applyFont="1"/>
    <xf numFmtId="165" fontId="3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horizontal="right" vertical="top" wrapText="1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1"/>
    </xf>
    <xf numFmtId="165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/>
    </xf>
    <xf numFmtId="1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right" vertical="top"/>
    </xf>
    <xf numFmtId="3" fontId="3" fillId="0" borderId="0" xfId="0" applyNumberFormat="1" applyFont="1" applyAlignment="1">
      <alignment vertical="top"/>
    </xf>
    <xf numFmtId="3" fontId="3" fillId="0" borderId="0" xfId="0" applyNumberFormat="1" applyFont="1" applyFill="1" applyAlignment="1">
      <alignment vertical="top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/>
    </xf>
    <xf numFmtId="3" fontId="3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top"/>
    </xf>
    <xf numFmtId="3" fontId="3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3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vertical="top"/>
    </xf>
    <xf numFmtId="0" fontId="3" fillId="0" borderId="0" xfId="0" applyFont="1" applyFill="1"/>
    <xf numFmtId="0" fontId="2" fillId="0" borderId="0" xfId="0" applyFont="1" applyFill="1" applyAlignment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/>
    </xf>
    <xf numFmtId="0" fontId="3" fillId="0" borderId="0" xfId="0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wrapText="1"/>
    </xf>
    <xf numFmtId="0" fontId="2" fillId="0" borderId="0" xfId="0" applyFont="1" applyFill="1" applyAlignment="1">
      <alignment horizontal="right" vertical="top"/>
    </xf>
    <xf numFmtId="164" fontId="3" fillId="0" borderId="0" xfId="0" applyNumberFormat="1" applyFont="1" applyFill="1" applyAlignment="1">
      <alignment vertical="top"/>
    </xf>
    <xf numFmtId="0" fontId="3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1"/>
    </xf>
    <xf numFmtId="3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/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/>
    </xf>
    <xf numFmtId="0" fontId="2" fillId="0" borderId="0" xfId="0" applyFont="1"/>
    <xf numFmtId="3" fontId="3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right" vertical="top"/>
    </xf>
    <xf numFmtId="0" fontId="3" fillId="0" borderId="0" xfId="0" applyFont="1" applyAlignment="1">
      <alignment horizontal="left" indent="1"/>
    </xf>
    <xf numFmtId="0" fontId="3" fillId="0" borderId="0" xfId="0" applyFont="1" applyFill="1" applyAlignment="1">
      <alignment horizontal="left" indent="1"/>
    </xf>
    <xf numFmtId="0" fontId="2" fillId="0" borderId="0" xfId="0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indent="3"/>
    </xf>
    <xf numFmtId="0" fontId="3" fillId="0" borderId="0" xfId="0" applyFont="1" applyFill="1" applyBorder="1" applyAlignment="1">
      <alignment horizontal="left" vertical="top" indent="3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Fill="1" applyAlignment="1"/>
    <xf numFmtId="0" fontId="3" fillId="0" borderId="0" xfId="0" applyFont="1" applyAlignment="1">
      <alignment wrapText="1"/>
    </xf>
    <xf numFmtId="0" fontId="3" fillId="0" borderId="9" xfId="0" applyFont="1" applyBorder="1" applyAlignment="1">
      <alignment horizontal="left" wrapText="1"/>
    </xf>
    <xf numFmtId="0" fontId="12" fillId="0" borderId="9" xfId="0" applyFont="1" applyBorder="1" applyAlignment="1">
      <alignment horizontal="left"/>
    </xf>
    <xf numFmtId="166" fontId="3" fillId="0" borderId="0" xfId="0" applyNumberFormat="1" applyFont="1" applyAlignment="1">
      <alignment horizontal="right" vertical="top"/>
    </xf>
    <xf numFmtId="0" fontId="3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left" vertical="top" wrapText="1" indent="3"/>
    </xf>
    <xf numFmtId="0" fontId="3" fillId="0" borderId="0" xfId="0" applyNumberFormat="1" applyFont="1" applyFill="1" applyAlignment="1">
      <alignment horizontal="left" vertical="top" wrapText="1" indent="2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16" fontId="3" fillId="0" borderId="9" xfId="0" applyNumberFormat="1" applyFont="1" applyFill="1" applyBorder="1" applyAlignment="1">
      <alignment vertical="center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4" fontId="5" fillId="0" borderId="0" xfId="0" applyNumberFormat="1" applyFont="1" applyAlignment="1">
      <alignment horizontal="right" wrapText="1"/>
    </xf>
    <xf numFmtId="0" fontId="3" fillId="0" borderId="0" xfId="0" applyNumberFormat="1" applyFont="1" applyFill="1" applyAlignment="1">
      <alignment horizontal="left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left" vertical="center" wrapText="1" indent="2"/>
    </xf>
    <xf numFmtId="0" fontId="3" fillId="0" borderId="0" xfId="0" applyNumberFormat="1" applyFont="1" applyFill="1" applyAlignment="1">
      <alignment horizontal="left" vertical="center" wrapText="1" indent="1"/>
    </xf>
    <xf numFmtId="164" fontId="6" fillId="0" borderId="0" xfId="0" applyNumberFormat="1" applyFont="1" applyFill="1" applyAlignment="1">
      <alignment horizontal="right" wrapText="1"/>
    </xf>
    <xf numFmtId="164" fontId="6" fillId="0" borderId="0" xfId="0" applyNumberFormat="1" applyFont="1" applyAlignment="1">
      <alignment horizontal="right" wrapText="1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Protection="1"/>
    <xf numFmtId="0" fontId="2" fillId="0" borderId="0" xfId="0" applyNumberFormat="1" applyFont="1" applyFill="1" applyAlignment="1">
      <alignment horizontal="left"/>
    </xf>
    <xf numFmtId="0" fontId="2" fillId="0" borderId="0" xfId="0" applyFont="1" applyBorder="1" applyProtection="1"/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/>
    </xf>
    <xf numFmtId="0" fontId="3" fillId="0" borderId="9" xfId="0" applyFont="1" applyBorder="1" applyAlignment="1" applyProtection="1">
      <alignment horizontal="left" vertical="top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3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3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 applyProtection="1">
      <alignment horizontal="left" vertical="center" wrapText="1" indent="2"/>
      <protection locked="0"/>
    </xf>
    <xf numFmtId="0" fontId="2" fillId="0" borderId="0" xfId="0" applyFont="1" applyFill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Protection="1"/>
    <xf numFmtId="0" fontId="6" fillId="0" borderId="18" xfId="0" applyFont="1" applyFill="1" applyBorder="1" applyAlignment="1">
      <alignment horizontal="center" vertical="center" wrapText="1"/>
    </xf>
    <xf numFmtId="0" fontId="2" fillId="0" borderId="0" xfId="0" applyFont="1" applyProtection="1"/>
    <xf numFmtId="0" fontId="3" fillId="0" borderId="0" xfId="0" applyFont="1" applyAlignment="1" applyProtection="1">
      <alignment horizontal="left" vertical="center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4" fontId="3" fillId="0" borderId="0" xfId="0" applyNumberFormat="1" applyFont="1" applyAlignment="1" applyProtection="1">
      <protection locked="0"/>
    </xf>
    <xf numFmtId="0" fontId="3" fillId="0" borderId="0" xfId="0" applyFont="1" applyAlignment="1">
      <alignment horizontal="left" wrapText="1"/>
    </xf>
    <xf numFmtId="164" fontId="2" fillId="0" borderId="0" xfId="0" applyNumberFormat="1" applyFont="1" applyAlignment="1" applyProtection="1">
      <protection locked="0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wrapText="1" indent="2"/>
    </xf>
    <xf numFmtId="0" fontId="5" fillId="0" borderId="0" xfId="0" applyFont="1" applyAlignment="1">
      <alignment horizontal="left" wrapText="1" indent="1"/>
    </xf>
    <xf numFmtId="0" fontId="6" fillId="0" borderId="0" xfId="0" applyFont="1" applyAlignment="1"/>
    <xf numFmtId="0" fontId="3" fillId="0" borderId="0" xfId="0" applyFont="1" applyAlignment="1">
      <alignment horizontal="left" wrapText="1" indent="2"/>
    </xf>
    <xf numFmtId="164" fontId="3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2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center" vertical="top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3" fillId="0" borderId="9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left" vertical="top"/>
    </xf>
    <xf numFmtId="3" fontId="3" fillId="0" borderId="0" xfId="0" applyNumberFormat="1" applyFont="1" applyBorder="1" applyAlignment="1">
      <alignment vertical="top"/>
    </xf>
    <xf numFmtId="49" fontId="3" fillId="0" borderId="0" xfId="0" applyNumberFormat="1" applyFont="1" applyBorder="1" applyAlignment="1">
      <alignment wrapText="1"/>
    </xf>
    <xf numFmtId="3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 indent="2"/>
    </xf>
    <xf numFmtId="49" fontId="3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 wrapText="1"/>
    </xf>
    <xf numFmtId="3" fontId="2" fillId="0" borderId="0" xfId="0" applyNumberFormat="1" applyFont="1"/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/>
    <xf numFmtId="0" fontId="3" fillId="0" borderId="0" xfId="0" applyFont="1" applyAlignment="1">
      <alignment horizontal="left" vertical="center" wrapText="1" indent="1"/>
    </xf>
    <xf numFmtId="49" fontId="3" fillId="0" borderId="0" xfId="0" applyNumberFormat="1" applyFont="1" applyAlignment="1">
      <alignment horizontal="left" vertical="center" wrapText="1" indent="2"/>
    </xf>
    <xf numFmtId="3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 wrapText="1" indent="1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/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9" xfId="0" applyFont="1" applyBorder="1" applyAlignment="1">
      <alignment horizontal="left" vertical="top" wrapText="1"/>
    </xf>
    <xf numFmtId="49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horizontal="left" vertical="center" wrapText="1" indent="2"/>
    </xf>
    <xf numFmtId="2" fontId="3" fillId="0" borderId="0" xfId="0" applyNumberFormat="1" applyFont="1" applyAlignment="1">
      <alignment horizontal="left" vertical="center" wrapText="1" indent="1"/>
    </xf>
    <xf numFmtId="3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 indent="2"/>
    </xf>
    <xf numFmtId="0" fontId="3" fillId="0" borderId="0" xfId="0" applyFont="1" applyFill="1" applyAlignment="1">
      <alignment horizontal="left" vertical="center" wrapText="1" indent="1"/>
    </xf>
    <xf numFmtId="3" fontId="2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wrapText="1"/>
    </xf>
    <xf numFmtId="49" fontId="3" fillId="0" borderId="0" xfId="0" applyNumberFormat="1" applyFont="1" applyFill="1" applyAlignment="1">
      <alignment horizontal="left" vertical="center" wrapText="1" indent="1"/>
    </xf>
    <xf numFmtId="2" fontId="2" fillId="0" borderId="0" xfId="0" applyNumberFormat="1" applyFont="1" applyFill="1" applyAlignment="1">
      <alignment horizontal="left" vertical="center"/>
    </xf>
    <xf numFmtId="2" fontId="3" fillId="0" borderId="0" xfId="0" applyNumberFormat="1" applyFont="1" applyFill="1" applyAlignment="1">
      <alignment horizontal="left" vertical="center" wrapText="1" indent="2"/>
    </xf>
    <xf numFmtId="2" fontId="3" fillId="0" borderId="0" xfId="0" applyNumberFormat="1" applyFont="1" applyFill="1" applyAlignment="1">
      <alignment horizontal="left" vertical="center" wrapText="1" indent="1"/>
    </xf>
    <xf numFmtId="164" fontId="2" fillId="0" borderId="0" xfId="0" applyNumberFormat="1" applyFont="1" applyFill="1" applyAlignment="1"/>
    <xf numFmtId="0" fontId="2" fillId="0" borderId="12" xfId="0" applyFont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/>
    </xf>
    <xf numFmtId="3" fontId="3" fillId="0" borderId="0" xfId="0" applyNumberFormat="1" applyFont="1" applyFill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wrapText="1"/>
    </xf>
    <xf numFmtId="0" fontId="3" fillId="0" borderId="12" xfId="0" applyFont="1" applyBorder="1" applyAlignment="1">
      <alignment horizontal="left"/>
    </xf>
    <xf numFmtId="0" fontId="0" fillId="0" borderId="0" xfId="0" applyFill="1"/>
    <xf numFmtId="3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1"/>
    </xf>
    <xf numFmtId="49" fontId="13" fillId="0" borderId="0" xfId="0" applyNumberFormat="1" applyFont="1" applyFill="1" applyAlignment="1">
      <alignment horizontal="right" vertical="center"/>
    </xf>
    <xf numFmtId="0" fontId="16" fillId="0" borderId="0" xfId="0" applyFont="1"/>
    <xf numFmtId="167" fontId="6" fillId="0" borderId="0" xfId="0" applyNumberFormat="1" applyFont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top"/>
    </xf>
    <xf numFmtId="167" fontId="2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top"/>
    </xf>
    <xf numFmtId="0" fontId="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3" fontId="6" fillId="0" borderId="0" xfId="0" applyNumberFormat="1" applyFont="1" applyFill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left" vertical="center" indent="2"/>
    </xf>
    <xf numFmtId="2" fontId="3" fillId="0" borderId="0" xfId="0" applyNumberFormat="1" applyFont="1" applyFill="1" applyAlignment="1">
      <alignment horizontal="left" vertical="center" indent="1"/>
    </xf>
    <xf numFmtId="3" fontId="2" fillId="0" borderId="0" xfId="0" applyNumberFormat="1" applyFont="1" applyFill="1" applyAlignment="1">
      <alignment horizontal="right"/>
    </xf>
    <xf numFmtId="3" fontId="2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0" fillId="0" borderId="0" xfId="0" applyFill="1" applyBorder="1" applyAlignment="1">
      <alignment horizontal="left" vertical="center"/>
    </xf>
    <xf numFmtId="3" fontId="2" fillId="0" borderId="6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15" fillId="0" borderId="9" xfId="0" applyFont="1" applyFill="1" applyBorder="1" applyAlignment="1">
      <alignment vertical="center"/>
    </xf>
    <xf numFmtId="0" fontId="2" fillId="0" borderId="14" xfId="0" applyFont="1" applyBorder="1"/>
    <xf numFmtId="3" fontId="5" fillId="0" borderId="0" xfId="0" applyNumberFormat="1" applyFont="1"/>
    <xf numFmtId="3" fontId="5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 vertical="center" indent="1"/>
    </xf>
    <xf numFmtId="3" fontId="6" fillId="0" borderId="0" xfId="0" applyNumberFormat="1" applyFont="1"/>
    <xf numFmtId="3" fontId="6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Border="1"/>
    <xf numFmtId="0" fontId="10" fillId="0" borderId="0" xfId="0" applyFont="1" applyAlignment="1"/>
    <xf numFmtId="0" fontId="10" fillId="0" borderId="0" xfId="0" applyFont="1" applyAlignment="1">
      <alignment vertical="top"/>
    </xf>
    <xf numFmtId="0" fontId="15" fillId="0" borderId="0" xfId="0" applyFont="1" applyAlignment="1">
      <alignment vertical="center"/>
    </xf>
    <xf numFmtId="0" fontId="2" fillId="0" borderId="0" xfId="0" applyFont="1" applyFill="1"/>
    <xf numFmtId="3" fontId="3" fillId="0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left"/>
    </xf>
    <xf numFmtId="0" fontId="3" fillId="0" borderId="0" xfId="0" applyFont="1" applyFill="1"/>
    <xf numFmtId="0" fontId="3" fillId="0" borderId="0" xfId="0" applyNumberFormat="1" applyFont="1" applyAlignment="1">
      <alignment horizontal="left" vertical="center" indent="2"/>
    </xf>
    <xf numFmtId="0" fontId="3" fillId="0" borderId="0" xfId="0" applyNumberFormat="1" applyFont="1" applyAlignment="1">
      <alignment horizontal="left" vertical="center" indent="1"/>
    </xf>
    <xf numFmtId="3" fontId="2" fillId="0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4" fontId="2" fillId="0" borderId="0" xfId="0" applyNumberFormat="1" applyFont="1" applyFill="1" applyAlignment="1"/>
    <xf numFmtId="3" fontId="2" fillId="0" borderId="0" xfId="0" applyNumberFormat="1" applyFont="1" applyFill="1" applyAlignment="1"/>
    <xf numFmtId="0" fontId="2" fillId="0" borderId="0" xfId="0" applyFont="1" applyFill="1" applyAlignment="1">
      <alignment horizontal="left" vertical="center" indent="1"/>
    </xf>
    <xf numFmtId="164" fontId="3" fillId="0" borderId="0" xfId="0" applyNumberFormat="1" applyFont="1" applyFill="1" applyAlignment="1"/>
    <xf numFmtId="3" fontId="3" fillId="0" borderId="0" xfId="0" applyNumberFormat="1" applyFont="1" applyFill="1" applyAlignment="1"/>
    <xf numFmtId="164" fontId="2" fillId="0" borderId="0" xfId="0" applyNumberFormat="1" applyFont="1" applyFill="1" applyAlignment="1" applyProtection="1">
      <protection locked="0"/>
    </xf>
    <xf numFmtId="164" fontId="3" fillId="0" borderId="0" xfId="0" applyNumberFormat="1" applyFont="1" applyFill="1"/>
    <xf numFmtId="3" fontId="3" fillId="0" borderId="0" xfId="0" applyNumberFormat="1" applyFont="1" applyFill="1"/>
    <xf numFmtId="3" fontId="2" fillId="0" borderId="0" xfId="0" applyNumberFormat="1" applyFont="1" applyFill="1"/>
    <xf numFmtId="164" fontId="2" fillId="0" borderId="19" xfId="0" applyNumberFormat="1" applyFont="1" applyFill="1" applyBorder="1" applyAlignment="1"/>
    <xf numFmtId="3" fontId="2" fillId="0" borderId="19" xfId="0" applyNumberFormat="1" applyFont="1" applyFill="1" applyBorder="1" applyAlignment="1"/>
    <xf numFmtId="3" fontId="2" fillId="0" borderId="19" xfId="0" applyNumberFormat="1" applyFont="1" applyFill="1" applyBorder="1" applyAlignment="1">
      <alignment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8" fillId="0" borderId="0" xfId="0" applyFont="1" applyFill="1"/>
    <xf numFmtId="0" fontId="8" fillId="0" borderId="0" xfId="0" applyFont="1" applyFill="1" applyBorder="1"/>
    <xf numFmtId="165" fontId="3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indent="2"/>
    </xf>
    <xf numFmtId="168" fontId="3" fillId="0" borderId="0" xfId="0" applyNumberFormat="1" applyFont="1" applyFill="1" applyBorder="1" applyAlignment="1"/>
    <xf numFmtId="0" fontId="3" fillId="0" borderId="0" xfId="0" applyFont="1" applyFill="1" applyAlignment="1">
      <alignment horizontal="left" vertical="center" indent="1"/>
    </xf>
    <xf numFmtId="168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indent="2"/>
    </xf>
    <xf numFmtId="164" fontId="2" fillId="0" borderId="0" xfId="0" applyNumberFormat="1" applyFont="1" applyFill="1" applyBorder="1" applyAlignment="1"/>
    <xf numFmtId="168" fontId="2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168" fontId="2" fillId="0" borderId="19" xfId="0" applyNumberFormat="1" applyFont="1" applyFill="1" applyBorder="1" applyAlignment="1"/>
    <xf numFmtId="0" fontId="8" fillId="0" borderId="0" xfId="0" applyFont="1" applyFill="1" applyAlignment="1">
      <alignment horizontal="center" wrapText="1"/>
    </xf>
    <xf numFmtId="0" fontId="10" fillId="0" borderId="12" xfId="0" applyFont="1" applyFill="1" applyBorder="1" applyAlignment="1"/>
    <xf numFmtId="0" fontId="15" fillId="0" borderId="12" xfId="0" applyFont="1" applyFill="1" applyBorder="1" applyAlignment="1"/>
    <xf numFmtId="165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/>
    <xf numFmtId="0" fontId="3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10" fillId="0" borderId="0" xfId="0" applyFont="1" applyFill="1" applyAlignment="1"/>
    <xf numFmtId="0" fontId="15" fillId="0" borderId="0" xfId="0" applyFont="1" applyFill="1" applyAlignment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top" wrapText="1"/>
    </xf>
    <xf numFmtId="164" fontId="2" fillId="0" borderId="0" xfId="0" applyNumberFormat="1" applyFont="1" applyFill="1"/>
    <xf numFmtId="49" fontId="20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3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/>
    <xf numFmtId="0" fontId="2" fillId="0" borderId="3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65" fontId="3" fillId="0" borderId="0" xfId="0" applyNumberFormat="1" applyFont="1" applyFill="1" applyBorder="1"/>
    <xf numFmtId="165" fontId="2" fillId="0" borderId="0" xfId="0" applyNumberFormat="1" applyFont="1" applyFill="1" applyBorder="1"/>
    <xf numFmtId="169" fontId="3" fillId="0" borderId="0" xfId="0" applyNumberFormat="1" applyFont="1" applyFill="1" applyBorder="1" applyAlignment="1" applyProtection="1">
      <alignment horizontal="right"/>
      <protection locked="0"/>
    </xf>
    <xf numFmtId="169" fontId="3" fillId="0" borderId="0" xfId="0" applyNumberFormat="1" applyFont="1" applyAlignment="1">
      <alignment horizontal="right"/>
    </xf>
    <xf numFmtId="169" fontId="2" fillId="0" borderId="0" xfId="0" applyNumberFormat="1" applyFont="1" applyBorder="1" applyAlignment="1">
      <alignment horizontal="right"/>
    </xf>
    <xf numFmtId="169" fontId="2" fillId="0" borderId="0" xfId="0" applyNumberFormat="1" applyFont="1" applyAlignment="1" applyProtection="1">
      <alignment horizontal="right"/>
      <protection locked="0"/>
    </xf>
    <xf numFmtId="169" fontId="3" fillId="0" borderId="0" xfId="0" applyNumberFormat="1" applyFont="1" applyFill="1" applyAlignment="1">
      <alignment horizontal="right"/>
    </xf>
    <xf numFmtId="169" fontId="2" fillId="0" borderId="0" xfId="0" applyNumberFormat="1" applyFont="1" applyBorder="1" applyAlignment="1">
      <alignment horizontal="right" shrinkToFit="1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right" vertical="top"/>
    </xf>
    <xf numFmtId="3" fontId="5" fillId="0" borderId="0" xfId="0" applyNumberFormat="1" applyFont="1" applyFill="1" applyAlignment="1"/>
    <xf numFmtId="3" fontId="6" fillId="0" borderId="0" xfId="0" applyNumberFormat="1" applyFont="1" applyFill="1" applyAlignment="1">
      <alignment horizontal="right"/>
    </xf>
    <xf numFmtId="3" fontId="22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17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 indent="2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0" xfId="0" applyFont="1" applyAlignment="1"/>
    <xf numFmtId="165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left" vertical="top" indent="4"/>
    </xf>
    <xf numFmtId="0" fontId="2" fillId="0" borderId="0" xfId="0" applyFont="1" applyAlignment="1">
      <alignment horizontal="left" vertical="top" indent="4"/>
    </xf>
    <xf numFmtId="0" fontId="3" fillId="0" borderId="0" xfId="0" applyFont="1" applyAlignment="1">
      <alignment horizontal="left" vertical="top"/>
    </xf>
    <xf numFmtId="0" fontId="2" fillId="0" borderId="0" xfId="0" applyFont="1"/>
    <xf numFmtId="3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 vertical="top"/>
    </xf>
    <xf numFmtId="0" fontId="23" fillId="0" borderId="0" xfId="0" applyFont="1" applyFill="1"/>
    <xf numFmtId="3" fontId="24" fillId="0" borderId="0" xfId="0" applyNumberFormat="1" applyFont="1" applyFill="1"/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23" fillId="0" borderId="0" xfId="0" applyFont="1" applyFill="1" applyAlignment="1"/>
    <xf numFmtId="0" fontId="1" fillId="0" borderId="0" xfId="0" applyFont="1" applyFill="1"/>
    <xf numFmtId="0" fontId="10" fillId="0" borderId="0" xfId="0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0" fontId="15" fillId="0" borderId="0" xfId="0" applyFont="1"/>
    <xf numFmtId="0" fontId="3" fillId="0" borderId="0" xfId="0" applyFont="1" applyAlignment="1">
      <alignment horizontal="left" indent="1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0" fontId="26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164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center" wrapText="1"/>
    </xf>
    <xf numFmtId="164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/>
    <xf numFmtId="0" fontId="2" fillId="0" borderId="2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3" fillId="0" borderId="0" xfId="0" applyNumberFormat="1" applyFont="1"/>
    <xf numFmtId="3" fontId="3" fillId="0" borderId="0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 wrapText="1"/>
    </xf>
    <xf numFmtId="0" fontId="3" fillId="0" borderId="0" xfId="0" applyFont="1" applyAlignment="1" applyProtection="1">
      <alignment horizontal="center" vertical="center" wrapText="1"/>
      <protection locked="0"/>
    </xf>
    <xf numFmtId="3" fontId="2" fillId="0" borderId="0" xfId="0" applyNumberFormat="1" applyFont="1"/>
    <xf numFmtId="3" fontId="2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Fill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3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165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3" fontId="3" fillId="0" borderId="0" xfId="0" applyNumberFormat="1" applyFont="1" applyBorder="1" applyAlignment="1">
      <alignment horizontal="right" wrapText="1"/>
    </xf>
    <xf numFmtId="3" fontId="3" fillId="0" borderId="0" xfId="0" applyNumberFormat="1" applyFont="1" applyFill="1" applyAlignment="1"/>
    <xf numFmtId="165" fontId="3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Alignment="1" applyProtection="1">
      <alignment horizontal="left" vertical="center" indent="2"/>
      <protection locked="0"/>
    </xf>
    <xf numFmtId="2" fontId="3" fillId="0" borderId="0" xfId="0" applyNumberFormat="1" applyFont="1" applyAlignment="1">
      <alignment horizontal="left" vertical="center" indent="1"/>
    </xf>
    <xf numFmtId="3" fontId="2" fillId="0" borderId="0" xfId="0" applyNumberFormat="1" applyFont="1" applyAlignment="1">
      <alignment horizontal="right"/>
    </xf>
    <xf numFmtId="165" fontId="2" fillId="0" borderId="0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 applyProtection="1">
      <alignment horizontal="left" vertical="center" wrapText="1" indent="2"/>
      <protection locked="0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10" fillId="0" borderId="0" xfId="0" applyFont="1" applyProtection="1">
      <protection locked="0"/>
    </xf>
    <xf numFmtId="164" fontId="3" fillId="0" borderId="0" xfId="0" applyNumberFormat="1" applyFont="1"/>
    <xf numFmtId="3" fontId="3" fillId="0" borderId="0" xfId="0" applyNumberFormat="1" applyFont="1"/>
    <xf numFmtId="164" fontId="3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1"/>
    </xf>
    <xf numFmtId="164" fontId="2" fillId="0" borderId="0" xfId="0" applyNumberFormat="1" applyFont="1"/>
    <xf numFmtId="3" fontId="2" fillId="0" borderId="0" xfId="0" applyNumberFormat="1" applyFont="1"/>
    <xf numFmtId="164" fontId="2" fillId="0" borderId="0" xfId="0" applyNumberFormat="1" applyFont="1"/>
    <xf numFmtId="3" fontId="2" fillId="0" borderId="0" xfId="0" applyNumberFormat="1" applyFont="1"/>
    <xf numFmtId="0" fontId="2" fillId="0" borderId="0" xfId="0" applyFont="1"/>
    <xf numFmtId="16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3" fontId="3" fillId="0" borderId="0" xfId="0" applyNumberFormat="1" applyFont="1"/>
    <xf numFmtId="0" fontId="3" fillId="0" borderId="0" xfId="0" applyNumberFormat="1" applyFont="1" applyFill="1" applyAlignment="1">
      <alignment horizontal="left"/>
    </xf>
    <xf numFmtId="0" fontId="2" fillId="0" borderId="1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3" fontId="24" fillId="0" borderId="0" xfId="0" applyNumberFormat="1" applyFont="1"/>
    <xf numFmtId="3" fontId="23" fillId="0" borderId="0" xfId="0" applyNumberFormat="1" applyFont="1"/>
    <xf numFmtId="0" fontId="10" fillId="0" borderId="0" xfId="0" applyFont="1" applyFill="1" applyAlignment="1">
      <alignment vertical="center"/>
    </xf>
    <xf numFmtId="0" fontId="2" fillId="0" borderId="9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3" fillId="0" borderId="25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left" wrapText="1"/>
    </xf>
    <xf numFmtId="0" fontId="3" fillId="0" borderId="25" xfId="0" applyFont="1" applyFill="1" applyBorder="1" applyAlignment="1">
      <alignment horizontal="left"/>
    </xf>
    <xf numFmtId="164" fontId="3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/>
    <xf numFmtId="3" fontId="3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Alignment="1">
      <alignment vertical="top"/>
    </xf>
    <xf numFmtId="0" fontId="3" fillId="0" borderId="12" xfId="0" applyFont="1" applyBorder="1" applyAlignment="1">
      <alignment horizontal="left"/>
    </xf>
    <xf numFmtId="3" fontId="3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/>
    </xf>
    <xf numFmtId="0" fontId="30" fillId="0" borderId="0" xfId="0" applyFont="1" applyAlignment="1">
      <alignment horizontal="center"/>
    </xf>
    <xf numFmtId="0" fontId="31" fillId="0" borderId="0" xfId="0" applyFont="1"/>
    <xf numFmtId="0" fontId="32" fillId="0" borderId="0" xfId="1" applyFont="1"/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3" fontId="2" fillId="0" borderId="6" xfId="0" applyNumberFormat="1" applyFont="1" applyBorder="1" applyAlignment="1">
      <alignment horizontal="center" vertical="top" wrapText="1"/>
    </xf>
    <xf numFmtId="3" fontId="2" fillId="0" borderId="21" xfId="0" applyNumberFormat="1" applyFont="1" applyBorder="1" applyAlignment="1">
      <alignment horizontal="center" vertical="top"/>
    </xf>
    <xf numFmtId="3" fontId="2" fillId="0" borderId="8" xfId="0" applyNumberFormat="1" applyFont="1" applyBorder="1" applyAlignment="1">
      <alignment horizontal="center" vertical="top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/>
    <xf numFmtId="0" fontId="2" fillId="0" borderId="8" xfId="0" applyFont="1" applyBorder="1"/>
    <xf numFmtId="0" fontId="2" fillId="0" borderId="8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0" fontId="18" fillId="0" borderId="0" xfId="0" applyFont="1" applyAlignment="1">
      <alignment vertical="justify" wrapText="1"/>
    </xf>
    <xf numFmtId="0" fontId="17" fillId="0" borderId="0" xfId="0" applyFont="1" applyAlignment="1">
      <alignment wrapText="1"/>
    </xf>
    <xf numFmtId="0" fontId="15" fillId="0" borderId="12" xfId="0" applyFont="1" applyFill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2" fillId="0" borderId="3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5" fillId="0" borderId="9" xfId="0" applyFont="1" applyBorder="1" applyAlignment="1">
      <alignment horizontal="left" vertical="center" wrapText="1"/>
    </xf>
    <xf numFmtId="0" fontId="28" fillId="0" borderId="2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5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wrapText="1"/>
    </xf>
    <xf numFmtId="0" fontId="15" fillId="0" borderId="0" xfId="0" applyFont="1" applyFill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41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42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43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46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47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48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49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50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51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8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58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9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59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28BC1-37B4-47AD-8B59-48BB86CC45C0}">
  <sheetPr codeName="Munka70"/>
  <dimension ref="A1:A70"/>
  <sheetViews>
    <sheetView tabSelected="1" zoomScaleNormal="100" workbookViewId="0"/>
  </sheetViews>
  <sheetFormatPr defaultRowHeight="12.75"/>
  <cols>
    <col min="1" max="1" width="83.85546875" style="695" bestFit="1" customWidth="1"/>
    <col min="2" max="16384" width="9.140625" style="695"/>
  </cols>
  <sheetData>
    <row r="1" spans="1:1">
      <c r="A1" s="694" t="s">
        <v>876</v>
      </c>
    </row>
    <row r="2" spans="1:1">
      <c r="A2" s="696" t="s">
        <v>38</v>
      </c>
    </row>
    <row r="3" spans="1:1">
      <c r="A3" s="696" t="s">
        <v>43</v>
      </c>
    </row>
    <row r="4" spans="1:1">
      <c r="A4" s="696" t="s">
        <v>52</v>
      </c>
    </row>
    <row r="5" spans="1:1">
      <c r="A5" s="696" t="s">
        <v>862</v>
      </c>
    </row>
    <row r="6" spans="1:1">
      <c r="A6" s="696" t="s">
        <v>65</v>
      </c>
    </row>
    <row r="7" spans="1:1">
      <c r="A7" s="696" t="s">
        <v>74</v>
      </c>
    </row>
    <row r="8" spans="1:1">
      <c r="A8" s="696" t="s">
        <v>83</v>
      </c>
    </row>
    <row r="9" spans="1:1">
      <c r="A9" s="696" t="s">
        <v>863</v>
      </c>
    </row>
    <row r="10" spans="1:1">
      <c r="A10" s="696" t="s">
        <v>103</v>
      </c>
    </row>
    <row r="11" spans="1:1">
      <c r="A11" s="696" t="s">
        <v>864</v>
      </c>
    </row>
    <row r="12" spans="1:1">
      <c r="A12" s="696" t="s">
        <v>115</v>
      </c>
    </row>
    <row r="13" spans="1:1">
      <c r="A13" s="696" t="s">
        <v>122</v>
      </c>
    </row>
    <row r="14" spans="1:1">
      <c r="A14" s="696" t="s">
        <v>125</v>
      </c>
    </row>
    <row r="15" spans="1:1">
      <c r="A15" s="696" t="s">
        <v>129</v>
      </c>
    </row>
    <row r="16" spans="1:1">
      <c r="A16" s="696" t="s">
        <v>134</v>
      </c>
    </row>
    <row r="17" spans="1:1">
      <c r="A17" s="696" t="s">
        <v>141</v>
      </c>
    </row>
    <row r="18" spans="1:1">
      <c r="A18" s="696" t="s">
        <v>147</v>
      </c>
    </row>
    <row r="19" spans="1:1">
      <c r="A19" s="696" t="s">
        <v>865</v>
      </c>
    </row>
    <row r="20" spans="1:1">
      <c r="A20" s="696" t="s">
        <v>166</v>
      </c>
    </row>
    <row r="21" spans="1:1">
      <c r="A21" s="696" t="s">
        <v>176</v>
      </c>
    </row>
    <row r="22" spans="1:1">
      <c r="A22" s="696" t="s">
        <v>866</v>
      </c>
    </row>
    <row r="23" spans="1:1">
      <c r="A23" s="696" t="s">
        <v>867</v>
      </c>
    </row>
    <row r="24" spans="1:1">
      <c r="A24" s="696" t="s">
        <v>199</v>
      </c>
    </row>
    <row r="25" spans="1:1">
      <c r="A25" s="696" t="s">
        <v>210</v>
      </c>
    </row>
    <row r="26" spans="1:1">
      <c r="A26" s="696" t="s">
        <v>868</v>
      </c>
    </row>
    <row r="27" spans="1:1">
      <c r="A27" s="696" t="s">
        <v>219</v>
      </c>
    </row>
    <row r="28" spans="1:1">
      <c r="A28" s="696" t="s">
        <v>225</v>
      </c>
    </row>
    <row r="29" spans="1:1">
      <c r="A29" s="696" t="s">
        <v>869</v>
      </c>
    </row>
    <row r="30" spans="1:1">
      <c r="A30" s="696" t="s">
        <v>240</v>
      </c>
    </row>
    <row r="31" spans="1:1">
      <c r="A31" s="696" t="s">
        <v>870</v>
      </c>
    </row>
    <row r="32" spans="1:1">
      <c r="A32" s="696" t="s">
        <v>256</v>
      </c>
    </row>
    <row r="33" spans="1:1">
      <c r="A33" s="696" t="s">
        <v>262</v>
      </c>
    </row>
    <row r="34" spans="1:1">
      <c r="A34" s="696" t="s">
        <v>548</v>
      </c>
    </row>
    <row r="35" spans="1:1">
      <c r="A35" s="696" t="s">
        <v>558</v>
      </c>
    </row>
    <row r="36" spans="1:1">
      <c r="A36" s="696" t="s">
        <v>559</v>
      </c>
    </row>
    <row r="37" spans="1:1">
      <c r="A37" s="696" t="s">
        <v>571</v>
      </c>
    </row>
    <row r="38" spans="1:1">
      <c r="A38" s="696" t="s">
        <v>587</v>
      </c>
    </row>
    <row r="39" spans="1:1">
      <c r="A39" s="696" t="s">
        <v>598</v>
      </c>
    </row>
    <row r="40" spans="1:1">
      <c r="A40" s="696" t="s">
        <v>605</v>
      </c>
    </row>
    <row r="41" spans="1:1">
      <c r="A41" s="696" t="s">
        <v>619</v>
      </c>
    </row>
    <row r="42" spans="1:1">
      <c r="A42" s="696" t="s">
        <v>625</v>
      </c>
    </row>
    <row r="43" spans="1:1">
      <c r="A43" s="696" t="s">
        <v>631</v>
      </c>
    </row>
    <row r="44" spans="1:1">
      <c r="A44" s="696" t="s">
        <v>647</v>
      </c>
    </row>
    <row r="45" spans="1:1">
      <c r="A45" s="696" t="s">
        <v>655</v>
      </c>
    </row>
    <row r="46" spans="1:1">
      <c r="A46" s="696" t="s">
        <v>658</v>
      </c>
    </row>
    <row r="47" spans="1:1">
      <c r="A47" s="696" t="s">
        <v>665</v>
      </c>
    </row>
    <row r="48" spans="1:1">
      <c r="A48" s="696" t="s">
        <v>671</v>
      </c>
    </row>
    <row r="49" spans="1:1">
      <c r="A49" s="696" t="s">
        <v>871</v>
      </c>
    </row>
    <row r="50" spans="1:1">
      <c r="A50" s="696" t="s">
        <v>872</v>
      </c>
    </row>
    <row r="51" spans="1:1">
      <c r="A51" s="696" t="s">
        <v>697</v>
      </c>
    </row>
    <row r="52" spans="1:1">
      <c r="A52" s="696" t="s">
        <v>708</v>
      </c>
    </row>
    <row r="53" spans="1:1">
      <c r="A53" s="696" t="s">
        <v>715</v>
      </c>
    </row>
    <row r="54" spans="1:1">
      <c r="A54" s="696" t="s">
        <v>873</v>
      </c>
    </row>
    <row r="55" spans="1:1">
      <c r="A55" s="696" t="s">
        <v>721</v>
      </c>
    </row>
    <row r="56" spans="1:1">
      <c r="A56" s="696" t="s">
        <v>727</v>
      </c>
    </row>
    <row r="57" spans="1:1">
      <c r="A57" s="696" t="s">
        <v>734</v>
      </c>
    </row>
    <row r="58" spans="1:1">
      <c r="A58" s="696" t="s">
        <v>745</v>
      </c>
    </row>
    <row r="59" spans="1:1">
      <c r="A59" s="696" t="s">
        <v>754</v>
      </c>
    </row>
    <row r="60" spans="1:1">
      <c r="A60" s="696" t="s">
        <v>766</v>
      </c>
    </row>
    <row r="61" spans="1:1">
      <c r="A61" s="696" t="s">
        <v>795</v>
      </c>
    </row>
    <row r="62" spans="1:1">
      <c r="A62" s="696" t="s">
        <v>803</v>
      </c>
    </row>
    <row r="63" spans="1:1">
      <c r="A63" s="696" t="s">
        <v>808</v>
      </c>
    </row>
    <row r="64" spans="1:1">
      <c r="A64" s="696" t="s">
        <v>815</v>
      </c>
    </row>
    <row r="65" spans="1:1">
      <c r="A65" s="696" t="s">
        <v>816</v>
      </c>
    </row>
    <row r="66" spans="1:1">
      <c r="A66" s="696" t="s">
        <v>874</v>
      </c>
    </row>
    <row r="67" spans="1:1">
      <c r="A67" s="696" t="s">
        <v>831</v>
      </c>
    </row>
    <row r="68" spans="1:1">
      <c r="A68" s="696" t="s">
        <v>875</v>
      </c>
    </row>
    <row r="69" spans="1:1">
      <c r="A69" s="696" t="s">
        <v>852</v>
      </c>
    </row>
    <row r="70" spans="1:1">
      <c r="A70" s="696" t="s">
        <v>861</v>
      </c>
    </row>
  </sheetData>
  <hyperlinks>
    <hyperlink ref="A2" location="7.1.!A1" display="7.1. Number of towns and villages, population, population density (1 January)" xr:uid="{AD6E1580-CE0D-4D8B-A00C-8614D3938FD2}"/>
    <hyperlink ref="A3" location="7.2.!A1" display="7.2. Indicators of vital statistics by regions" xr:uid="{0F3EC765-9CEB-4660-A70B-67DE262A96C5}"/>
    <hyperlink ref="A4" location="7.3.!A1" display="7.3. Economic activity, 2006" xr:uid="{DEA8F4BC-2C16-4A1C-B9F2-BAA56C85E25E}"/>
    <hyperlink ref="A5" location="7.4.!A1" display="7.4. Average statistical staff number of employees, average monthly gross and net earnings, 2006" xr:uid="{573E8E85-EF15-40DC-BAD0-C987642215AF}"/>
    <hyperlink ref="A6" location="7.5.!A1" display="7.5. Dwelling stock, dwelling construction, 2006" xr:uid="{4E6743A9-D90D-409D-9393-3E3A894C39D6}"/>
    <hyperlink ref="A7" location="7.6.!A1" display="7.6. Communal supply, 2006" xr:uid="{C4B6A055-0D7F-45C9-87AD-FA1144DECD87}"/>
    <hyperlink ref="A8" location="7.7.!A1" display="7.7. Number of persons receiving pension, day care or social services, 2006 [persons]" xr:uid="{F4072424-1CCD-4F92-B658-04E51C1E52FE}"/>
    <hyperlink ref="A9" location="7.8.!A1" display="7.8. Principal regular supports, 2006" xr:uid="{4F80D094-4803-4998-ADF4-A5B6F4B89E4F}"/>
    <hyperlink ref="A10" location="7.9.!A1" display="7.9. Health care, 2006" xr:uid="{EA74C35C-B4A0-4458-9369-D1A3A5765F3A}"/>
    <hyperlink ref="A11" location="7.10.!A1" display="7.10. Road accidents causing personal injury" xr:uid="{42B66612-E8B8-459A-B883-2F64E041E37D}"/>
    <hyperlink ref="A12" location="7.11.!A1" display="7.11. Data on education at kindergartens, 2006/2007" xr:uid="{CAE19141-EDE6-42DA-8C19-CC559DCF914A}"/>
    <hyperlink ref="A13" location="7.12.!A1" display="7.12. Data on education at primary schools, 2006/2007" xr:uid="{948F606C-793E-4B79-AF3D-A2BCA7DEAA53}"/>
    <hyperlink ref="A14" location="7.13.!A1" display="7.13. Data on education at vocational schools, 2006/2007" xr:uid="{EF2494B5-EEA8-41D8-926B-8FFB2A48100D}"/>
    <hyperlink ref="A15" location="7.14.!A1" display="7.14. Data on education at secondary schools, 2006/2007" xr:uid="{DBB7CC1B-06A3-4E2A-86A2-74BD3607348E}"/>
    <hyperlink ref="A16" location="7.15.!A1" display="7.15. Data on education at tertiary level, 2006/2007" xr:uid="{84BAB5D1-C21D-49A1-89AD-463B542B78E0}"/>
    <hyperlink ref="A17" location="7.16.!A1" display="7.16. Public libraries of settlements, 2006" xr:uid="{1B7EA8CE-7A60-4132-9851-F339DC3EDA8A}"/>
    <hyperlink ref="A18" location="7.17.!A1" display="7.17. Attendances of cinemas and theatres, 2006" xr:uid="{F304C090-BD2B-4E99-B034-8F2678C49D07}"/>
    <hyperlink ref="A19" location="7.18.!A1" display="7.18. Discovered publicly indicted crimes and perpetrators per hundred thousand inhabitants" xr:uid="{B7584FCA-9430-48F9-A51C-311E4EF22FFF}"/>
    <hyperlink ref="A20" location="7.19.!A1" display="7.19. Development level on basis of gross domestic product (GDP), 2005" xr:uid="{FCAC406A-AAA0-4EBA-A100-3F4D5538F154}"/>
    <hyperlink ref="A21" location="7.20.!A1" display="7.20. Number of registered corporations and unincorporated enterprises, 2006" xr:uid="{9F0701B1-DDA9-4C9F-B23E-3C44645210CC}"/>
    <hyperlink ref="A22" location="7.21.!A1" display="7.21. Investments of the national economy, 2006 [at current prices]" xr:uid="{EB9069C2-2E98-4ED7-B493-4B5AA99F968C}"/>
    <hyperlink ref="A23" location="7.22.!A1" display="7.22. Data of R &amp; D units" xr:uid="{CD9A5882-5402-438E-BCBB-5B073A16F66E}"/>
    <hyperlink ref="A24" location="7.23.!A1" display="7.23. Land area, 31 May 2006 [thousand hectares]" xr:uid="{C6F20639-4701-4385-9CFB-8162B9927D7D}"/>
    <hyperlink ref="A25" location="7.24.!A1" display="7.24. Animal livestock, 1 December 2006" xr:uid="{84A7C371-0C61-424B-8A5E-B4F543817081}"/>
    <hyperlink ref="A26" location="7.25.!A1" display="7.25. Output of industry" xr:uid="{7963E5D1-E20F-480D-80F2-145968B2DD99}"/>
    <hyperlink ref="A27" location="7.26.!A1" display="7.26. Value of construction activities by location of projects, 2006 [at current prices, million HUF]" xr:uid="{206D79AF-55AE-4844-A602-08BF3A0DBCD0}"/>
    <hyperlink ref="A28" location="7.27.!A1" display="7.27. Number of retail shops by main type of shops, 2006" xr:uid="{A6368725-5F89-4652-A82A-CD15DCA45756}"/>
    <hyperlink ref="A29" location="7.28.!A1" display="7.28. Public accommodation establishments, 2006" xr:uid="{ABC41999-1926-4BFE-8033-C7AEAD68015F}"/>
    <hyperlink ref="A30" location="7.29.!A1" display="7.29. Number of catering units by type of units, 2006" xr:uid="{935B8C9D-8DD2-4E87-95B0-D2B83E129BDB}"/>
    <hyperlink ref="A31" location="7.30.!A1" display="7.30. Stock of road motor vehicles, 2006" xr:uid="{2A47488D-9B33-4802-9EAE-CCFF09F2006B}"/>
    <hyperlink ref="A32" location="7.31.!A1" display="7.31. Computer stock, 2006" xr:uid="{9D3F9E57-4F82-471A-9C5F-0F7609964B2F}"/>
    <hyperlink ref="A33" location="7.32.!A1" display="7.32. Some characteristic data of the settlement-network, 1 January 2007" xr:uid="{BE2DE5D2-C7E0-40A5-BF57-34531CCAE3AD}"/>
    <hyperlink ref="A34" location="7.33.!A1" display="7.33. Population of towns (1 January)" xr:uid="{1757D04C-1F0B-4372-A18D-EF67B075F95C}"/>
    <hyperlink ref="A35" location="7.34.!A1" display="7.34. Number of settlements by population size-groups, 1 January 2007" xr:uid="{1DDABD03-3182-47CF-8A90-5BFE3988F573}"/>
    <hyperlink ref="A36" location="7.35.!A1" display="7.35. Population of settlements by population size-groups, 1 January 2007" xr:uid="{086871D2-C84D-45F6-ADFE-1205053960F1}"/>
    <hyperlink ref="A37" location="7.36.!A1" display="7.36. Population by age-groups, sex, 1 January 2007" xr:uid="{1804894C-DA6A-4689-AE46-30572CF21486}"/>
    <hyperlink ref="A38" location="7.37.!A1" display="7.37. Nationalities, 1 February 2001" xr:uid="{6D9CEF28-CA2D-4AAE-AF52-52BD7EDDC4E6}"/>
    <hyperlink ref="A39" location="7.38.!A1" display="7.38. Piped gas supply, 2006" xr:uid="{33EB66F4-32E0-45B7-B3DA-A949C5B1C766}"/>
    <hyperlink ref="A40" location="7.39.!A1" display="7.39. Public lighting, 2006" xr:uid="{FD8A93E3-56CD-4F4B-AB47-743791EEDA6E}"/>
    <hyperlink ref="A41" location="7.40.!A1" display="7.40. Pensions and retirement provisions, 2006" xr:uid="{0882351F-5B52-4081-AB3C-C05AA9721B8A}"/>
    <hyperlink ref="A42" location="7.41.!A1" display="7.41. Minors under child protection, 2006" xr:uid="{3113A1BA-C5C5-4127-8B44-72E3BA96DCA3}"/>
    <hyperlink ref="A43" location="7.42.!A1" display="7.42. Number of persons receiving personal care per ten thousand inhabitants, 2006" xr:uid="{940CC84B-F068-4B9D-AF10-00686A939D58}"/>
    <hyperlink ref="A44" location="7.43.!A1" display="7.43. Principal single supports, 2006" xr:uid="{5B505392-AC24-4018-B958-549475DDCF58}"/>
    <hyperlink ref="A45" location="7.44.!A1" display="7.44. General practitioners' and family paediatricians' service, 2006" xr:uid="{6CE977D6-A667-4658-B13C-F31A3C5C2385}"/>
    <hyperlink ref="A46" location="7.45.!A1" display="7.45. Hospital beds" xr:uid="{848739E4-00C8-40C8-B0D0-3B81E6A9A488}"/>
    <hyperlink ref="A47" location="7.46.!A1" display="7.46. Dispensaries, 2006 [per ten thousand inhabitants]" xr:uid="{8C405118-1C99-48AB-9B46-4D5B1D7DED88}"/>
    <hyperlink ref="A48" location="7.47.!A1" display="7.47. Patients registered in pulmonary dispensaries, 2006" xr:uid="{422B6DA8-3FDD-4AFB-AEF9-7AF6CC1AA716}"/>
    <hyperlink ref="A49" location="7.48.!A1" display="7.48. Expectant mothers and infants, 2006+" xr:uid="{61E387ED-9F0C-493B-8267-F544FE3AF68B}"/>
    <hyperlink ref="A50" location="7.49.!A1" display="7.49. Mother and Child Health Nurse activities, 2006+" xr:uid="{E2C75CB4-462E-4C12-90D7-C9E7B8409D2B}"/>
    <hyperlink ref="A51" location="7.50.!A1" display="7.50. Data of the National Ambulance Service, 2006" xr:uid="{F8298E6A-B136-4B8A-B10A-D065B85B730A}"/>
    <hyperlink ref="A52" location="7.51.!A1" display="7.51. Suicides by place of residence, 2006" xr:uid="{FEE75D72-A4B4-42C3-BDC4-02E73A5A6DEC}"/>
    <hyperlink ref="A53" location="7.52.!A1" display="7.52. Fires, 2005" xr:uid="{C0BBD88E-44E3-454E-BB84-73B16070905F}"/>
    <hyperlink ref="A54" location="7.53.!A1" display="7.53. Discovered publicly indicted crimes and perpetrators" xr:uid="{68D22C5B-6213-40F4-BB3B-94BD2547F178}"/>
    <hyperlink ref="A55" location="7.54.!A1" display="7.54. Number of non-profit organizations, 2006" xr:uid="{99918225-BF3C-4494-AA74-14E1060D79E8}"/>
    <hyperlink ref="A56" location="7.55.!A1" display="7.55. Number of active corporations and unincorporated enterprises, 2005" xr:uid="{F898949D-C5AE-4B0C-8041-A1F69BA90708}"/>
    <hyperlink ref="A57" location="7.56.!A1" display="7.56. Enterprises with foreign direct investment" xr:uid="{A4907F5A-47D0-49BE-9FC6-1D4A98ADBD38}"/>
    <hyperlink ref="A58" location="7.57.!A1" display="7.57. Production of selected crops, 2006" xr:uid="{D36328C2-81B1-4CD5-AA6A-739B92E4A216}"/>
    <hyperlink ref="A59" location="7.58.!A1" display="7.58. Labour data of industry, 2006" xr:uid="{DB28D3A1-3D67-4753-A94A-39A0D7E4575F}"/>
    <hyperlink ref="A60" location="7.59.!A1" display="7.59. Capacity, tourist arrivals and tourism nights in private accommodation, 2006" xr:uid="{EB6FCB56-C5E0-4A25-BA94-6877C716BDDF}"/>
    <hyperlink ref="A61" location="7.60.!A1" display="7.60. Number of retail shops by type of units, 2006" xr:uid="{6D7C242A-48D7-4DCA-B5D4-C4DB7505E547}"/>
    <hyperlink ref="A62" location="7.61.!A1" display="7.61. Number of specialized wholesale warehouses by kind of pruduct traded, 2006" xr:uid="{EC754CB7-59A9-4882-B6BA-1943EE95F6B5}"/>
    <hyperlink ref="A63" location="7.62.!A1" display="7.62. Number of lending points by kind of activity, 2006" xr:uid="{8E516140-DF9D-4BCC-82EC-57F4DF04F338}"/>
    <hyperlink ref="A64" location="7.63.!A1" display="7.63. Number of wine-growers' taverns, 2006" xr:uid="{883F6144-8CB1-4B99-9E4B-38C494066C11}"/>
    <hyperlink ref="A65" location="7.64.!A1" display="7.64. Number of catering units operated by sole proprietors by type of units, 2006" xr:uid="{92BB56FC-CE89-463E-A67B-433F35EDA175}"/>
    <hyperlink ref="A66" location="7.65.!A1" display="7.65. Public roads, 2006" xr:uid="{E2D82D39-3A4B-42B9-ACB6-21CD3968BC7E}"/>
    <hyperlink ref="A67" location="7.66.!A1" display="7.66. Data of post and telecommunications, 2006" xr:uid="{0F728EAD-5335-4E1D-8F6B-E7BB43CA0CBE}"/>
    <hyperlink ref="A68" location="7.67.!A1" display="7.67. ICT usage of enterprises, 2006[%]" xr:uid="{B4C8F72A-CCBC-4A11-9DE9-9989187B89FA}"/>
    <hyperlink ref="A69" location="7.68.!A1" display="7.68. Internet connection types of enterprises using internet, 2006" xr:uid="{24839556-2501-411D-8BF9-54D628253152}"/>
    <hyperlink ref="A70" location="7.69.!A1" display="7.69. Purpose of internet usage, 2006" xr:uid="{89095671-6C7A-4DA4-BE14-C72FF2A69C0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CCD5D-DAB2-4BFE-AE14-A5E84CC2BF91}">
  <sheetPr codeName="Munka1"/>
  <dimension ref="A1:H33"/>
  <sheetViews>
    <sheetView zoomScaleNormal="100" workbookViewId="0"/>
  </sheetViews>
  <sheetFormatPr defaultRowHeight="11.25"/>
  <cols>
    <col min="1" max="1" width="21.28515625" style="2" customWidth="1"/>
    <col min="2" max="5" width="9.140625" style="1"/>
    <col min="6" max="7" width="10.140625" style="1" customWidth="1"/>
    <col min="8" max="8" width="9.85546875" style="1" customWidth="1"/>
    <col min="9" max="16384" width="9.140625" style="1"/>
  </cols>
  <sheetData>
    <row r="1" spans="1:8" ht="12" thickBot="1">
      <c r="A1" s="22" t="s">
        <v>38</v>
      </c>
      <c r="B1" s="21"/>
      <c r="C1" s="21"/>
      <c r="D1" s="21"/>
      <c r="E1" s="21"/>
      <c r="F1" s="21"/>
      <c r="G1" s="21"/>
      <c r="H1" s="21"/>
    </row>
    <row r="2" spans="1:8" ht="33.75">
      <c r="A2" s="702" t="s">
        <v>37</v>
      </c>
      <c r="B2" s="20" t="s">
        <v>36</v>
      </c>
      <c r="C2" s="20" t="s">
        <v>35</v>
      </c>
      <c r="D2" s="20" t="s">
        <v>34</v>
      </c>
      <c r="E2" s="20" t="s">
        <v>33</v>
      </c>
      <c r="F2" s="699" t="s">
        <v>32</v>
      </c>
      <c r="G2" s="700"/>
      <c r="H2" s="19" t="s">
        <v>31</v>
      </c>
    </row>
    <row r="3" spans="1:8">
      <c r="A3" s="703"/>
      <c r="B3" s="697">
        <v>2007</v>
      </c>
      <c r="C3" s="698"/>
      <c r="D3" s="698"/>
      <c r="E3" s="701"/>
      <c r="F3" s="18">
        <v>2001</v>
      </c>
      <c r="G3" s="697">
        <v>2007</v>
      </c>
      <c r="H3" s="698"/>
    </row>
    <row r="4" spans="1:8">
      <c r="A4" s="17" t="s">
        <v>30</v>
      </c>
      <c r="B4" s="16">
        <v>1</v>
      </c>
      <c r="C4" s="15" t="s">
        <v>29</v>
      </c>
      <c r="D4" s="15" t="s">
        <v>29</v>
      </c>
      <c r="E4" s="15">
        <v>525.12</v>
      </c>
      <c r="F4" s="15">
        <v>1759209</v>
      </c>
      <c r="G4" s="15">
        <v>1696128</v>
      </c>
      <c r="H4" s="14">
        <v>3229.9817184643512</v>
      </c>
    </row>
    <row r="5" spans="1:8">
      <c r="A5" s="13" t="s">
        <v>28</v>
      </c>
      <c r="B5" s="12">
        <v>1</v>
      </c>
      <c r="C5" s="12">
        <v>39</v>
      </c>
      <c r="D5" s="12">
        <v>147</v>
      </c>
      <c r="E5" s="11">
        <v>6393.14</v>
      </c>
      <c r="F5" s="11">
        <v>1071898</v>
      </c>
      <c r="G5" s="11">
        <v>1176550</v>
      </c>
      <c r="H5" s="10">
        <v>184.0331980841965</v>
      </c>
    </row>
    <row r="6" spans="1:8">
      <c r="A6" s="8" t="s">
        <v>27</v>
      </c>
      <c r="B6" s="5">
        <v>2</v>
      </c>
      <c r="C6" s="5">
        <v>39</v>
      </c>
      <c r="D6" s="5">
        <v>147</v>
      </c>
      <c r="E6" s="4">
        <v>6918.26</v>
      </c>
      <c r="F6" s="4">
        <v>2831107</v>
      </c>
      <c r="G6" s="4">
        <v>2872678</v>
      </c>
      <c r="H6" s="3">
        <v>415.23128647954832</v>
      </c>
    </row>
    <row r="7" spans="1:8">
      <c r="A7" s="13" t="s">
        <v>26</v>
      </c>
      <c r="B7" s="12">
        <v>2</v>
      </c>
      <c r="C7" s="12">
        <v>10</v>
      </c>
      <c r="D7" s="12">
        <v>96</v>
      </c>
      <c r="E7" s="11">
        <v>4358.4799999999996</v>
      </c>
      <c r="F7" s="11">
        <v>428115</v>
      </c>
      <c r="G7" s="11">
        <v>428711</v>
      </c>
      <c r="H7" s="10">
        <v>98.36250252381565</v>
      </c>
    </row>
    <row r="8" spans="1:8">
      <c r="A8" s="13" t="s">
        <v>25</v>
      </c>
      <c r="B8" s="12">
        <v>1</v>
      </c>
      <c r="C8" s="12">
        <v>9</v>
      </c>
      <c r="D8" s="12">
        <v>66</v>
      </c>
      <c r="E8" s="11">
        <v>2264.87</v>
      </c>
      <c r="F8" s="11">
        <v>316998</v>
      </c>
      <c r="G8" s="11">
        <v>315036</v>
      </c>
      <c r="H8" s="10">
        <v>139.09672519835576</v>
      </c>
    </row>
    <row r="9" spans="1:8">
      <c r="A9" s="13" t="s">
        <v>24</v>
      </c>
      <c r="B9" s="12">
        <v>1</v>
      </c>
      <c r="C9" s="12">
        <v>13</v>
      </c>
      <c r="D9" s="12">
        <v>203</v>
      </c>
      <c r="E9" s="11">
        <v>4492.87</v>
      </c>
      <c r="F9" s="11">
        <v>371608</v>
      </c>
      <c r="G9" s="11">
        <v>363706</v>
      </c>
      <c r="H9" s="10">
        <v>80.951819215779665</v>
      </c>
    </row>
    <row r="10" spans="1:8">
      <c r="A10" s="9" t="s">
        <v>23</v>
      </c>
      <c r="B10" s="5">
        <v>4</v>
      </c>
      <c r="C10" s="5">
        <v>32</v>
      </c>
      <c r="D10" s="5">
        <v>365</v>
      </c>
      <c r="E10" s="4">
        <v>11116.22</v>
      </c>
      <c r="F10" s="4">
        <v>1116721</v>
      </c>
      <c r="G10" s="4">
        <v>1107453</v>
      </c>
      <c r="H10" s="3">
        <v>99.624962442269052</v>
      </c>
    </row>
    <row r="11" spans="1:8">
      <c r="A11" s="13" t="s">
        <v>22</v>
      </c>
      <c r="B11" s="12">
        <v>2</v>
      </c>
      <c r="C11" s="12">
        <v>7</v>
      </c>
      <c r="D11" s="12">
        <v>173</v>
      </c>
      <c r="E11" s="11">
        <v>4208.1000000000004</v>
      </c>
      <c r="F11" s="11">
        <v>438218</v>
      </c>
      <c r="G11" s="11">
        <v>442667</v>
      </c>
      <c r="H11" s="10">
        <v>105.19403056011025</v>
      </c>
    </row>
    <row r="12" spans="1:8">
      <c r="A12" s="13" t="s">
        <v>21</v>
      </c>
      <c r="B12" s="12">
        <v>1</v>
      </c>
      <c r="C12" s="12">
        <v>9</v>
      </c>
      <c r="D12" s="12">
        <v>206</v>
      </c>
      <c r="E12" s="11">
        <v>3336.13</v>
      </c>
      <c r="F12" s="11">
        <v>269149</v>
      </c>
      <c r="G12" s="11">
        <v>263251</v>
      </c>
      <c r="H12" s="10">
        <v>78.909095269069255</v>
      </c>
    </row>
    <row r="13" spans="1:8">
      <c r="A13" s="13" t="s">
        <v>20</v>
      </c>
      <c r="B13" s="12">
        <v>2</v>
      </c>
      <c r="C13" s="12">
        <v>7</v>
      </c>
      <c r="D13" s="12">
        <v>248</v>
      </c>
      <c r="E13" s="11">
        <v>3783.98</v>
      </c>
      <c r="F13" s="11">
        <v>300496</v>
      </c>
      <c r="G13" s="11">
        <v>293443</v>
      </c>
      <c r="H13" s="10">
        <v>77.548771399426002</v>
      </c>
    </row>
    <row r="14" spans="1:8">
      <c r="A14" s="9" t="s">
        <v>19</v>
      </c>
      <c r="B14" s="5">
        <v>5</v>
      </c>
      <c r="C14" s="5">
        <v>23</v>
      </c>
      <c r="D14" s="5">
        <v>627</v>
      </c>
      <c r="E14" s="4">
        <v>11328.21</v>
      </c>
      <c r="F14" s="4">
        <v>1007863</v>
      </c>
      <c r="G14" s="4">
        <v>999361</v>
      </c>
      <c r="H14" s="3">
        <v>88.218791847961867</v>
      </c>
    </row>
    <row r="15" spans="1:8">
      <c r="A15" s="13" t="s">
        <v>18</v>
      </c>
      <c r="B15" s="12">
        <v>1</v>
      </c>
      <c r="C15" s="12">
        <v>11</v>
      </c>
      <c r="D15" s="12">
        <v>289</v>
      </c>
      <c r="E15" s="11">
        <v>4429.6000000000004</v>
      </c>
      <c r="F15" s="11">
        <v>408147</v>
      </c>
      <c r="G15" s="11">
        <v>398215</v>
      </c>
      <c r="H15" s="10">
        <v>89.898636445728727</v>
      </c>
    </row>
    <row r="16" spans="1:8">
      <c r="A16" s="13" t="s">
        <v>17</v>
      </c>
      <c r="B16" s="12">
        <v>1</v>
      </c>
      <c r="C16" s="12">
        <v>13</v>
      </c>
      <c r="D16" s="12">
        <v>231</v>
      </c>
      <c r="E16" s="11">
        <v>6035.86</v>
      </c>
      <c r="F16" s="11">
        <v>337930</v>
      </c>
      <c r="G16" s="11">
        <v>328496</v>
      </c>
      <c r="H16" s="10">
        <v>54.424058874791662</v>
      </c>
    </row>
    <row r="17" spans="1:8">
      <c r="A17" s="13" t="s">
        <v>16</v>
      </c>
      <c r="B17" s="12">
        <v>1</v>
      </c>
      <c r="C17" s="12">
        <v>8</v>
      </c>
      <c r="D17" s="12">
        <v>100</v>
      </c>
      <c r="E17" s="11">
        <v>3703.21</v>
      </c>
      <c r="F17" s="11">
        <v>251594</v>
      </c>
      <c r="G17" s="11">
        <v>240966</v>
      </c>
      <c r="H17" s="10">
        <v>65.069493763518679</v>
      </c>
    </row>
    <row r="18" spans="1:8">
      <c r="A18" s="9" t="s">
        <v>15</v>
      </c>
      <c r="B18" s="5">
        <v>3</v>
      </c>
      <c r="C18" s="5">
        <v>32</v>
      </c>
      <c r="D18" s="5">
        <v>620</v>
      </c>
      <c r="E18" s="4">
        <v>14168.67</v>
      </c>
      <c r="F18" s="4">
        <v>997671</v>
      </c>
      <c r="G18" s="4">
        <v>967677</v>
      </c>
      <c r="H18" s="3">
        <v>68.296953771948949</v>
      </c>
    </row>
    <row r="19" spans="1:8">
      <c r="A19" s="8" t="s">
        <v>14</v>
      </c>
      <c r="B19" s="7">
        <v>12</v>
      </c>
      <c r="C19" s="7">
        <v>87</v>
      </c>
      <c r="D19" s="7">
        <v>1612</v>
      </c>
      <c r="E19" s="4">
        <v>36613.1</v>
      </c>
      <c r="F19" s="4">
        <v>3122255</v>
      </c>
      <c r="G19" s="4">
        <v>3074491</v>
      </c>
      <c r="H19" s="3">
        <v>83.972430632751667</v>
      </c>
    </row>
    <row r="20" spans="1:8">
      <c r="A20" s="13" t="s">
        <v>13</v>
      </c>
      <c r="B20" s="12">
        <v>1</v>
      </c>
      <c r="C20" s="12">
        <v>23</v>
      </c>
      <c r="D20" s="12">
        <v>334</v>
      </c>
      <c r="E20" s="11">
        <v>7248.28</v>
      </c>
      <c r="F20" s="11">
        <v>753497</v>
      </c>
      <c r="G20" s="11">
        <v>718951</v>
      </c>
      <c r="H20" s="10">
        <v>99.18918695193895</v>
      </c>
    </row>
    <row r="21" spans="1:8">
      <c r="A21" s="13" t="s">
        <v>12</v>
      </c>
      <c r="B21" s="12">
        <v>1</v>
      </c>
      <c r="C21" s="12">
        <v>8</v>
      </c>
      <c r="D21" s="12">
        <v>112</v>
      </c>
      <c r="E21" s="11">
        <v>3637.2</v>
      </c>
      <c r="F21" s="11">
        <v>327733</v>
      </c>
      <c r="G21" s="11">
        <v>319460</v>
      </c>
      <c r="H21" s="10">
        <v>87.831298801275707</v>
      </c>
    </row>
    <row r="22" spans="1:8">
      <c r="A22" s="13" t="s">
        <v>11</v>
      </c>
      <c r="B22" s="12">
        <v>1</v>
      </c>
      <c r="C22" s="12">
        <v>5</v>
      </c>
      <c r="D22" s="12">
        <v>125</v>
      </c>
      <c r="E22" s="11">
        <v>2545.5100000000002</v>
      </c>
      <c r="F22" s="11">
        <v>221605</v>
      </c>
      <c r="G22" s="11">
        <v>213030</v>
      </c>
      <c r="H22" s="10">
        <v>83.688533928367988</v>
      </c>
    </row>
    <row r="23" spans="1:8">
      <c r="A23" s="9" t="s">
        <v>10</v>
      </c>
      <c r="B23" s="5">
        <v>3</v>
      </c>
      <c r="C23" s="5">
        <v>36</v>
      </c>
      <c r="D23" s="5">
        <v>571</v>
      </c>
      <c r="E23" s="4">
        <v>13430.99</v>
      </c>
      <c r="F23" s="4">
        <v>1302835</v>
      </c>
      <c r="G23" s="4">
        <v>1251441</v>
      </c>
      <c r="H23" s="3">
        <v>93.175633367309487</v>
      </c>
    </row>
    <row r="24" spans="1:8">
      <c r="A24" s="13" t="s">
        <v>9</v>
      </c>
      <c r="B24" s="12">
        <v>1</v>
      </c>
      <c r="C24" s="12">
        <v>20</v>
      </c>
      <c r="D24" s="12">
        <v>61</v>
      </c>
      <c r="E24" s="11">
        <v>6210.57</v>
      </c>
      <c r="F24" s="11">
        <v>553264</v>
      </c>
      <c r="G24" s="11">
        <v>545641</v>
      </c>
      <c r="H24" s="10">
        <v>87.85683117652647</v>
      </c>
    </row>
    <row r="25" spans="1:8">
      <c r="A25" s="13" t="s">
        <v>8</v>
      </c>
      <c r="B25" s="12">
        <v>1</v>
      </c>
      <c r="C25" s="12">
        <v>17</v>
      </c>
      <c r="D25" s="12">
        <v>60</v>
      </c>
      <c r="E25" s="11">
        <v>5581.7</v>
      </c>
      <c r="F25" s="11">
        <v>420461</v>
      </c>
      <c r="G25" s="11">
        <v>403622</v>
      </c>
      <c r="H25" s="10">
        <v>72.311661321819514</v>
      </c>
    </row>
    <row r="26" spans="1:8">
      <c r="A26" s="13" t="s">
        <v>7</v>
      </c>
      <c r="B26" s="12">
        <v>1</v>
      </c>
      <c r="C26" s="12">
        <v>23</v>
      </c>
      <c r="D26" s="12">
        <v>205</v>
      </c>
      <c r="E26" s="11">
        <v>5936.55</v>
      </c>
      <c r="F26" s="11">
        <v>589989</v>
      </c>
      <c r="G26" s="11">
        <v>576054</v>
      </c>
      <c r="H26" s="10">
        <v>97.035146676099757</v>
      </c>
    </row>
    <row r="27" spans="1:8">
      <c r="A27" s="9" t="s">
        <v>6</v>
      </c>
      <c r="B27" s="5">
        <v>3</v>
      </c>
      <c r="C27" s="5">
        <v>60</v>
      </c>
      <c r="D27" s="5">
        <v>326</v>
      </c>
      <c r="E27" s="4">
        <v>17728.82</v>
      </c>
      <c r="F27" s="4">
        <v>1563714</v>
      </c>
      <c r="G27" s="4">
        <v>1525317</v>
      </c>
      <c r="H27" s="3">
        <v>86.036013677165201</v>
      </c>
    </row>
    <row r="28" spans="1:8">
      <c r="A28" s="13" t="s">
        <v>5</v>
      </c>
      <c r="B28" s="12">
        <v>1</v>
      </c>
      <c r="C28" s="12">
        <v>19</v>
      </c>
      <c r="D28" s="12">
        <v>99</v>
      </c>
      <c r="E28" s="11">
        <v>8445.33</v>
      </c>
      <c r="F28" s="11">
        <v>547954</v>
      </c>
      <c r="G28" s="11">
        <v>536290</v>
      </c>
      <c r="H28" s="10">
        <v>63.501367027694599</v>
      </c>
    </row>
    <row r="29" spans="1:8">
      <c r="A29" s="13" t="s">
        <v>4</v>
      </c>
      <c r="B29" s="12">
        <v>1</v>
      </c>
      <c r="C29" s="12">
        <v>17</v>
      </c>
      <c r="D29" s="12">
        <v>57</v>
      </c>
      <c r="E29" s="11">
        <v>5629.69</v>
      </c>
      <c r="F29" s="11">
        <v>401919</v>
      </c>
      <c r="G29" s="11">
        <v>382190</v>
      </c>
      <c r="H29" s="10">
        <v>67.888285145363255</v>
      </c>
    </row>
    <row r="30" spans="1:8">
      <c r="A30" s="13" t="s">
        <v>3</v>
      </c>
      <c r="B30" s="12">
        <v>2</v>
      </c>
      <c r="C30" s="12">
        <v>7</v>
      </c>
      <c r="D30" s="12">
        <v>51</v>
      </c>
      <c r="E30" s="11">
        <v>4262.78</v>
      </c>
      <c r="F30" s="11">
        <v>430514</v>
      </c>
      <c r="G30" s="11">
        <v>423751</v>
      </c>
      <c r="H30" s="10">
        <v>99.407194366117892</v>
      </c>
    </row>
    <row r="31" spans="1:8">
      <c r="A31" s="9" t="s">
        <v>2</v>
      </c>
      <c r="B31" s="5">
        <v>4</v>
      </c>
      <c r="C31" s="5">
        <v>43</v>
      </c>
      <c r="D31" s="5">
        <v>207</v>
      </c>
      <c r="E31" s="4">
        <v>18337.8</v>
      </c>
      <c r="F31" s="4">
        <v>1380387</v>
      </c>
      <c r="G31" s="4">
        <v>1342231</v>
      </c>
      <c r="H31" s="3">
        <v>73.194767093108226</v>
      </c>
    </row>
    <row r="32" spans="1:8">
      <c r="A32" s="8" t="s">
        <v>1</v>
      </c>
      <c r="B32" s="7">
        <v>10</v>
      </c>
      <c r="C32" s="7">
        <v>139</v>
      </c>
      <c r="D32" s="7">
        <v>1104</v>
      </c>
      <c r="E32" s="4">
        <v>49497.61</v>
      </c>
      <c r="F32" s="4">
        <v>4246936</v>
      </c>
      <c r="G32" s="4">
        <v>4118989</v>
      </c>
      <c r="H32" s="3">
        <v>83.215916889724582</v>
      </c>
    </row>
    <row r="33" spans="1:8">
      <c r="A33" s="6" t="s">
        <v>0</v>
      </c>
      <c r="B33" s="5">
        <v>24</v>
      </c>
      <c r="C33" s="5">
        <v>265</v>
      </c>
      <c r="D33" s="5">
        <v>2863</v>
      </c>
      <c r="E33" s="4">
        <v>93028.97</v>
      </c>
      <c r="F33" s="4">
        <v>10200298</v>
      </c>
      <c r="G33" s="4">
        <v>10066158</v>
      </c>
      <c r="H33" s="3">
        <v>108.20455176489646</v>
      </c>
    </row>
  </sheetData>
  <mergeCells count="4">
    <mergeCell ref="G3:H3"/>
    <mergeCell ref="F2:G2"/>
    <mergeCell ref="B3:E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1AF72-030A-4A6D-A377-1FF46778C34F}">
  <sheetPr codeName="Munka2"/>
  <dimension ref="A1:K33"/>
  <sheetViews>
    <sheetView zoomScaleNormal="100" workbookViewId="0"/>
  </sheetViews>
  <sheetFormatPr defaultRowHeight="11.25"/>
  <cols>
    <col min="1" max="1" width="21.7109375" style="1" customWidth="1"/>
    <col min="2" max="10" width="6.85546875" style="1" customWidth="1"/>
    <col min="11" max="11" width="8.42578125" style="1" customWidth="1"/>
    <col min="12" max="16384" width="9.140625" style="1"/>
  </cols>
  <sheetData>
    <row r="1" spans="1:11" ht="12" thickBot="1">
      <c r="A1" s="41" t="s">
        <v>43</v>
      </c>
      <c r="B1" s="40"/>
      <c r="C1" s="40"/>
      <c r="D1" s="40"/>
      <c r="E1" s="40"/>
      <c r="F1" s="40"/>
      <c r="G1" s="40"/>
      <c r="H1" s="39"/>
      <c r="I1" s="39"/>
      <c r="J1" s="38"/>
      <c r="K1" s="38"/>
    </row>
    <row r="2" spans="1:11" s="36" customFormat="1" ht="22.5">
      <c r="A2" s="707" t="s">
        <v>37</v>
      </c>
      <c r="B2" s="704" t="s">
        <v>42</v>
      </c>
      <c r="C2" s="704"/>
      <c r="D2" s="704"/>
      <c r="E2" s="704" t="s">
        <v>41</v>
      </c>
      <c r="F2" s="704"/>
      <c r="G2" s="704"/>
      <c r="H2" s="704" t="s">
        <v>40</v>
      </c>
      <c r="I2" s="704"/>
      <c r="J2" s="704"/>
      <c r="K2" s="37" t="s">
        <v>39</v>
      </c>
    </row>
    <row r="3" spans="1:11" s="36" customFormat="1">
      <c r="A3" s="708"/>
      <c r="B3" s="18">
        <v>1990</v>
      </c>
      <c r="C3" s="18">
        <v>2000</v>
      </c>
      <c r="D3" s="18">
        <v>2006</v>
      </c>
      <c r="E3" s="18">
        <v>1990</v>
      </c>
      <c r="F3" s="18">
        <v>2000</v>
      </c>
      <c r="G3" s="18">
        <v>2006</v>
      </c>
      <c r="H3" s="18">
        <v>1990</v>
      </c>
      <c r="I3" s="18">
        <v>2000</v>
      </c>
      <c r="J3" s="705">
        <v>2006</v>
      </c>
      <c r="K3" s="706"/>
    </row>
    <row r="4" spans="1:11" s="31" customFormat="1">
      <c r="A4" s="17" t="s">
        <v>30</v>
      </c>
      <c r="B4" s="35">
        <v>9.6389194193314935</v>
      </c>
      <c r="C4" s="35">
        <v>8.3018175979059272</v>
      </c>
      <c r="D4" s="34">
        <v>9.9168177562301256</v>
      </c>
      <c r="E4" s="35">
        <v>14.717724476065372</v>
      </c>
      <c r="F4" s="35">
        <v>14.10018962309733</v>
      </c>
      <c r="G4" s="34">
        <v>13.448100513989312</v>
      </c>
      <c r="H4" s="33">
        <v>-5.0788050567338798</v>
      </c>
      <c r="I4" s="33">
        <v>-5.7983720251914033</v>
      </c>
      <c r="J4" s="33">
        <v>-3.5312827577591879</v>
      </c>
      <c r="K4" s="32">
        <v>5.1099227569815797</v>
      </c>
    </row>
    <row r="5" spans="1:11">
      <c r="A5" s="13" t="s">
        <v>28</v>
      </c>
      <c r="B5" s="30">
        <v>12.087847409403011</v>
      </c>
      <c r="C5" s="30">
        <v>10.390775730477788</v>
      </c>
      <c r="D5" s="29">
        <v>11.038021279166314</v>
      </c>
      <c r="E5" s="30">
        <v>13.700120944402073</v>
      </c>
      <c r="F5" s="30">
        <v>12.222781557448743</v>
      </c>
      <c r="G5" s="29">
        <v>11.55727612276007</v>
      </c>
      <c r="H5" s="28">
        <v>-1.6122735349990627</v>
      </c>
      <c r="I5" s="28">
        <v>-1.8320058269709547</v>
      </c>
      <c r="J5" s="28">
        <v>-0.51925484359375762</v>
      </c>
      <c r="K5" s="27">
        <v>5.0458003415618693</v>
      </c>
    </row>
    <row r="6" spans="1:11">
      <c r="A6" s="8" t="s">
        <v>27</v>
      </c>
      <c r="B6" s="26">
        <v>10.423954147331186</v>
      </c>
      <c r="C6" s="26">
        <v>9.0841084150760043</v>
      </c>
      <c r="D6" s="25">
        <v>10.373671431973058</v>
      </c>
      <c r="E6" s="26">
        <v>14.391518840403748</v>
      </c>
      <c r="F6" s="26">
        <v>13.397121875143121</v>
      </c>
      <c r="G6" s="25">
        <v>12.677651567258135</v>
      </c>
      <c r="H6" s="24">
        <v>-3.9675646930725632</v>
      </c>
      <c r="I6" s="24">
        <v>-4.3130134600671175</v>
      </c>
      <c r="J6" s="24">
        <v>-2.3039801352850771</v>
      </c>
      <c r="K6" s="23">
        <v>5.0821217016693589</v>
      </c>
    </row>
    <row r="7" spans="1:11">
      <c r="A7" s="13" t="s">
        <v>26</v>
      </c>
      <c r="B7" s="30">
        <v>13.210928911773241</v>
      </c>
      <c r="C7" s="30">
        <v>9.2546793777061911</v>
      </c>
      <c r="D7" s="29">
        <v>9.7498025186600898</v>
      </c>
      <c r="E7" s="30">
        <v>12.147980608527119</v>
      </c>
      <c r="F7" s="30">
        <v>11.249363625064063</v>
      </c>
      <c r="G7" s="29">
        <v>12.403111629171464</v>
      </c>
      <c r="H7" s="28">
        <v>1.0629483032461229</v>
      </c>
      <c r="I7" s="28">
        <v>-1.9946842473578734</v>
      </c>
      <c r="J7" s="28">
        <v>-2.6533091105113749</v>
      </c>
      <c r="K7" s="27">
        <v>5.7443752991862134</v>
      </c>
    </row>
    <row r="8" spans="1:11">
      <c r="A8" s="13" t="s">
        <v>25</v>
      </c>
      <c r="B8" s="30">
        <v>12.526637945832341</v>
      </c>
      <c r="C8" s="30">
        <v>9.3444828089928578</v>
      </c>
      <c r="D8" s="29">
        <v>9.3899993490193214</v>
      </c>
      <c r="E8" s="30">
        <v>13.479475517776992</v>
      </c>
      <c r="F8" s="30">
        <v>12.580325673593425</v>
      </c>
      <c r="G8" s="29">
        <v>13.159336253749094</v>
      </c>
      <c r="H8" s="28">
        <v>-0.95283757194465069</v>
      </c>
      <c r="I8" s="28">
        <v>-3.2358428646005675</v>
      </c>
      <c r="J8" s="28">
        <v>-3.7693369047297716</v>
      </c>
      <c r="K8" s="27">
        <v>6.4254311802502535</v>
      </c>
    </row>
    <row r="9" spans="1:11">
      <c r="A9" s="13" t="s">
        <v>24</v>
      </c>
      <c r="B9" s="30">
        <v>12.445299357669258</v>
      </c>
      <c r="C9" s="30">
        <v>8.5728109375375823</v>
      </c>
      <c r="D9" s="29">
        <v>9.1311418044091326</v>
      </c>
      <c r="E9" s="30">
        <v>12.44268260002467</v>
      </c>
      <c r="F9" s="30">
        <v>12.127974778569762</v>
      </c>
      <c r="G9" s="29">
        <v>12.476757031212477</v>
      </c>
      <c r="H9" s="28">
        <v>2.6167576445898359E-3</v>
      </c>
      <c r="I9" s="28">
        <v>-3.5551638410321798</v>
      </c>
      <c r="J9" s="28">
        <v>-3.3456152268033459</v>
      </c>
      <c r="K9" s="27">
        <v>4.207995190862639</v>
      </c>
    </row>
    <row r="10" spans="1:11">
      <c r="A10" s="9" t="s">
        <v>23</v>
      </c>
      <c r="B10" s="26">
        <v>12.756705554862194</v>
      </c>
      <c r="C10" s="26">
        <v>9.0511158290303655</v>
      </c>
      <c r="D10" s="25">
        <v>9.4440409879683713</v>
      </c>
      <c r="E10" s="26">
        <v>12.623487926065273</v>
      </c>
      <c r="F10" s="26">
        <v>11.920829380821191</v>
      </c>
      <c r="G10" s="25">
        <v>12.642304916507078</v>
      </c>
      <c r="H10" s="24">
        <v>0.13321762879692087</v>
      </c>
      <c r="I10" s="24">
        <v>-2.869713551790825</v>
      </c>
      <c r="J10" s="24">
        <v>-3.1982639285387058</v>
      </c>
      <c r="K10" s="23">
        <v>5.4482890460714968</v>
      </c>
    </row>
    <row r="11" spans="1:11">
      <c r="A11" s="13" t="s">
        <v>22</v>
      </c>
      <c r="B11" s="30">
        <v>11.90524609155754</v>
      </c>
      <c r="C11" s="30">
        <v>8.8283021864089282</v>
      </c>
      <c r="D11" s="29">
        <v>9.8295435911760283</v>
      </c>
      <c r="E11" s="30">
        <v>12.639905264928972</v>
      </c>
      <c r="F11" s="30">
        <v>11.913944741251411</v>
      </c>
      <c r="G11" s="29">
        <v>11.908087208362124</v>
      </c>
      <c r="H11" s="28">
        <v>-0.7346591733714305</v>
      </c>
      <c r="I11" s="28">
        <v>-3.0856425548424835</v>
      </c>
      <c r="J11" s="28">
        <v>-2.0785436171860954</v>
      </c>
      <c r="K11" s="27">
        <v>4.8320294523699951</v>
      </c>
    </row>
    <row r="12" spans="1:11">
      <c r="A12" s="13" t="s">
        <v>21</v>
      </c>
      <c r="B12" s="30">
        <v>11.352829409008317</v>
      </c>
      <c r="C12" s="30">
        <v>8.3415698802130613</v>
      </c>
      <c r="D12" s="29">
        <v>8.578273428201026</v>
      </c>
      <c r="E12" s="30">
        <v>14.408523914689676</v>
      </c>
      <c r="F12" s="30">
        <v>13.59215768292724</v>
      </c>
      <c r="G12" s="29">
        <v>12.899630789292132</v>
      </c>
      <c r="H12" s="28">
        <v>-3.0556945056813576</v>
      </c>
      <c r="I12" s="28">
        <v>-5.2505878027141817</v>
      </c>
      <c r="J12" s="28">
        <v>-4.3213573610911045</v>
      </c>
      <c r="K12" s="27">
        <v>5.7445868316394169</v>
      </c>
    </row>
    <row r="13" spans="1:11">
      <c r="A13" s="13" t="s">
        <v>20</v>
      </c>
      <c r="B13" s="30">
        <v>11.269812374699436</v>
      </c>
      <c r="C13" s="30">
        <v>8.0204761914114755</v>
      </c>
      <c r="D13" s="29">
        <v>8.6314578518697527</v>
      </c>
      <c r="E13" s="30">
        <v>14.399226941355106</v>
      </c>
      <c r="F13" s="30">
        <v>13.391835298465326</v>
      </c>
      <c r="G13" s="29">
        <v>12.838272483143811</v>
      </c>
      <c r="H13" s="28">
        <v>-3.1294145666556696</v>
      </c>
      <c r="I13" s="28">
        <v>-5.3713591070538511</v>
      </c>
      <c r="J13" s="28">
        <v>-4.2068146312740584</v>
      </c>
      <c r="K13" s="27">
        <v>4.3375394321766558</v>
      </c>
    </row>
    <row r="14" spans="1:11">
      <c r="A14" s="9" t="s">
        <v>19</v>
      </c>
      <c r="B14" s="26">
        <v>11.560628914540043</v>
      </c>
      <c r="C14" s="26">
        <v>8.4556924098411077</v>
      </c>
      <c r="D14" s="25">
        <v>9.1472730973646961</v>
      </c>
      <c r="E14" s="26">
        <v>13.6595813888847</v>
      </c>
      <c r="F14" s="26">
        <v>12.807008452116854</v>
      </c>
      <c r="G14" s="25">
        <v>12.443092108388935</v>
      </c>
      <c r="H14" s="24">
        <v>-2.0989524743446566</v>
      </c>
      <c r="I14" s="24">
        <v>-4.3513160422757462</v>
      </c>
      <c r="J14" s="24">
        <v>-3.2958190110242396</v>
      </c>
      <c r="K14" s="23">
        <v>4.9207217058501911</v>
      </c>
    </row>
    <row r="15" spans="1:11">
      <c r="A15" s="13" t="s">
        <v>18</v>
      </c>
      <c r="B15" s="30">
        <v>12.238459241480376</v>
      </c>
      <c r="C15" s="30">
        <v>9.2352449864184631</v>
      </c>
      <c r="D15" s="29">
        <v>9.5710358160613627</v>
      </c>
      <c r="E15" s="30">
        <v>13.652150533374305</v>
      </c>
      <c r="F15" s="30">
        <v>13.085914021815194</v>
      </c>
      <c r="G15" s="29">
        <v>13.106192801637018</v>
      </c>
      <c r="H15" s="28">
        <v>-1.4136912918939284</v>
      </c>
      <c r="I15" s="28">
        <v>-3.8506690353967312</v>
      </c>
      <c r="J15" s="28">
        <v>-3.5351569855756555</v>
      </c>
      <c r="K15" s="27">
        <v>4.1972717733473246</v>
      </c>
    </row>
    <row r="16" spans="1:11">
      <c r="A16" s="13" t="s">
        <v>17</v>
      </c>
      <c r="B16" s="30">
        <v>12.284368305638228</v>
      </c>
      <c r="C16" s="30">
        <v>9.5713998283131669</v>
      </c>
      <c r="D16" s="29">
        <v>9.1899163240334687</v>
      </c>
      <c r="E16" s="30">
        <v>15.147140026120217</v>
      </c>
      <c r="F16" s="30">
        <v>14.272828845000822</v>
      </c>
      <c r="G16" s="29">
        <v>13.901914439234226</v>
      </c>
      <c r="H16" s="28">
        <v>-2.8627717204819882</v>
      </c>
      <c r="I16" s="28">
        <v>-4.701429016687654</v>
      </c>
      <c r="J16" s="28">
        <v>-4.7119981152007533</v>
      </c>
      <c r="K16" s="27">
        <v>6.9467416473701622</v>
      </c>
    </row>
    <row r="17" spans="1:11">
      <c r="A17" s="13" t="s">
        <v>16</v>
      </c>
      <c r="B17" s="30">
        <v>12.700769869052204</v>
      </c>
      <c r="C17" s="30">
        <v>9.0560069617150809</v>
      </c>
      <c r="D17" s="29">
        <v>8.6420671527054509</v>
      </c>
      <c r="E17" s="30">
        <v>14.009477378836602</v>
      </c>
      <c r="F17" s="30">
        <v>13.556206912427005</v>
      </c>
      <c r="G17" s="29">
        <v>13.456992180396435</v>
      </c>
      <c r="H17" s="28">
        <v>-1.3087075097843983</v>
      </c>
      <c r="I17" s="28">
        <v>-4.5001999507119237</v>
      </c>
      <c r="J17" s="28">
        <v>-4.8149250276909852</v>
      </c>
      <c r="K17" s="27">
        <v>5.2606408417025348</v>
      </c>
    </row>
    <row r="18" spans="1:11">
      <c r="A18" s="9" t="s">
        <v>15</v>
      </c>
      <c r="B18" s="26">
        <v>12.3693448944335</v>
      </c>
      <c r="C18" s="26">
        <v>9.3038924891221182</v>
      </c>
      <c r="D18" s="25">
        <v>9.2097667275251407</v>
      </c>
      <c r="E18" s="26">
        <v>14.247660107374188</v>
      </c>
      <c r="F18" s="26">
        <v>13.606392061416322</v>
      </c>
      <c r="G18" s="25">
        <v>13.463841141325965</v>
      </c>
      <c r="H18" s="24">
        <v>-1.8783152129406888</v>
      </c>
      <c r="I18" s="24">
        <v>-4.3024995722942041</v>
      </c>
      <c r="J18" s="24">
        <v>-4.254074413800824</v>
      </c>
      <c r="K18" s="23">
        <v>5.3775487340354022</v>
      </c>
    </row>
    <row r="19" spans="1:11">
      <c r="A19" s="8" t="s">
        <v>14</v>
      </c>
      <c r="B19" s="26">
        <v>12.248124957585715</v>
      </c>
      <c r="C19" s="26">
        <v>8.9404761060928557</v>
      </c>
      <c r="D19" s="25">
        <v>9.2738114526517368</v>
      </c>
      <c r="E19" s="26">
        <v>13.48108504712129</v>
      </c>
      <c r="F19" s="26">
        <v>12.744845455918767</v>
      </c>
      <c r="G19" s="25">
        <v>12.836361739425497</v>
      </c>
      <c r="H19" s="24">
        <v>-1.2329600895355746</v>
      </c>
      <c r="I19" s="24">
        <v>-3.8043693498259104</v>
      </c>
      <c r="J19" s="24">
        <v>-3.5625502867737597</v>
      </c>
      <c r="K19" s="23">
        <v>5.2570707601724322</v>
      </c>
    </row>
    <row r="20" spans="1:11">
      <c r="A20" s="13" t="s">
        <v>13</v>
      </c>
      <c r="B20" s="30">
        <v>13.918672541920458</v>
      </c>
      <c r="C20" s="30">
        <v>10.882457789937556</v>
      </c>
      <c r="D20" s="29">
        <v>10.759103777176358</v>
      </c>
      <c r="E20" s="30">
        <v>13.776698927023649</v>
      </c>
      <c r="F20" s="30">
        <v>13.276625017203633</v>
      </c>
      <c r="G20" s="29">
        <v>13.758972264713822</v>
      </c>
      <c r="H20" s="28">
        <v>0.1419736148968086</v>
      </c>
      <c r="I20" s="28">
        <v>-2.394167227266077</v>
      </c>
      <c r="J20" s="28">
        <v>-2.9998684875374635</v>
      </c>
      <c r="K20" s="27">
        <v>10.679361811631498</v>
      </c>
    </row>
    <row r="21" spans="1:11">
      <c r="A21" s="13" t="s">
        <v>12</v>
      </c>
      <c r="B21" s="30">
        <v>11.317899199637191</v>
      </c>
      <c r="C21" s="30">
        <v>9.2751435524706505</v>
      </c>
      <c r="D21" s="29">
        <v>9.3418245760885519</v>
      </c>
      <c r="E21" s="30">
        <v>14.490023248187011</v>
      </c>
      <c r="F21" s="30">
        <v>13.752588713610709</v>
      </c>
      <c r="G21" s="29">
        <v>14.048654945919862</v>
      </c>
      <c r="H21" s="28">
        <v>-3.1721240485498208</v>
      </c>
      <c r="I21" s="28">
        <v>-4.4774451611400581</v>
      </c>
      <c r="J21" s="28">
        <v>-4.7068303698313096</v>
      </c>
      <c r="K21" s="27">
        <v>6.352390504847877</v>
      </c>
    </row>
    <row r="22" spans="1:11">
      <c r="A22" s="13" t="s">
        <v>11</v>
      </c>
      <c r="B22" s="30">
        <v>12.01987660529011</v>
      </c>
      <c r="C22" s="30">
        <v>9.6764877866417649</v>
      </c>
      <c r="D22" s="29">
        <v>9.1666783528960813</v>
      </c>
      <c r="E22" s="30">
        <v>14.595879518130264</v>
      </c>
      <c r="F22" s="30">
        <v>15.082875883651774</v>
      </c>
      <c r="G22" s="29">
        <v>14.523645916597717</v>
      </c>
      <c r="H22" s="28">
        <v>-2.5760029128401554</v>
      </c>
      <c r="I22" s="28">
        <v>-5.4063880970100078</v>
      </c>
      <c r="J22" s="28">
        <v>-5.3569675637016365</v>
      </c>
      <c r="K22" s="27">
        <v>6.6292707802141768</v>
      </c>
    </row>
    <row r="23" spans="1:11">
      <c r="A23" s="9" t="s">
        <v>10</v>
      </c>
      <c r="B23" s="26">
        <v>12.935338064814404</v>
      </c>
      <c r="C23" s="26">
        <v>10.27321490812505</v>
      </c>
      <c r="D23" s="25">
        <v>10.126824065931006</v>
      </c>
      <c r="E23" s="26">
        <v>14.097588972539175</v>
      </c>
      <c r="F23" s="26">
        <v>13.703499342586333</v>
      </c>
      <c r="G23" s="25">
        <v>13.962983449598676</v>
      </c>
      <c r="H23" s="24">
        <v>-1.1622509077247689</v>
      </c>
      <c r="I23" s="24">
        <v>-3.4302844344612833</v>
      </c>
      <c r="J23" s="24">
        <v>-3.8361593836676708</v>
      </c>
      <c r="K23" s="23">
        <v>9.0380383527192709</v>
      </c>
    </row>
    <row r="24" spans="1:11">
      <c r="A24" s="13" t="s">
        <v>9</v>
      </c>
      <c r="B24" s="30">
        <v>14.337045039220964</v>
      </c>
      <c r="C24" s="30">
        <v>10.885278061078843</v>
      </c>
      <c r="D24" s="29">
        <v>10.157383636566582</v>
      </c>
      <c r="E24" s="30">
        <v>12.528310076791005</v>
      </c>
      <c r="F24" s="30">
        <v>12.235320018845055</v>
      </c>
      <c r="G24" s="29">
        <v>12.087853774663815</v>
      </c>
      <c r="H24" s="28">
        <v>1.8087349624299578</v>
      </c>
      <c r="I24" s="28">
        <v>-1.3500419577662122</v>
      </c>
      <c r="J24" s="28">
        <v>-1.9304701380972333</v>
      </c>
      <c r="K24" s="27">
        <v>4.1433975860205372</v>
      </c>
    </row>
    <row r="25" spans="1:11">
      <c r="A25" s="13" t="s">
        <v>8</v>
      </c>
      <c r="B25" s="30">
        <v>12.983677519262061</v>
      </c>
      <c r="C25" s="30">
        <v>9.8803479902231004</v>
      </c>
      <c r="D25" s="29">
        <v>9.7132159426974525</v>
      </c>
      <c r="E25" s="30">
        <v>14.263031026403233</v>
      </c>
      <c r="F25" s="30">
        <v>13.83581310292362</v>
      </c>
      <c r="G25" s="29">
        <v>13.881660570213628</v>
      </c>
      <c r="H25" s="28">
        <v>-1.2793535071411721</v>
      </c>
      <c r="I25" s="28">
        <v>-3.9554651127005198</v>
      </c>
      <c r="J25" s="28">
        <v>-4.1684446275161742</v>
      </c>
      <c r="K25" s="27">
        <v>2.5393600812595225</v>
      </c>
    </row>
    <row r="26" spans="1:11">
      <c r="A26" s="13" t="s">
        <v>7</v>
      </c>
      <c r="B26" s="30">
        <v>14.731495745449552</v>
      </c>
      <c r="C26" s="30">
        <v>11.589927478181995</v>
      </c>
      <c r="D26" s="29">
        <v>11.250386488450381</v>
      </c>
      <c r="E26" s="30">
        <v>12.598753071613091</v>
      </c>
      <c r="F26" s="30">
        <v>12.090077947179024</v>
      </c>
      <c r="G26" s="29">
        <v>12.147645949730952</v>
      </c>
      <c r="H26" s="28">
        <v>2.1327426738364612</v>
      </c>
      <c r="I26" s="28">
        <v>-0.50015046899702875</v>
      </c>
      <c r="J26" s="28">
        <v>-0.89725946128056933</v>
      </c>
      <c r="K26" s="27">
        <v>8.0061585835257887</v>
      </c>
    </row>
    <row r="27" spans="1:11">
      <c r="A27" s="9" t="s">
        <v>6</v>
      </c>
      <c r="B27" s="26">
        <v>14.110122416021033</v>
      </c>
      <c r="C27" s="26">
        <v>10.880550822145704</v>
      </c>
      <c r="D27" s="25">
        <v>10.452254208709624</v>
      </c>
      <c r="E27" s="26">
        <v>13.031987547036925</v>
      </c>
      <c r="F27" s="26">
        <v>12.61128598935386</v>
      </c>
      <c r="G27" s="25">
        <v>12.585994541731365</v>
      </c>
      <c r="H27" s="24">
        <v>1.0781348689841082</v>
      </c>
      <c r="I27" s="24">
        <v>-1.730735167208157</v>
      </c>
      <c r="J27" s="24">
        <v>-2.1337403330217408</v>
      </c>
      <c r="K27" s="23">
        <v>5.3178178178178177</v>
      </c>
    </row>
    <row r="28" spans="1:11">
      <c r="A28" s="13" t="s">
        <v>5</v>
      </c>
      <c r="B28" s="30">
        <v>12.769339167172605</v>
      </c>
      <c r="C28" s="30">
        <v>9.605800149148493</v>
      </c>
      <c r="D28" s="29">
        <v>9.5722020719600209</v>
      </c>
      <c r="E28" s="30">
        <v>15.141102566250668</v>
      </c>
      <c r="F28" s="30">
        <v>13.630270855755453</v>
      </c>
      <c r="G28" s="29">
        <v>13.312827234879235</v>
      </c>
      <c r="H28" s="28">
        <v>-2.3717633990780627</v>
      </c>
      <c r="I28" s="28">
        <v>-4.0244707066069596</v>
      </c>
      <c r="J28" s="28">
        <v>-3.7406251629192147</v>
      </c>
      <c r="K28" s="27">
        <v>5.2518965181871229</v>
      </c>
    </row>
    <row r="29" spans="1:11">
      <c r="A29" s="13" t="s">
        <v>4</v>
      </c>
      <c r="B29" s="30">
        <v>11.676660144870977</v>
      </c>
      <c r="C29" s="30">
        <v>8.913624762370473</v>
      </c>
      <c r="D29" s="29">
        <v>8.1115883739976073</v>
      </c>
      <c r="E29" s="30">
        <v>15.05975413810479</v>
      </c>
      <c r="F29" s="30">
        <v>14.446476223056573</v>
      </c>
      <c r="G29" s="29">
        <v>14.684188391965492</v>
      </c>
      <c r="H29" s="28">
        <v>-3.3830939932338118</v>
      </c>
      <c r="I29" s="28">
        <v>-5.5328514606860999</v>
      </c>
      <c r="J29" s="28">
        <v>-6.5726000179678845</v>
      </c>
      <c r="K29" s="27">
        <v>5.4574638844301768</v>
      </c>
    </row>
    <row r="30" spans="1:11">
      <c r="A30" s="13" t="s">
        <v>3</v>
      </c>
      <c r="B30" s="30">
        <v>11.727907658454905</v>
      </c>
      <c r="C30" s="30">
        <v>8.9067398920381109</v>
      </c>
      <c r="D30" s="29">
        <v>8.9763682883767473</v>
      </c>
      <c r="E30" s="30">
        <v>15.215321193538932</v>
      </c>
      <c r="F30" s="30">
        <v>14.189102160734496</v>
      </c>
      <c r="G30" s="29">
        <v>12.991304512023566</v>
      </c>
      <c r="H30" s="28">
        <v>-3.4874135350840283</v>
      </c>
      <c r="I30" s="28">
        <v>-5.2823622686963851</v>
      </c>
      <c r="J30" s="28">
        <v>-4.0149362236468171</v>
      </c>
      <c r="K30" s="27">
        <v>4.9960557454641075</v>
      </c>
    </row>
    <row r="31" spans="1:11">
      <c r="A31" s="9" t="s">
        <v>2</v>
      </c>
      <c r="B31" s="26">
        <v>12.119422433438682</v>
      </c>
      <c r="C31" s="26">
        <v>9.1858892584791292</v>
      </c>
      <c r="D31" s="25">
        <v>8.9673827162788964</v>
      </c>
      <c r="E31" s="26">
        <v>15.140497929147717</v>
      </c>
      <c r="F31" s="26">
        <v>14.042579979464708</v>
      </c>
      <c r="G31" s="25">
        <v>13.603145536851304</v>
      </c>
      <c r="H31" s="24">
        <v>-3.0210754957090336</v>
      </c>
      <c r="I31" s="24">
        <v>-4.8566907209855783</v>
      </c>
      <c r="J31" s="24">
        <v>-4.6357628205724062</v>
      </c>
      <c r="K31" s="23">
        <v>5.2243137905298944</v>
      </c>
    </row>
    <row r="32" spans="1:11">
      <c r="A32" s="8" t="s">
        <v>1</v>
      </c>
      <c r="B32" s="26">
        <v>13.094620784771971</v>
      </c>
      <c r="C32" s="26">
        <v>10.14315157111054</v>
      </c>
      <c r="D32" s="25">
        <v>9.869828278497323</v>
      </c>
      <c r="E32" s="26">
        <v>14.052197470379737</v>
      </c>
      <c r="F32" s="26">
        <v>13.411811517429582</v>
      </c>
      <c r="G32" s="25">
        <v>13.336022294815574</v>
      </c>
      <c r="H32" s="24">
        <v>-0.9575766856077651</v>
      </c>
      <c r="I32" s="24">
        <v>-3.2686599463190427</v>
      </c>
      <c r="J32" s="24">
        <v>-3.4661940163182514</v>
      </c>
      <c r="K32" s="23">
        <v>6.4512963916893566</v>
      </c>
    </row>
    <row r="33" spans="1:11">
      <c r="A33" s="6" t="s">
        <v>0</v>
      </c>
      <c r="B33" s="24">
        <v>12.114820525468922</v>
      </c>
      <c r="C33" s="24">
        <v>9.5580530381147142</v>
      </c>
      <c r="D33" s="25">
        <v>9.9163276652693568</v>
      </c>
      <c r="E33" s="24">
        <v>14.040887958527703</v>
      </c>
      <c r="F33" s="24">
        <v>13.27993227272758</v>
      </c>
      <c r="G33" s="25">
        <v>13.067041180447207</v>
      </c>
      <c r="H33" s="24">
        <v>-1.926067433058781</v>
      </c>
      <c r="I33" s="24">
        <v>-3.7218792346128637</v>
      </c>
      <c r="J33" s="24">
        <v>-3.1507135151778516</v>
      </c>
      <c r="K33" s="23">
        <v>5.7173754142844277</v>
      </c>
    </row>
  </sheetData>
  <mergeCells count="5">
    <mergeCell ref="H2:J2"/>
    <mergeCell ref="J3:K3"/>
    <mergeCell ref="A2:A3"/>
    <mergeCell ref="B2:D2"/>
    <mergeCell ref="E2:G2"/>
  </mergeCells>
  <pageMargins left="0.75" right="0.75" top="1" bottom="1" header="0.5" footer="0.5"/>
  <pageSetup paperSize="9" scale="95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3791F-2626-4CE0-96BC-7427B2DE26C4}">
  <sheetPr codeName="Munka3"/>
  <dimension ref="A1:G33"/>
  <sheetViews>
    <sheetView zoomScaleNormal="100" workbookViewId="0"/>
  </sheetViews>
  <sheetFormatPr defaultRowHeight="11.25"/>
  <cols>
    <col min="1" max="1" width="21.7109375" style="42" customWidth="1"/>
    <col min="2" max="6" width="10.42578125" style="42" customWidth="1"/>
    <col min="7" max="7" width="11.28515625" style="42" customWidth="1"/>
    <col min="8" max="16384" width="9.140625" style="42"/>
  </cols>
  <sheetData>
    <row r="1" spans="1:7" ht="12" thickBot="1">
      <c r="A1" s="56" t="s">
        <v>52</v>
      </c>
      <c r="B1" s="56"/>
      <c r="C1" s="56"/>
      <c r="D1" s="55"/>
      <c r="E1" s="55"/>
      <c r="F1" s="55"/>
      <c r="G1" s="55"/>
    </row>
    <row r="2" spans="1:7" ht="22.5">
      <c r="A2" s="712" t="s">
        <v>37</v>
      </c>
      <c r="B2" s="54" t="s">
        <v>51</v>
      </c>
      <c r="C2" s="54" t="s">
        <v>50</v>
      </c>
      <c r="D2" s="54" t="s">
        <v>49</v>
      </c>
      <c r="E2" s="54" t="s">
        <v>48</v>
      </c>
      <c r="F2" s="714" t="s">
        <v>47</v>
      </c>
      <c r="G2" s="709" t="s">
        <v>46</v>
      </c>
    </row>
    <row r="3" spans="1:7">
      <c r="A3" s="713"/>
      <c r="B3" s="711" t="s">
        <v>45</v>
      </c>
      <c r="C3" s="711"/>
      <c r="D3" s="711"/>
      <c r="E3" s="711"/>
      <c r="F3" s="715"/>
      <c r="G3" s="710"/>
    </row>
    <row r="4" spans="1:7">
      <c r="A4" s="50" t="s">
        <v>44</v>
      </c>
      <c r="B4" s="49">
        <v>750</v>
      </c>
      <c r="C4" s="49">
        <v>37.799999999999997</v>
      </c>
      <c r="D4" s="49">
        <v>787.8</v>
      </c>
      <c r="E4" s="49">
        <v>524.9</v>
      </c>
      <c r="F4" s="49">
        <v>60.013712196236767</v>
      </c>
      <c r="G4" s="49">
        <v>4.7981721249047986</v>
      </c>
    </row>
    <row r="5" spans="1:7">
      <c r="A5" s="50" t="s">
        <v>28</v>
      </c>
      <c r="B5" s="53">
        <v>491.1</v>
      </c>
      <c r="C5" s="53">
        <v>28.9</v>
      </c>
      <c r="D5" s="49">
        <v>520</v>
      </c>
      <c r="E5" s="53">
        <v>375.5</v>
      </c>
      <c r="F5" s="49">
        <v>58.068118369625907</v>
      </c>
      <c r="G5" s="49">
        <v>5.5576923076923075</v>
      </c>
    </row>
    <row r="6" spans="1:7" s="47" customFormat="1">
      <c r="A6" s="46" t="s">
        <v>27</v>
      </c>
      <c r="B6" s="45">
        <v>1241.0999999999999</v>
      </c>
      <c r="C6" s="45">
        <v>66.7</v>
      </c>
      <c r="D6" s="43">
        <v>1307.8</v>
      </c>
      <c r="E6" s="45">
        <v>900.4</v>
      </c>
      <c r="F6" s="43">
        <v>59.22470790689249</v>
      </c>
      <c r="G6" s="43">
        <v>5.1001682214405868</v>
      </c>
    </row>
    <row r="7" spans="1:7">
      <c r="A7" s="50" t="s">
        <v>26</v>
      </c>
      <c r="B7" s="53">
        <v>180.7</v>
      </c>
      <c r="C7" s="53">
        <v>9.4</v>
      </c>
      <c r="D7" s="49">
        <v>190.1</v>
      </c>
      <c r="E7" s="53">
        <v>137.80000000000001</v>
      </c>
      <c r="F7" s="49">
        <v>57.974992375724312</v>
      </c>
      <c r="G7" s="49">
        <v>4.9447659126775383</v>
      </c>
    </row>
    <row r="8" spans="1:7">
      <c r="A8" s="50" t="s">
        <v>25</v>
      </c>
      <c r="B8" s="53">
        <v>134.4</v>
      </c>
      <c r="C8" s="53">
        <v>10.9</v>
      </c>
      <c r="D8" s="49">
        <v>145.30000000000001</v>
      </c>
      <c r="E8" s="53">
        <v>99.2</v>
      </c>
      <c r="F8" s="49">
        <v>59.427402862985687</v>
      </c>
      <c r="G8" s="49">
        <v>7.501720578114246</v>
      </c>
    </row>
    <row r="9" spans="1:7">
      <c r="A9" s="50" t="s">
        <v>24</v>
      </c>
      <c r="B9" s="53">
        <v>151.30000000000001</v>
      </c>
      <c r="C9" s="53">
        <v>9.8000000000000007</v>
      </c>
      <c r="D9" s="49">
        <v>161.1</v>
      </c>
      <c r="E9" s="53">
        <v>120.9</v>
      </c>
      <c r="F9" s="49">
        <v>57.12765957446809</v>
      </c>
      <c r="G9" s="49">
        <v>6.0831781502172566</v>
      </c>
    </row>
    <row r="10" spans="1:7" s="47" customFormat="1">
      <c r="A10" s="48" t="s">
        <v>23</v>
      </c>
      <c r="B10" s="45">
        <v>466.4</v>
      </c>
      <c r="C10" s="45">
        <v>30.1</v>
      </c>
      <c r="D10" s="43">
        <v>496.5</v>
      </c>
      <c r="E10" s="45">
        <v>357.9</v>
      </c>
      <c r="F10" s="43">
        <v>58.110955056179783</v>
      </c>
      <c r="G10" s="43">
        <v>6.0624370594159105</v>
      </c>
    </row>
    <row r="11" spans="1:7">
      <c r="A11" s="50" t="s">
        <v>22</v>
      </c>
      <c r="B11" s="53">
        <v>186.7</v>
      </c>
      <c r="C11" s="53">
        <v>8.4</v>
      </c>
      <c r="D11" s="49">
        <v>195.1</v>
      </c>
      <c r="E11" s="52">
        <v>145.4</v>
      </c>
      <c r="F11" s="49">
        <v>57.298091042584431</v>
      </c>
      <c r="G11" s="49">
        <v>4.305484366991287</v>
      </c>
    </row>
    <row r="12" spans="1:7">
      <c r="A12" s="50" t="s">
        <v>21</v>
      </c>
      <c r="B12" s="49">
        <v>113.4</v>
      </c>
      <c r="C12" s="49">
        <v>9.1</v>
      </c>
      <c r="D12" s="49">
        <v>122.5</v>
      </c>
      <c r="E12" s="51">
        <v>81.900000000000006</v>
      </c>
      <c r="F12" s="49">
        <v>59.931506849315063</v>
      </c>
      <c r="G12" s="49">
        <v>7.4285714285714288</v>
      </c>
    </row>
    <row r="13" spans="1:7">
      <c r="A13" s="50" t="s">
        <v>20</v>
      </c>
      <c r="B13" s="49">
        <v>127.9</v>
      </c>
      <c r="C13" s="49">
        <v>8.6</v>
      </c>
      <c r="D13" s="49">
        <v>136.5</v>
      </c>
      <c r="E13" s="51">
        <v>92</v>
      </c>
      <c r="F13" s="49">
        <v>59.737417943107218</v>
      </c>
      <c r="G13" s="49">
        <v>6.3003663003663002</v>
      </c>
    </row>
    <row r="14" spans="1:7" s="47" customFormat="1">
      <c r="A14" s="48" t="s">
        <v>19</v>
      </c>
      <c r="B14" s="45">
        <v>428</v>
      </c>
      <c r="C14" s="45">
        <v>26.1</v>
      </c>
      <c r="D14" s="43">
        <v>454.1</v>
      </c>
      <c r="E14" s="45">
        <v>319.3</v>
      </c>
      <c r="F14" s="43">
        <v>58.71476596845099</v>
      </c>
      <c r="G14" s="43">
        <v>5.7476326800264257</v>
      </c>
    </row>
    <row r="15" spans="1:7">
      <c r="A15" s="50" t="s">
        <v>18</v>
      </c>
      <c r="B15" s="53">
        <v>146.9</v>
      </c>
      <c r="C15" s="53">
        <v>12.1</v>
      </c>
      <c r="D15" s="49">
        <v>159</v>
      </c>
      <c r="E15" s="53">
        <v>147.9</v>
      </c>
      <c r="F15" s="49">
        <v>51.808406647116321</v>
      </c>
      <c r="G15" s="49">
        <v>7.6100628930817606</v>
      </c>
    </row>
    <row r="16" spans="1:7">
      <c r="A16" s="50" t="s">
        <v>17</v>
      </c>
      <c r="B16" s="53">
        <v>112.9</v>
      </c>
      <c r="C16" s="53">
        <v>12.9</v>
      </c>
      <c r="D16" s="49">
        <v>125.8</v>
      </c>
      <c r="E16" s="53">
        <v>126</v>
      </c>
      <c r="F16" s="49">
        <v>49.960285941223191</v>
      </c>
      <c r="G16" s="49">
        <v>10.2543720190779</v>
      </c>
    </row>
    <row r="17" spans="1:7">
      <c r="A17" s="50" t="s">
        <v>16</v>
      </c>
      <c r="B17" s="53">
        <v>91.6</v>
      </c>
      <c r="C17" s="53">
        <v>9.6999999999999993</v>
      </c>
      <c r="D17" s="49">
        <v>101.3</v>
      </c>
      <c r="E17" s="53">
        <v>85.4</v>
      </c>
      <c r="F17" s="49">
        <v>54.25816818425281</v>
      </c>
      <c r="G17" s="49">
        <v>9.5755182625863764</v>
      </c>
    </row>
    <row r="18" spans="1:7" s="47" customFormat="1">
      <c r="A18" s="48" t="s">
        <v>15</v>
      </c>
      <c r="B18" s="45">
        <v>351.4</v>
      </c>
      <c r="C18" s="45">
        <v>34.700000000000003</v>
      </c>
      <c r="D18" s="45">
        <v>386.1</v>
      </c>
      <c r="E18" s="45">
        <v>359.3</v>
      </c>
      <c r="F18" s="43">
        <v>51.7976925140864</v>
      </c>
      <c r="G18" s="43">
        <v>8.9873089873089889</v>
      </c>
    </row>
    <row r="19" spans="1:7">
      <c r="A19" s="46" t="s">
        <v>14</v>
      </c>
      <c r="B19" s="43">
        <v>1245.8</v>
      </c>
      <c r="C19" s="43">
        <v>90.9</v>
      </c>
      <c r="D19" s="43">
        <v>1336.7</v>
      </c>
      <c r="E19" s="43">
        <v>1036.5</v>
      </c>
      <c r="F19" s="43">
        <v>56.324793527726278</v>
      </c>
      <c r="G19" s="43">
        <v>6.8003291688486565</v>
      </c>
    </row>
    <row r="20" spans="1:7">
      <c r="A20" s="50" t="s">
        <v>13</v>
      </c>
      <c r="B20" s="49">
        <v>235.6</v>
      </c>
      <c r="C20" s="49">
        <v>32.1</v>
      </c>
      <c r="D20" s="49">
        <v>267.7</v>
      </c>
      <c r="E20" s="51">
        <v>277.10000000000002</v>
      </c>
      <c r="F20" s="49">
        <v>49.137298091042588</v>
      </c>
      <c r="G20" s="49">
        <v>11.991034740381025</v>
      </c>
    </row>
    <row r="21" spans="1:7">
      <c r="A21" s="50" t="s">
        <v>12</v>
      </c>
      <c r="B21" s="53">
        <v>112.3</v>
      </c>
      <c r="C21" s="53">
        <v>11.3</v>
      </c>
      <c r="D21" s="49">
        <v>123.6</v>
      </c>
      <c r="E21" s="53">
        <v>122.3</v>
      </c>
      <c r="F21" s="49">
        <v>50.264335095567304</v>
      </c>
      <c r="G21" s="49">
        <v>9.142394822006473</v>
      </c>
    </row>
    <row r="22" spans="1:7">
      <c r="A22" s="50" t="s">
        <v>11</v>
      </c>
      <c r="B22" s="53">
        <v>74.900000000000006</v>
      </c>
      <c r="C22" s="53">
        <v>8.9</v>
      </c>
      <c r="D22" s="49">
        <v>83.8</v>
      </c>
      <c r="E22" s="53">
        <v>80.2</v>
      </c>
      <c r="F22" s="49">
        <v>51.097560975609767</v>
      </c>
      <c r="G22" s="49">
        <v>10.620525059665869</v>
      </c>
    </row>
    <row r="23" spans="1:7" s="47" customFormat="1">
      <c r="A23" s="48" t="s">
        <v>10</v>
      </c>
      <c r="B23" s="45">
        <v>422.8</v>
      </c>
      <c r="C23" s="45">
        <v>52.3</v>
      </c>
      <c r="D23" s="45">
        <v>475.1</v>
      </c>
      <c r="E23" s="45">
        <v>479.6</v>
      </c>
      <c r="F23" s="43">
        <v>49.7643238713732</v>
      </c>
      <c r="G23" s="43">
        <v>11.008208798147761</v>
      </c>
    </row>
    <row r="24" spans="1:7">
      <c r="A24" s="50" t="s">
        <v>9</v>
      </c>
      <c r="B24" s="53">
        <v>196.4</v>
      </c>
      <c r="C24" s="53">
        <v>20</v>
      </c>
      <c r="D24" s="49">
        <v>216.4</v>
      </c>
      <c r="E24" s="53">
        <v>197.8</v>
      </c>
      <c r="F24" s="49">
        <v>52.245292129406081</v>
      </c>
      <c r="G24" s="49">
        <v>9.2421441774491679</v>
      </c>
    </row>
    <row r="25" spans="1:7">
      <c r="A25" s="50" t="s">
        <v>8</v>
      </c>
      <c r="B25" s="53">
        <v>147</v>
      </c>
      <c r="C25" s="53">
        <v>15.7</v>
      </c>
      <c r="D25" s="49">
        <v>162.69999999999999</v>
      </c>
      <c r="E25" s="52">
        <v>147.1</v>
      </c>
      <c r="F25" s="49">
        <v>52.517753389283413</v>
      </c>
      <c r="G25" s="49">
        <v>9.6496619545175175</v>
      </c>
    </row>
    <row r="26" spans="1:7" s="47" customFormat="1">
      <c r="A26" s="50" t="s">
        <v>7</v>
      </c>
      <c r="B26" s="49">
        <v>186.1</v>
      </c>
      <c r="C26" s="49">
        <v>29.4</v>
      </c>
      <c r="D26" s="49">
        <v>215.5</v>
      </c>
      <c r="E26" s="51">
        <v>217.8</v>
      </c>
      <c r="F26" s="49">
        <v>49.734594968843751</v>
      </c>
      <c r="G26" s="49">
        <v>13.642691415313223</v>
      </c>
    </row>
    <row r="27" spans="1:7" s="47" customFormat="1">
      <c r="A27" s="48" t="s">
        <v>6</v>
      </c>
      <c r="B27" s="45">
        <v>529.5</v>
      </c>
      <c r="C27" s="45">
        <v>65.099999999999994</v>
      </c>
      <c r="D27" s="45">
        <v>594.6</v>
      </c>
      <c r="E27" s="45">
        <v>562.70000000000005</v>
      </c>
      <c r="F27" s="43">
        <v>51.378207897692896</v>
      </c>
      <c r="G27" s="43">
        <v>10.948536831483349</v>
      </c>
    </row>
    <row r="28" spans="1:7">
      <c r="A28" s="50" t="s">
        <v>5</v>
      </c>
      <c r="B28" s="49">
        <v>196.2</v>
      </c>
      <c r="C28" s="49">
        <v>20.399999999999999</v>
      </c>
      <c r="D28" s="49">
        <v>216.6</v>
      </c>
      <c r="E28" s="49">
        <v>193.7</v>
      </c>
      <c r="F28" s="49">
        <v>52.790640994394359</v>
      </c>
      <c r="G28" s="49">
        <v>9.418282548476455</v>
      </c>
    </row>
    <row r="29" spans="1:7">
      <c r="A29" s="50" t="s">
        <v>4</v>
      </c>
      <c r="B29" s="49">
        <v>130.9</v>
      </c>
      <c r="C29" s="49">
        <v>11.1</v>
      </c>
      <c r="D29" s="49">
        <v>142</v>
      </c>
      <c r="E29" s="49">
        <v>151.5</v>
      </c>
      <c r="F29" s="49">
        <v>48.381601362862007</v>
      </c>
      <c r="G29" s="49">
        <v>7.8169014084507031</v>
      </c>
    </row>
    <row r="30" spans="1:7">
      <c r="A30" s="50" t="s">
        <v>3</v>
      </c>
      <c r="B30" s="49">
        <v>163.80000000000001</v>
      </c>
      <c r="C30" s="49">
        <v>10.3</v>
      </c>
      <c r="D30" s="49">
        <v>174.1</v>
      </c>
      <c r="E30" s="49">
        <v>150.5</v>
      </c>
      <c r="F30" s="49">
        <v>53.635243376463336</v>
      </c>
      <c r="G30" s="49">
        <v>5.9161401493394594</v>
      </c>
    </row>
    <row r="31" spans="1:7" s="47" customFormat="1">
      <c r="A31" s="48" t="s">
        <v>2</v>
      </c>
      <c r="B31" s="45">
        <v>490.9</v>
      </c>
      <c r="C31" s="45">
        <v>41.8</v>
      </c>
      <c r="D31" s="45">
        <v>532.70000000000005</v>
      </c>
      <c r="E31" s="45">
        <v>495.7</v>
      </c>
      <c r="F31" s="43">
        <v>51.798910929599373</v>
      </c>
      <c r="G31" s="43">
        <v>7.8468180964895797</v>
      </c>
    </row>
    <row r="32" spans="1:7">
      <c r="A32" s="46" t="s">
        <v>1</v>
      </c>
      <c r="B32" s="45">
        <v>1443.2</v>
      </c>
      <c r="C32" s="45">
        <v>159.19999999999999</v>
      </c>
      <c r="D32" s="45">
        <v>1602.4</v>
      </c>
      <c r="E32" s="45">
        <v>1538</v>
      </c>
      <c r="F32" s="43">
        <v>51.025347089542727</v>
      </c>
      <c r="G32" s="43">
        <v>9.935097353969045</v>
      </c>
    </row>
    <row r="33" spans="1:7">
      <c r="A33" s="44" t="s">
        <v>0</v>
      </c>
      <c r="B33" s="43">
        <v>3930.1</v>
      </c>
      <c r="C33" s="43">
        <v>316.8</v>
      </c>
      <c r="D33" s="43">
        <v>4246.8999999999996</v>
      </c>
      <c r="E33" s="43">
        <v>3474.9</v>
      </c>
      <c r="F33" s="43">
        <v>54.998834468647196</v>
      </c>
      <c r="G33" s="43">
        <v>7.4595587369610774</v>
      </c>
    </row>
  </sheetData>
  <mergeCells count="4">
    <mergeCell ref="G2:G3"/>
    <mergeCell ref="B3:E3"/>
    <mergeCell ref="A2:A3"/>
    <mergeCell ref="F2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BB7AF-8676-4F37-9F1D-3B3939D3594E}">
  <sheetPr codeName="Munka4"/>
  <dimension ref="A1:E33"/>
  <sheetViews>
    <sheetView zoomScaleNormal="100" workbookViewId="0"/>
  </sheetViews>
  <sheetFormatPr defaultRowHeight="11.25"/>
  <cols>
    <col min="1" max="1" width="27.85546875" style="57" customWidth="1"/>
    <col min="2" max="5" width="14.7109375" style="57" customWidth="1"/>
    <col min="6" max="16384" width="9.140625" style="57"/>
  </cols>
  <sheetData>
    <row r="1" spans="1:5" s="65" customFormat="1" ht="12" thickBot="1">
      <c r="A1" s="67" t="s">
        <v>59</v>
      </c>
      <c r="B1" s="66"/>
      <c r="C1" s="66"/>
      <c r="D1" s="66"/>
      <c r="E1" s="66"/>
    </row>
    <row r="2" spans="1:5" s="61" customFormat="1">
      <c r="A2" s="716" t="s">
        <v>37</v>
      </c>
      <c r="B2" s="718" t="s">
        <v>58</v>
      </c>
      <c r="C2" s="719"/>
      <c r="D2" s="64" t="s">
        <v>57</v>
      </c>
      <c r="E2" s="64" t="s">
        <v>56</v>
      </c>
    </row>
    <row r="3" spans="1:5" s="61" customFormat="1" ht="22.5">
      <c r="A3" s="717"/>
      <c r="B3" s="63" t="s">
        <v>55</v>
      </c>
      <c r="C3" s="62" t="s">
        <v>54</v>
      </c>
      <c r="D3" s="718" t="s">
        <v>53</v>
      </c>
      <c r="E3" s="719"/>
    </row>
    <row r="4" spans="1:5">
      <c r="A4" s="50" t="s">
        <v>44</v>
      </c>
      <c r="B4" s="60">
        <v>954486.75</v>
      </c>
      <c r="C4" s="60">
        <v>876975</v>
      </c>
      <c r="D4" s="60">
        <v>220079.25529994201</v>
      </c>
      <c r="E4" s="60">
        <v>135109.98764693024</v>
      </c>
    </row>
    <row r="5" spans="1:5">
      <c r="A5" s="50" t="s">
        <v>28</v>
      </c>
      <c r="B5" s="60">
        <v>241247.33333333334</v>
      </c>
      <c r="C5" s="60">
        <v>219230.41666666669</v>
      </c>
      <c r="D5" s="60">
        <v>151285.57472826343</v>
      </c>
      <c r="E5" s="60">
        <v>100921.1928849593</v>
      </c>
    </row>
    <row r="6" spans="1:5" s="59" customFormat="1">
      <c r="A6" s="46" t="s">
        <v>27</v>
      </c>
      <c r="B6" s="58">
        <v>1195734.0833333333</v>
      </c>
      <c r="C6" s="58">
        <v>1096205.4166666667</v>
      </c>
      <c r="D6" s="58">
        <v>206321.18858501656</v>
      </c>
      <c r="E6" s="58">
        <v>128272.56136984665</v>
      </c>
    </row>
    <row r="7" spans="1:5">
      <c r="A7" s="50" t="s">
        <v>26</v>
      </c>
      <c r="B7" s="60">
        <v>118784.16666666666</v>
      </c>
      <c r="C7" s="60">
        <v>111931.16666666666</v>
      </c>
      <c r="D7" s="60">
        <v>158840.98262771615</v>
      </c>
      <c r="E7" s="60">
        <v>105087.99976771438</v>
      </c>
    </row>
    <row r="8" spans="1:5">
      <c r="A8" s="50" t="s">
        <v>25</v>
      </c>
      <c r="B8" s="60">
        <v>90433.333333333328</v>
      </c>
      <c r="C8" s="60">
        <v>85603.166666666672</v>
      </c>
      <c r="D8" s="60">
        <v>156903.56957199791</v>
      </c>
      <c r="E8" s="60">
        <v>103948.66914970045</v>
      </c>
    </row>
    <row r="9" spans="1:5">
      <c r="A9" s="50" t="s">
        <v>24</v>
      </c>
      <c r="B9" s="60">
        <v>81658.583333333343</v>
      </c>
      <c r="C9" s="60">
        <v>76596.083333333343</v>
      </c>
      <c r="D9" s="60">
        <v>142143.48100914646</v>
      </c>
      <c r="E9" s="60">
        <v>96673.241560436596</v>
      </c>
    </row>
    <row r="10" spans="1:5" s="59" customFormat="1">
      <c r="A10" s="48" t="s">
        <v>23</v>
      </c>
      <c r="B10" s="58">
        <v>290876.08333333337</v>
      </c>
      <c r="C10" s="58">
        <v>274130.41666666669</v>
      </c>
      <c r="D10" s="58">
        <v>153570.45506016753</v>
      </c>
      <c r="E10" s="58">
        <v>102381.01147112154</v>
      </c>
    </row>
    <row r="11" spans="1:5">
      <c r="A11" s="50" t="s">
        <v>22</v>
      </c>
      <c r="B11" s="60">
        <v>120470.16666666666</v>
      </c>
      <c r="C11" s="60">
        <v>113327.16666666666</v>
      </c>
      <c r="D11" s="60">
        <v>160001.49199294669</v>
      </c>
      <c r="E11" s="60">
        <v>105359.25925381234</v>
      </c>
    </row>
    <row r="12" spans="1:5">
      <c r="A12" s="50" t="s">
        <v>21</v>
      </c>
      <c r="B12" s="60">
        <v>69501.583333333328</v>
      </c>
      <c r="C12" s="60">
        <v>63852.166666666664</v>
      </c>
      <c r="D12" s="60">
        <v>144663.88898314597</v>
      </c>
      <c r="E12" s="60">
        <v>97935.413311477299</v>
      </c>
    </row>
    <row r="13" spans="1:5">
      <c r="A13" s="50" t="s">
        <v>20</v>
      </c>
      <c r="B13" s="60">
        <v>64646.333333333336</v>
      </c>
      <c r="C13" s="60">
        <v>60501.75</v>
      </c>
      <c r="D13" s="60">
        <v>135840.57899151676</v>
      </c>
      <c r="E13" s="60">
        <v>93286.041312854592</v>
      </c>
    </row>
    <row r="14" spans="1:5" s="59" customFormat="1">
      <c r="A14" s="48" t="s">
        <v>19</v>
      </c>
      <c r="B14" s="58">
        <v>254618.08333333331</v>
      </c>
      <c r="C14" s="58">
        <v>237681.08333333331</v>
      </c>
      <c r="D14" s="58">
        <v>149730.93672789136</v>
      </c>
      <c r="E14" s="58">
        <v>100291.63062689397</v>
      </c>
    </row>
    <row r="15" spans="1:5">
      <c r="A15" s="50" t="s">
        <v>18</v>
      </c>
      <c r="B15" s="60">
        <v>90725.25</v>
      </c>
      <c r="C15" s="60">
        <v>79631</v>
      </c>
      <c r="D15" s="60">
        <v>147966.99463776668</v>
      </c>
      <c r="E15" s="60">
        <v>99128.595228826278</v>
      </c>
    </row>
    <row r="16" spans="1:5" s="59" customFormat="1">
      <c r="A16" s="50" t="s">
        <v>17</v>
      </c>
      <c r="B16" s="60">
        <v>73051.333333333343</v>
      </c>
      <c r="C16" s="60">
        <v>68582.75</v>
      </c>
      <c r="D16" s="60">
        <v>136366.57298421735</v>
      </c>
      <c r="E16" s="60">
        <v>93857.552858894298</v>
      </c>
    </row>
    <row r="17" spans="1:5">
      <c r="A17" s="50" t="s">
        <v>16</v>
      </c>
      <c r="B17" s="60">
        <v>47641.416666666664</v>
      </c>
      <c r="C17" s="60">
        <v>43992.583333333336</v>
      </c>
      <c r="D17" s="60">
        <v>150198.36108738024</v>
      </c>
      <c r="E17" s="60">
        <v>100311.22102020982</v>
      </c>
    </row>
    <row r="18" spans="1:5" s="59" customFormat="1">
      <c r="A18" s="48" t="s">
        <v>15</v>
      </c>
      <c r="B18" s="58">
        <v>211418</v>
      </c>
      <c r="C18" s="58">
        <v>192206.33333333334</v>
      </c>
      <c r="D18" s="58">
        <v>144338.47089672729</v>
      </c>
      <c r="E18" s="58">
        <v>97518.472336152641</v>
      </c>
    </row>
    <row r="19" spans="1:5">
      <c r="A19" s="46" t="s">
        <v>14</v>
      </c>
      <c r="B19" s="58">
        <v>756912.16666666674</v>
      </c>
      <c r="C19" s="58">
        <v>704017.83333333337</v>
      </c>
      <c r="D19" s="58">
        <v>149753.75244992611</v>
      </c>
      <c r="E19" s="58">
        <v>100348.08410393013</v>
      </c>
    </row>
    <row r="20" spans="1:5">
      <c r="A20" s="50" t="s">
        <v>13</v>
      </c>
      <c r="B20" s="60">
        <v>142340.41666666666</v>
      </c>
      <c r="C20" s="60">
        <v>131101.25</v>
      </c>
      <c r="D20" s="60">
        <v>144930.48375460441</v>
      </c>
      <c r="E20" s="60">
        <v>97902.143063726195</v>
      </c>
    </row>
    <row r="21" spans="1:5">
      <c r="A21" s="50" t="s">
        <v>12</v>
      </c>
      <c r="B21" s="60">
        <v>66642.833333333343</v>
      </c>
      <c r="C21" s="60">
        <v>61325.5</v>
      </c>
      <c r="D21" s="60">
        <v>152842.15782994023</v>
      </c>
      <c r="E21" s="60">
        <v>101530.21038013005</v>
      </c>
    </row>
    <row r="22" spans="1:5">
      <c r="A22" s="50" t="s">
        <v>11</v>
      </c>
      <c r="B22" s="60">
        <v>35386.083333333328</v>
      </c>
      <c r="C22" s="60">
        <v>32487.416666666664</v>
      </c>
      <c r="D22" s="60">
        <v>139938.56595758873</v>
      </c>
      <c r="E22" s="60">
        <v>95453.260108400951</v>
      </c>
    </row>
    <row r="23" spans="1:5" s="59" customFormat="1">
      <c r="A23" s="48" t="s">
        <v>10</v>
      </c>
      <c r="B23" s="58">
        <v>244369.33333333334</v>
      </c>
      <c r="C23" s="58">
        <v>224914.16666666669</v>
      </c>
      <c r="D23" s="58">
        <v>146366.64431245992</v>
      </c>
      <c r="E23" s="58">
        <v>98537.652882395865</v>
      </c>
    </row>
    <row r="24" spans="1:5">
      <c r="A24" s="50" t="s">
        <v>9</v>
      </c>
      <c r="B24" s="60">
        <v>118159.08333333333</v>
      </c>
      <c r="C24" s="60">
        <v>109816.33333333333</v>
      </c>
      <c r="D24" s="60">
        <v>144770.89928941961</v>
      </c>
      <c r="E24" s="60">
        <v>97630.527790340842</v>
      </c>
    </row>
    <row r="25" spans="1:5">
      <c r="A25" s="50" t="s">
        <v>8</v>
      </c>
      <c r="B25" s="60">
        <v>104278.16666666667</v>
      </c>
      <c r="C25" s="60">
        <v>89803.333333333343</v>
      </c>
      <c r="D25" s="60">
        <v>135984.05404402211</v>
      </c>
      <c r="E25" s="60">
        <v>93075.818455142697</v>
      </c>
    </row>
    <row r="26" spans="1:5" s="59" customFormat="1">
      <c r="A26" s="50" t="s">
        <v>7</v>
      </c>
      <c r="B26" s="60">
        <v>83573</v>
      </c>
      <c r="C26" s="60">
        <v>77020.583333333328</v>
      </c>
      <c r="D26" s="60">
        <v>134004.72709135112</v>
      </c>
      <c r="E26" s="60">
        <v>92797.741296428343</v>
      </c>
    </row>
    <row r="27" spans="1:5" s="59" customFormat="1">
      <c r="A27" s="48" t="s">
        <v>6</v>
      </c>
      <c r="B27" s="58">
        <v>306010.25</v>
      </c>
      <c r="C27" s="58">
        <v>276640.25</v>
      </c>
      <c r="D27" s="58">
        <v>138921.04607578492</v>
      </c>
      <c r="E27" s="58">
        <v>94806.455315161103</v>
      </c>
    </row>
    <row r="28" spans="1:5">
      <c r="A28" s="50" t="s">
        <v>5</v>
      </c>
      <c r="B28" s="60">
        <v>115450.75</v>
      </c>
      <c r="C28" s="60">
        <v>105485.91666666666</v>
      </c>
      <c r="D28" s="60">
        <v>135407.63972441817</v>
      </c>
      <c r="E28" s="60">
        <v>93100.345148759981</v>
      </c>
    </row>
    <row r="29" spans="1:5">
      <c r="A29" s="50" t="s">
        <v>4</v>
      </c>
      <c r="B29" s="60">
        <v>75684.5</v>
      </c>
      <c r="C29" s="60">
        <v>68135.75</v>
      </c>
      <c r="D29" s="60">
        <v>133239.94745783234</v>
      </c>
      <c r="E29" s="60">
        <v>91881.79724544994</v>
      </c>
    </row>
    <row r="30" spans="1:5">
      <c r="A30" s="50" t="s">
        <v>3</v>
      </c>
      <c r="B30" s="60">
        <v>96001.583333333343</v>
      </c>
      <c r="C30" s="60">
        <v>86321.083333333343</v>
      </c>
      <c r="D30" s="60">
        <v>146431.93677095108</v>
      </c>
      <c r="E30" s="60">
        <v>98409.436474094284</v>
      </c>
    </row>
    <row r="31" spans="1:5" s="59" customFormat="1">
      <c r="A31" s="48" t="s">
        <v>2</v>
      </c>
      <c r="B31" s="58">
        <v>287136.83333333337</v>
      </c>
      <c r="C31" s="58">
        <v>259942.75</v>
      </c>
      <c r="D31" s="58">
        <v>138500.36658712992</v>
      </c>
      <c r="E31" s="58">
        <v>94543.97009854413</v>
      </c>
    </row>
    <row r="32" spans="1:5">
      <c r="A32" s="46" t="s">
        <v>1</v>
      </c>
      <c r="B32" s="58">
        <v>837516.41666666674</v>
      </c>
      <c r="C32" s="58">
        <v>761497.16666666674</v>
      </c>
      <c r="D32" s="58">
        <v>140976.55988214444</v>
      </c>
      <c r="E32" s="58">
        <v>95818.892519407484</v>
      </c>
    </row>
    <row r="33" spans="1:5">
      <c r="A33" s="44" t="s">
        <v>0</v>
      </c>
      <c r="B33" s="58">
        <v>2790162.6666666665</v>
      </c>
      <c r="C33" s="58">
        <v>2561720.4166666665</v>
      </c>
      <c r="D33" s="58">
        <v>171350.84878667965</v>
      </c>
      <c r="E33" s="58">
        <v>110951.11342003396</v>
      </c>
    </row>
  </sheetData>
  <mergeCells count="3">
    <mergeCell ref="A2:A3"/>
    <mergeCell ref="B2:C2"/>
    <mergeCell ref="D3:E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3854-34E7-4365-93A4-DEC716A5B018}">
  <sheetPr codeName="Munka5"/>
  <dimension ref="A1:F33"/>
  <sheetViews>
    <sheetView zoomScaleNormal="100" workbookViewId="0"/>
  </sheetViews>
  <sheetFormatPr defaultRowHeight="11.25"/>
  <cols>
    <col min="1" max="1" width="20.42578125" style="1" customWidth="1"/>
    <col min="2" max="6" width="13.28515625" style="1" customWidth="1"/>
    <col min="7" max="16384" width="9.140625" style="1"/>
  </cols>
  <sheetData>
    <row r="1" spans="1:6" s="81" customFormat="1" ht="12" thickBot="1">
      <c r="A1" s="83" t="s">
        <v>65</v>
      </c>
      <c r="B1" s="82"/>
      <c r="C1" s="82"/>
      <c r="D1" s="82"/>
      <c r="E1" s="82"/>
      <c r="F1" s="82"/>
    </row>
    <row r="2" spans="1:6">
      <c r="A2" s="720" t="s">
        <v>37</v>
      </c>
      <c r="B2" s="726" t="s">
        <v>64</v>
      </c>
      <c r="C2" s="721" t="s">
        <v>63</v>
      </c>
      <c r="D2" s="722"/>
      <c r="E2" s="723"/>
      <c r="F2" s="724" t="s">
        <v>62</v>
      </c>
    </row>
    <row r="3" spans="1:6">
      <c r="A3" s="707"/>
      <c r="B3" s="727"/>
      <c r="C3" s="80" t="s">
        <v>61</v>
      </c>
      <c r="D3" s="80" t="s">
        <v>60</v>
      </c>
      <c r="E3" s="79" t="s">
        <v>55</v>
      </c>
      <c r="F3" s="725"/>
    </row>
    <row r="4" spans="1:6">
      <c r="A4" s="17" t="s">
        <v>30</v>
      </c>
      <c r="B4" s="75">
        <v>863330</v>
      </c>
      <c r="C4" s="74">
        <v>48.5</v>
      </c>
      <c r="D4" s="78" t="s">
        <v>29</v>
      </c>
      <c r="E4" s="74">
        <v>48.5</v>
      </c>
      <c r="F4" s="74">
        <v>66.900000000000006</v>
      </c>
    </row>
    <row r="5" spans="1:6">
      <c r="A5" s="13" t="s">
        <v>28</v>
      </c>
      <c r="B5" s="75">
        <v>428953</v>
      </c>
      <c r="C5" s="74">
        <v>61.7</v>
      </c>
      <c r="D5" s="74">
        <v>51.8</v>
      </c>
      <c r="E5" s="74">
        <v>57.6</v>
      </c>
      <c r="F5" s="74">
        <v>107.1</v>
      </c>
    </row>
    <row r="6" spans="1:6" s="70" customFormat="1">
      <c r="A6" s="8" t="s">
        <v>27</v>
      </c>
      <c r="B6" s="69">
        <v>1292283</v>
      </c>
      <c r="C6" s="68">
        <v>52.4</v>
      </c>
      <c r="D6" s="68">
        <v>51.8</v>
      </c>
      <c r="E6" s="68">
        <v>52.3</v>
      </c>
      <c r="F6" s="68">
        <v>85</v>
      </c>
    </row>
    <row r="7" spans="1:6">
      <c r="A7" s="13" t="s">
        <v>26</v>
      </c>
      <c r="B7" s="75">
        <v>166509</v>
      </c>
      <c r="C7" s="74">
        <v>28.2</v>
      </c>
      <c r="D7" s="74">
        <v>31.7</v>
      </c>
      <c r="E7" s="74">
        <v>29.8</v>
      </c>
      <c r="F7" s="74">
        <v>100.8</v>
      </c>
    </row>
    <row r="8" spans="1:6">
      <c r="A8" s="13" t="s">
        <v>25</v>
      </c>
      <c r="B8" s="75">
        <v>123151</v>
      </c>
      <c r="C8" s="74">
        <v>23.1</v>
      </c>
      <c r="D8" s="74">
        <v>18.399999999999999</v>
      </c>
      <c r="E8" s="74">
        <v>21.3</v>
      </c>
      <c r="F8" s="74">
        <v>104.8</v>
      </c>
    </row>
    <row r="9" spans="1:6">
      <c r="A9" s="13" t="s">
        <v>24</v>
      </c>
      <c r="B9" s="75">
        <v>146185</v>
      </c>
      <c r="C9" s="74">
        <v>27.7</v>
      </c>
      <c r="D9" s="74">
        <v>20.8</v>
      </c>
      <c r="E9" s="74">
        <v>25</v>
      </c>
      <c r="F9" s="74">
        <v>100.9</v>
      </c>
    </row>
    <row r="10" spans="1:6" s="77" customFormat="1">
      <c r="A10" s="9" t="s">
        <v>23</v>
      </c>
      <c r="B10" s="69">
        <v>435845</v>
      </c>
      <c r="C10" s="68">
        <v>26.5</v>
      </c>
      <c r="D10" s="68">
        <v>24.8</v>
      </c>
      <c r="E10" s="68">
        <v>25.8</v>
      </c>
      <c r="F10" s="68">
        <v>101.8</v>
      </c>
    </row>
    <row r="11" spans="1:6">
      <c r="A11" s="13" t="s">
        <v>22</v>
      </c>
      <c r="B11" s="76">
        <v>176993</v>
      </c>
      <c r="C11" s="74">
        <v>35.4</v>
      </c>
      <c r="D11" s="74">
        <v>38.799999999999997</v>
      </c>
      <c r="E11" s="74">
        <v>36.799999999999997</v>
      </c>
      <c r="F11" s="74">
        <v>104</v>
      </c>
    </row>
    <row r="12" spans="1:6">
      <c r="A12" s="13" t="s">
        <v>21</v>
      </c>
      <c r="B12" s="76">
        <v>107765</v>
      </c>
      <c r="C12" s="74">
        <v>36</v>
      </c>
      <c r="D12" s="74">
        <v>43</v>
      </c>
      <c r="E12" s="74">
        <v>39</v>
      </c>
      <c r="F12" s="74">
        <v>90.9</v>
      </c>
    </row>
    <row r="13" spans="1:6">
      <c r="A13" s="13" t="s">
        <v>20</v>
      </c>
      <c r="B13" s="75">
        <v>123612</v>
      </c>
      <c r="C13" s="74">
        <v>38.200000000000003</v>
      </c>
      <c r="D13" s="74">
        <v>28.6</v>
      </c>
      <c r="E13" s="74">
        <v>33.9</v>
      </c>
      <c r="F13" s="74">
        <v>93</v>
      </c>
    </row>
    <row r="14" spans="1:6" s="70" customFormat="1">
      <c r="A14" s="9" t="s">
        <v>19</v>
      </c>
      <c r="B14" s="69">
        <v>408370</v>
      </c>
      <c r="C14" s="68">
        <v>36.299999999999997</v>
      </c>
      <c r="D14" s="68">
        <v>36.799999999999997</v>
      </c>
      <c r="E14" s="68">
        <v>36.5</v>
      </c>
      <c r="F14" s="68">
        <v>97.3</v>
      </c>
    </row>
    <row r="15" spans="1:6">
      <c r="A15" s="13" t="s">
        <v>18</v>
      </c>
      <c r="B15" s="75">
        <v>162522</v>
      </c>
      <c r="C15" s="74">
        <v>32.6</v>
      </c>
      <c r="D15" s="74">
        <v>24.7</v>
      </c>
      <c r="E15" s="74">
        <v>29.7</v>
      </c>
      <c r="F15" s="74">
        <v>90.6</v>
      </c>
    </row>
    <row r="16" spans="1:6" s="31" customFormat="1">
      <c r="A16" s="13" t="s">
        <v>17</v>
      </c>
      <c r="B16" s="75">
        <v>136220</v>
      </c>
      <c r="C16" s="74">
        <v>34</v>
      </c>
      <c r="D16" s="74">
        <v>20.5</v>
      </c>
      <c r="E16" s="74">
        <v>27.3</v>
      </c>
      <c r="F16" s="74">
        <v>90.7</v>
      </c>
    </row>
    <row r="17" spans="1:6">
      <c r="A17" s="13" t="s">
        <v>16</v>
      </c>
      <c r="B17" s="75">
        <v>97962</v>
      </c>
      <c r="C17" s="74">
        <v>18.8</v>
      </c>
      <c r="D17" s="74">
        <v>10.199999999999999</v>
      </c>
      <c r="E17" s="74">
        <v>14.9</v>
      </c>
      <c r="F17" s="74">
        <v>109</v>
      </c>
    </row>
    <row r="18" spans="1:6" s="70" customFormat="1" ht="22.5">
      <c r="A18" s="9" t="s">
        <v>15</v>
      </c>
      <c r="B18" s="69">
        <v>396704</v>
      </c>
      <c r="C18" s="68">
        <v>29.7</v>
      </c>
      <c r="D18" s="68">
        <v>19.3</v>
      </c>
      <c r="E18" s="68">
        <v>25.2</v>
      </c>
      <c r="F18" s="68">
        <v>93.3</v>
      </c>
    </row>
    <row r="19" spans="1:6" s="70" customFormat="1">
      <c r="A19" s="8" t="s">
        <v>14</v>
      </c>
      <c r="B19" s="73">
        <f>+B18+B14+B10</f>
        <v>1240919</v>
      </c>
      <c r="C19" s="72">
        <v>30.7</v>
      </c>
      <c r="D19" s="72">
        <v>27</v>
      </c>
      <c r="E19" s="72">
        <v>29.1</v>
      </c>
      <c r="F19" s="71">
        <v>97.7</v>
      </c>
    </row>
    <row r="20" spans="1:6">
      <c r="A20" s="13" t="s">
        <v>13</v>
      </c>
      <c r="B20" s="76">
        <v>284410</v>
      </c>
      <c r="C20" s="74">
        <v>15</v>
      </c>
      <c r="D20" s="74">
        <v>17.7</v>
      </c>
      <c r="E20" s="74">
        <v>16.2</v>
      </c>
      <c r="F20" s="74">
        <v>87.1</v>
      </c>
    </row>
    <row r="21" spans="1:6">
      <c r="A21" s="13" t="s">
        <v>12</v>
      </c>
      <c r="B21" s="75">
        <v>133195</v>
      </c>
      <c r="C21" s="74">
        <v>29</v>
      </c>
      <c r="D21" s="74">
        <v>15.5</v>
      </c>
      <c r="E21" s="74">
        <v>21.6</v>
      </c>
      <c r="F21" s="74">
        <v>85.5</v>
      </c>
    </row>
    <row r="22" spans="1:6" s="31" customFormat="1">
      <c r="A22" s="13" t="s">
        <v>11</v>
      </c>
      <c r="B22" s="75">
        <v>89519</v>
      </c>
      <c r="C22" s="74">
        <v>14.5</v>
      </c>
      <c r="D22" s="74">
        <v>16.899999999999999</v>
      </c>
      <c r="E22" s="74">
        <v>15.9</v>
      </c>
      <c r="F22" s="74">
        <v>98.8</v>
      </c>
    </row>
    <row r="23" spans="1:6" s="70" customFormat="1">
      <c r="A23" s="9" t="s">
        <v>10</v>
      </c>
      <c r="B23" s="69">
        <v>507124</v>
      </c>
      <c r="C23" s="68">
        <v>18.100000000000001</v>
      </c>
      <c r="D23" s="68">
        <v>16.899999999999999</v>
      </c>
      <c r="E23" s="68">
        <v>17.5</v>
      </c>
      <c r="F23" s="68">
        <v>88.4</v>
      </c>
    </row>
    <row r="24" spans="1:6">
      <c r="A24" s="13" t="s">
        <v>9</v>
      </c>
      <c r="B24" s="75">
        <v>221004</v>
      </c>
      <c r="C24" s="74">
        <v>37.4</v>
      </c>
      <c r="D24" s="74">
        <v>26</v>
      </c>
      <c r="E24" s="74">
        <v>35.1</v>
      </c>
      <c r="F24" s="74">
        <v>89</v>
      </c>
    </row>
    <row r="25" spans="1:6">
      <c r="A25" s="13" t="s">
        <v>8</v>
      </c>
      <c r="B25" s="75">
        <v>170804</v>
      </c>
      <c r="C25" s="74">
        <v>25.3</v>
      </c>
      <c r="D25" s="74">
        <v>13.4</v>
      </c>
      <c r="E25" s="74">
        <v>21.5</v>
      </c>
      <c r="F25" s="74">
        <v>86.9</v>
      </c>
    </row>
    <row r="26" spans="1:6">
      <c r="A26" s="13" t="s">
        <v>7</v>
      </c>
      <c r="B26" s="75">
        <v>216372</v>
      </c>
      <c r="C26" s="74">
        <v>45.3</v>
      </c>
      <c r="D26" s="74">
        <v>20.9</v>
      </c>
      <c r="E26" s="74">
        <v>33.4</v>
      </c>
      <c r="F26" s="74">
        <v>81.099999999999994</v>
      </c>
    </row>
    <row r="27" spans="1:6" s="70" customFormat="1">
      <c r="A27" s="9" t="s">
        <v>6</v>
      </c>
      <c r="B27" s="69">
        <v>608180</v>
      </c>
      <c r="C27" s="68">
        <v>36.4</v>
      </c>
      <c r="D27" s="68">
        <v>20.100000000000001</v>
      </c>
      <c r="E27" s="68">
        <v>30.9</v>
      </c>
      <c r="F27" s="68">
        <v>85.4</v>
      </c>
    </row>
    <row r="28" spans="1:6" s="31" customFormat="1">
      <c r="A28" s="13" t="s">
        <v>5</v>
      </c>
      <c r="B28" s="76">
        <v>236054</v>
      </c>
      <c r="C28" s="74">
        <v>25.1</v>
      </c>
      <c r="D28" s="74">
        <v>12.3</v>
      </c>
      <c r="E28" s="74">
        <v>20.7</v>
      </c>
      <c r="F28" s="74">
        <v>95.5</v>
      </c>
    </row>
    <row r="29" spans="1:6">
      <c r="A29" s="13" t="s">
        <v>4</v>
      </c>
      <c r="B29" s="75">
        <v>166905</v>
      </c>
      <c r="C29" s="74">
        <v>20.5</v>
      </c>
      <c r="D29" s="74">
        <v>5.0999999999999996</v>
      </c>
      <c r="E29" s="74">
        <v>16</v>
      </c>
      <c r="F29" s="74">
        <v>94.7</v>
      </c>
    </row>
    <row r="30" spans="1:6">
      <c r="A30" s="13" t="s">
        <v>3</v>
      </c>
      <c r="B30" s="75">
        <v>186987</v>
      </c>
      <c r="C30" s="74">
        <v>35.6</v>
      </c>
      <c r="D30" s="74">
        <v>15.8</v>
      </c>
      <c r="E30" s="74">
        <v>30.4</v>
      </c>
      <c r="F30" s="74">
        <v>88.6</v>
      </c>
    </row>
    <row r="31" spans="1:6" s="70" customFormat="1">
      <c r="A31" s="9" t="s">
        <v>2</v>
      </c>
      <c r="B31" s="69">
        <v>589946</v>
      </c>
      <c r="C31" s="68">
        <v>27.3</v>
      </c>
      <c r="D31" s="68">
        <v>11.3</v>
      </c>
      <c r="E31" s="68">
        <v>22.4</v>
      </c>
      <c r="F31" s="68">
        <v>92.4</v>
      </c>
    </row>
    <row r="32" spans="1:6" s="70" customFormat="1">
      <c r="A32" s="8" t="s">
        <v>1</v>
      </c>
      <c r="B32" s="73">
        <v>1705250</v>
      </c>
      <c r="C32" s="72">
        <v>28.6</v>
      </c>
      <c r="D32" s="72">
        <v>16.5</v>
      </c>
      <c r="E32" s="72">
        <v>24.1</v>
      </c>
      <c r="F32" s="71">
        <v>88.2</v>
      </c>
    </row>
    <row r="33" spans="1:6">
      <c r="A33" s="6" t="s">
        <v>0</v>
      </c>
      <c r="B33" s="69">
        <v>4238452</v>
      </c>
      <c r="C33" s="68">
        <v>37.5</v>
      </c>
      <c r="D33" s="68">
        <v>25.7</v>
      </c>
      <c r="E33" s="68">
        <v>33.6</v>
      </c>
      <c r="F33" s="68">
        <v>89.3</v>
      </c>
    </row>
  </sheetData>
  <mergeCells count="4">
    <mergeCell ref="A2:A3"/>
    <mergeCell ref="C2:E2"/>
    <mergeCell ref="F2:F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76BFC-D61F-4114-A8C7-CE7A4562CAAB}">
  <sheetPr codeName="Munka6"/>
  <dimension ref="A1:G33"/>
  <sheetViews>
    <sheetView zoomScaleNormal="100" workbookViewId="0"/>
  </sheetViews>
  <sheetFormatPr defaultRowHeight="11.25"/>
  <cols>
    <col min="1" max="1" width="20.7109375" style="1" customWidth="1"/>
    <col min="2" max="7" width="11.140625" style="1" customWidth="1"/>
    <col min="8" max="16384" width="9.140625" style="1"/>
  </cols>
  <sheetData>
    <row r="1" spans="1:7" s="81" customFormat="1" ht="12" thickBot="1">
      <c r="A1" s="83" t="s">
        <v>74</v>
      </c>
    </row>
    <row r="2" spans="1:7" s="89" customFormat="1" ht="18.75" customHeight="1">
      <c r="A2" s="720" t="s">
        <v>37</v>
      </c>
      <c r="B2" s="730" t="s">
        <v>73</v>
      </c>
      <c r="C2" s="720"/>
      <c r="D2" s="699" t="s">
        <v>72</v>
      </c>
      <c r="E2" s="699" t="s">
        <v>71</v>
      </c>
      <c r="F2" s="728" t="s">
        <v>70</v>
      </c>
      <c r="G2" s="729"/>
    </row>
    <row r="3" spans="1:7" ht="33.75">
      <c r="A3" s="707"/>
      <c r="B3" s="80" t="s">
        <v>69</v>
      </c>
      <c r="C3" s="79" t="s">
        <v>68</v>
      </c>
      <c r="D3" s="704"/>
      <c r="E3" s="704"/>
      <c r="F3" s="79" t="s">
        <v>67</v>
      </c>
      <c r="G3" s="80" t="s">
        <v>66</v>
      </c>
    </row>
    <row r="4" spans="1:7">
      <c r="A4" s="17" t="s">
        <v>30</v>
      </c>
      <c r="B4" s="87">
        <v>98.542619855675113</v>
      </c>
      <c r="C4" s="87">
        <v>98.116363383642408</v>
      </c>
      <c r="D4" s="87">
        <v>58.590126667754788</v>
      </c>
      <c r="E4" s="75">
        <v>1086.1057627725786</v>
      </c>
      <c r="F4" s="78">
        <v>90.5</v>
      </c>
      <c r="G4" s="86">
        <v>193</v>
      </c>
    </row>
    <row r="5" spans="1:7">
      <c r="A5" s="13" t="s">
        <v>28</v>
      </c>
      <c r="B5" s="87">
        <v>91.662956081435496</v>
      </c>
      <c r="C5" s="87">
        <v>57.48135576624945</v>
      </c>
      <c r="D5" s="87">
        <v>37.047205063677275</v>
      </c>
      <c r="E5" s="75">
        <v>677.11039979915904</v>
      </c>
      <c r="F5" s="78">
        <v>158.9</v>
      </c>
      <c r="G5" s="86">
        <v>202.8</v>
      </c>
    </row>
    <row r="6" spans="1:7" s="70" customFormat="1">
      <c r="A6" s="8" t="s">
        <v>27</v>
      </c>
      <c r="B6" s="72">
        <v>96.259023758727764</v>
      </c>
      <c r="C6" s="72">
        <v>84.628212241436287</v>
      </c>
      <c r="D6" s="72">
        <v>49.812092421759289</v>
      </c>
      <c r="E6" s="69">
        <v>824.04227425179556</v>
      </c>
      <c r="F6" s="88">
        <v>113.3</v>
      </c>
      <c r="G6" s="85">
        <v>196.9</v>
      </c>
    </row>
    <row r="7" spans="1:7">
      <c r="A7" s="13" t="s">
        <v>26</v>
      </c>
      <c r="B7" s="87">
        <v>96.151559375168901</v>
      </c>
      <c r="C7" s="87">
        <v>64.896792365577838</v>
      </c>
      <c r="D7" s="87">
        <v>35.59378000870435</v>
      </c>
      <c r="E7" s="75">
        <v>599.67225427605752</v>
      </c>
      <c r="F7" s="78">
        <v>113.4</v>
      </c>
      <c r="G7" s="86">
        <v>182.4</v>
      </c>
    </row>
    <row r="8" spans="1:7">
      <c r="A8" s="13" t="s">
        <v>25</v>
      </c>
      <c r="B8" s="87">
        <v>94.543284260785541</v>
      </c>
      <c r="C8" s="87">
        <v>77.06798970369708</v>
      </c>
      <c r="D8" s="87">
        <v>27.573001132071276</v>
      </c>
      <c r="E8" s="75">
        <v>761.57335807815241</v>
      </c>
      <c r="F8" s="78">
        <v>177.8</v>
      </c>
      <c r="G8" s="86">
        <v>198.7</v>
      </c>
    </row>
    <row r="9" spans="1:7">
      <c r="A9" s="13" t="s">
        <v>24</v>
      </c>
      <c r="B9" s="87">
        <v>98.596299209905254</v>
      </c>
      <c r="C9" s="87">
        <v>77.176864931422514</v>
      </c>
      <c r="D9" s="87">
        <v>35.762403683195764</v>
      </c>
      <c r="E9" s="75">
        <v>573.37312766728962</v>
      </c>
      <c r="F9" s="78">
        <v>112.2</v>
      </c>
      <c r="G9" s="86">
        <v>169.1</v>
      </c>
    </row>
    <row r="10" spans="1:7" s="70" customFormat="1">
      <c r="A10" s="9" t="s">
        <v>23</v>
      </c>
      <c r="B10" s="72">
        <v>96.517110440638305</v>
      </c>
      <c r="C10" s="72">
        <v>72.454657045509293</v>
      </c>
      <c r="D10" s="72">
        <v>33.36918554399147</v>
      </c>
      <c r="E10" s="69">
        <v>625.66832268748522</v>
      </c>
      <c r="F10" s="88">
        <v>125.2</v>
      </c>
      <c r="G10" s="85">
        <v>182</v>
      </c>
    </row>
    <row r="11" spans="1:7">
      <c r="A11" s="13" t="s">
        <v>22</v>
      </c>
      <c r="B11" s="87">
        <v>98.381291915499474</v>
      </c>
      <c r="C11" s="87">
        <v>80.872689880390752</v>
      </c>
      <c r="D11" s="87">
        <v>34.527120018365366</v>
      </c>
      <c r="E11" s="75">
        <v>849.62379824439176</v>
      </c>
      <c r="F11" s="78">
        <v>113.6</v>
      </c>
      <c r="G11" s="86">
        <v>200</v>
      </c>
    </row>
    <row r="12" spans="1:7">
      <c r="A12" s="13" t="s">
        <v>21</v>
      </c>
      <c r="B12" s="87">
        <v>96.864473623161501</v>
      </c>
      <c r="C12" s="87">
        <v>65.8404862432144</v>
      </c>
      <c r="D12" s="87">
        <v>33.02161436813418</v>
      </c>
      <c r="E12" s="75">
        <v>544.2107412701655</v>
      </c>
      <c r="F12" s="78">
        <v>102.5</v>
      </c>
      <c r="G12" s="86">
        <v>188.9</v>
      </c>
    </row>
    <row r="13" spans="1:7">
      <c r="A13" s="13" t="s">
        <v>20</v>
      </c>
      <c r="B13" s="87">
        <v>95.825647995340262</v>
      </c>
      <c r="C13" s="87">
        <v>65.606090023622301</v>
      </c>
      <c r="D13" s="87">
        <v>34.390369253494619</v>
      </c>
      <c r="E13" s="75">
        <v>630.04618542593232</v>
      </c>
      <c r="F13" s="78">
        <v>92.7</v>
      </c>
      <c r="G13" s="86">
        <v>147.1</v>
      </c>
    </row>
    <row r="14" spans="1:7" s="70" customFormat="1">
      <c r="A14" s="9" t="s">
        <v>19</v>
      </c>
      <c r="B14" s="72">
        <v>97.207434434458946</v>
      </c>
      <c r="C14" s="72">
        <v>72.284692803095226</v>
      </c>
      <c r="D14" s="72">
        <v>34.089671283313848</v>
      </c>
      <c r="E14" s="69">
        <v>694.53125000000057</v>
      </c>
      <c r="F14" s="88">
        <v>104.2</v>
      </c>
      <c r="G14" s="85">
        <v>179.7</v>
      </c>
    </row>
    <row r="15" spans="1:7">
      <c r="A15" s="13" t="s">
        <v>18</v>
      </c>
      <c r="B15" s="87">
        <v>97.754765508669593</v>
      </c>
      <c r="C15" s="87">
        <v>71.877653486912536</v>
      </c>
      <c r="D15" s="87">
        <v>30.14750743814103</v>
      </c>
      <c r="E15" s="75">
        <v>384.66660613214685</v>
      </c>
      <c r="F15" s="78">
        <v>116</v>
      </c>
      <c r="G15" s="86">
        <v>189</v>
      </c>
    </row>
    <row r="16" spans="1:7">
      <c r="A16" s="13" t="s">
        <v>17</v>
      </c>
      <c r="B16" s="87">
        <v>95.902217001908667</v>
      </c>
      <c r="C16" s="87">
        <v>59.175598296872714</v>
      </c>
      <c r="D16" s="87">
        <v>35.479521808191279</v>
      </c>
      <c r="E16" s="75">
        <v>451.56893451655941</v>
      </c>
      <c r="F16" s="78">
        <v>93.9</v>
      </c>
      <c r="G16" s="86">
        <v>159.69999999999999</v>
      </c>
    </row>
    <row r="17" spans="1:7">
      <c r="A17" s="13" t="s">
        <v>16</v>
      </c>
      <c r="B17" s="87">
        <v>94.707131336640742</v>
      </c>
      <c r="C17" s="87">
        <v>56.718931830709863</v>
      </c>
      <c r="D17" s="87">
        <v>30.454710773859713</v>
      </c>
      <c r="E17" s="75">
        <v>525.39509536784749</v>
      </c>
      <c r="F17" s="78">
        <v>132.1</v>
      </c>
      <c r="G17" s="86">
        <v>220.6</v>
      </c>
    </row>
    <row r="18" spans="1:7" s="70" customFormat="1" ht="22.5">
      <c r="A18" s="9" t="s">
        <v>15</v>
      </c>
      <c r="B18" s="72">
        <v>96.366056303944504</v>
      </c>
      <c r="C18" s="72">
        <v>63.772737355811891</v>
      </c>
      <c r="D18" s="72">
        <v>32.033912907551006</v>
      </c>
      <c r="E18" s="69">
        <v>441.60426686541501</v>
      </c>
      <c r="F18" s="88">
        <v>110.4</v>
      </c>
      <c r="G18" s="85">
        <v>185.2</v>
      </c>
    </row>
    <row r="19" spans="1:7" s="70" customFormat="1">
      <c r="A19" s="8" t="s">
        <v>14</v>
      </c>
      <c r="B19" s="72">
        <v>96.695997079583762</v>
      </c>
      <c r="C19" s="72">
        <v>69.623238906004332</v>
      </c>
      <c r="D19" s="72">
        <v>33.182680889782766</v>
      </c>
      <c r="E19" s="69">
        <v>580.76921488200719</v>
      </c>
      <c r="F19" s="88">
        <v>113.4</v>
      </c>
      <c r="G19" s="72">
        <v>182.3</v>
      </c>
    </row>
    <row r="20" spans="1:7">
      <c r="A20" s="13" t="s">
        <v>13</v>
      </c>
      <c r="B20" s="87">
        <v>87.801413452410245</v>
      </c>
      <c r="C20" s="87">
        <v>61.275974825076474</v>
      </c>
      <c r="D20" s="87">
        <v>25.295245478393888</v>
      </c>
      <c r="E20" s="75">
        <v>625.54905572536074</v>
      </c>
      <c r="F20" s="78">
        <v>117.1</v>
      </c>
      <c r="G20" s="86">
        <v>163.6</v>
      </c>
    </row>
    <row r="21" spans="1:7">
      <c r="A21" s="13" t="s">
        <v>12</v>
      </c>
      <c r="B21" s="87">
        <v>92.824054957017907</v>
      </c>
      <c r="C21" s="87">
        <v>52.62434776080184</v>
      </c>
      <c r="D21" s="87">
        <v>31.264347712018207</v>
      </c>
      <c r="E21" s="75">
        <v>520.32484048012145</v>
      </c>
      <c r="F21" s="78">
        <v>118.7</v>
      </c>
      <c r="G21" s="86">
        <v>208.7</v>
      </c>
    </row>
    <row r="22" spans="1:7">
      <c r="A22" s="13" t="s">
        <v>11</v>
      </c>
      <c r="B22" s="87">
        <v>88.370066689753017</v>
      </c>
      <c r="C22" s="87">
        <v>62.272813592645136</v>
      </c>
      <c r="D22" s="87">
        <v>23.643579351834973</v>
      </c>
      <c r="E22" s="75">
        <v>526.02938508978775</v>
      </c>
      <c r="F22" s="78">
        <v>139</v>
      </c>
      <c r="G22" s="86">
        <v>181.4</v>
      </c>
    </row>
    <row r="23" spans="1:7" s="70" customFormat="1">
      <c r="A23" s="9" t="s">
        <v>10</v>
      </c>
      <c r="B23" s="72">
        <v>89.220979484307577</v>
      </c>
      <c r="C23" s="72">
        <v>59.179608931937757</v>
      </c>
      <c r="D23" s="72">
        <v>26.535080563326478</v>
      </c>
      <c r="E23" s="69">
        <v>577.04600174717143</v>
      </c>
      <c r="F23" s="88">
        <v>120.7</v>
      </c>
      <c r="G23" s="85">
        <v>178.7</v>
      </c>
    </row>
    <row r="24" spans="1:7">
      <c r="A24" s="13" t="s">
        <v>9</v>
      </c>
      <c r="B24" s="87">
        <v>94.529058297587369</v>
      </c>
      <c r="C24" s="87">
        <v>53.531157807098516</v>
      </c>
      <c r="D24" s="87">
        <v>29.945160009441921</v>
      </c>
      <c r="E24" s="75">
        <v>496.30939827885294</v>
      </c>
      <c r="F24" s="78">
        <v>118.2</v>
      </c>
      <c r="G24" s="86">
        <v>182.3</v>
      </c>
    </row>
    <row r="25" spans="1:7">
      <c r="A25" s="13" t="s">
        <v>8</v>
      </c>
      <c r="B25" s="87">
        <v>94.955621648204954</v>
      </c>
      <c r="C25" s="87">
        <v>52.662701107702389</v>
      </c>
      <c r="D25" s="87">
        <v>31.866402582955747</v>
      </c>
      <c r="E25" s="75">
        <v>508.89066999139129</v>
      </c>
      <c r="F25" s="78">
        <v>112.1</v>
      </c>
      <c r="G25" s="86">
        <v>175.1</v>
      </c>
    </row>
    <row r="26" spans="1:7">
      <c r="A26" s="13" t="s">
        <v>7</v>
      </c>
      <c r="B26" s="87">
        <v>92.831789695524364</v>
      </c>
      <c r="C26" s="87">
        <v>51.396206533192832</v>
      </c>
      <c r="D26" s="87">
        <v>30.730790116635067</v>
      </c>
      <c r="E26" s="75">
        <v>537.81687034586548</v>
      </c>
      <c r="F26" s="78">
        <v>121.1</v>
      </c>
      <c r="G26" s="86">
        <v>195</v>
      </c>
    </row>
    <row r="27" spans="1:7" s="70" customFormat="1">
      <c r="A27" s="9" t="s">
        <v>6</v>
      </c>
      <c r="B27" s="72">
        <v>94.045019566575689</v>
      </c>
      <c r="C27" s="72">
        <v>52.527705613469699</v>
      </c>
      <c r="D27" s="72">
        <v>30.751102100096155</v>
      </c>
      <c r="E27" s="69">
        <v>516.22108297991667</v>
      </c>
      <c r="F27" s="88">
        <v>117.4</v>
      </c>
      <c r="G27" s="85">
        <v>184.7</v>
      </c>
    </row>
    <row r="28" spans="1:7">
      <c r="A28" s="13" t="s">
        <v>5</v>
      </c>
      <c r="B28" s="87">
        <v>87.181746549518337</v>
      </c>
      <c r="C28" s="87">
        <v>39.390563176222386</v>
      </c>
      <c r="D28" s="87">
        <v>32.557775808265504</v>
      </c>
      <c r="E28" s="75">
        <v>350.15977901749443</v>
      </c>
      <c r="F28" s="1">
        <v>116.4</v>
      </c>
      <c r="G28" s="86">
        <v>181</v>
      </c>
    </row>
    <row r="29" spans="1:7">
      <c r="A29" s="13" t="s">
        <v>4</v>
      </c>
      <c r="B29" s="87">
        <v>90.63359396063629</v>
      </c>
      <c r="C29" s="87">
        <v>45.715227225068148</v>
      </c>
      <c r="D29" s="87">
        <v>31.76774035625888</v>
      </c>
      <c r="E29" s="75">
        <v>412.90242847432495</v>
      </c>
      <c r="F29" s="1">
        <v>117.9</v>
      </c>
      <c r="G29" s="86">
        <v>171.9</v>
      </c>
    </row>
    <row r="30" spans="1:7">
      <c r="A30" s="13" t="s">
        <v>3</v>
      </c>
      <c r="B30" s="87">
        <v>91.281212062870679</v>
      </c>
      <c r="C30" s="87">
        <v>60.415964746212303</v>
      </c>
      <c r="D30" s="87">
        <v>36.348508737974072</v>
      </c>
      <c r="E30" s="75">
        <v>471.73850397266483</v>
      </c>
      <c r="F30" s="1">
        <v>99.2</v>
      </c>
      <c r="G30" s="86">
        <v>165</v>
      </c>
    </row>
    <row r="31" spans="1:7" s="70" customFormat="1">
      <c r="A31" s="9" t="s">
        <v>2</v>
      </c>
      <c r="B31" s="72">
        <v>89.457679177416239</v>
      </c>
      <c r="C31" s="72">
        <v>47.844039962979664</v>
      </c>
      <c r="D31" s="72">
        <v>33.526440542474973</v>
      </c>
      <c r="E31" s="69">
        <v>403.41728732782667</v>
      </c>
      <c r="F31" s="72">
        <v>111</v>
      </c>
      <c r="G31" s="85">
        <v>173.3</v>
      </c>
    </row>
    <row r="32" spans="1:7" s="70" customFormat="1">
      <c r="A32" s="8" t="s">
        <v>1</v>
      </c>
      <c r="B32" s="72">
        <v>91.023369007476902</v>
      </c>
      <c r="C32" s="72">
        <v>52.885559302155102</v>
      </c>
      <c r="D32" s="72">
        <v>30.372183096971845</v>
      </c>
      <c r="E32" s="69">
        <v>499.45343093165809</v>
      </c>
      <c r="F32" s="72">
        <v>116</v>
      </c>
      <c r="G32" s="72">
        <v>178.9</v>
      </c>
    </row>
    <row r="33" spans="1:7" s="70" customFormat="1">
      <c r="A33" s="6" t="s">
        <v>0</v>
      </c>
      <c r="B33" s="72">
        <v>94.280506184805205</v>
      </c>
      <c r="C33" s="72">
        <v>67.464135490976417</v>
      </c>
      <c r="D33" s="72">
        <v>36.759241133988667</v>
      </c>
      <c r="E33" s="69">
        <v>591.05138383335895</v>
      </c>
      <c r="F33" s="70">
        <v>114.4</v>
      </c>
      <c r="G33" s="84">
        <v>185.3</v>
      </c>
    </row>
  </sheetData>
  <mergeCells count="5">
    <mergeCell ref="F2:G2"/>
    <mergeCell ref="A2:A3"/>
    <mergeCell ref="D2:D3"/>
    <mergeCell ref="E2:E3"/>
    <mergeCell ref="B2:C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48465-C640-47AF-9116-2A65AB40D542}">
  <sheetPr codeName="Munka7"/>
  <dimension ref="A1:H33"/>
  <sheetViews>
    <sheetView zoomScaleNormal="100" workbookViewId="0"/>
  </sheetViews>
  <sheetFormatPr defaultRowHeight="11.25"/>
  <cols>
    <col min="1" max="1" width="21.85546875" style="90" customWidth="1"/>
    <col min="2" max="2" width="9.5703125" style="90" customWidth="1"/>
    <col min="3" max="3" width="9.85546875" style="90" customWidth="1"/>
    <col min="4" max="16384" width="9.140625" style="90"/>
  </cols>
  <sheetData>
    <row r="1" spans="1:8" ht="12" thickBot="1">
      <c r="A1" s="115" t="s">
        <v>83</v>
      </c>
      <c r="B1" s="115"/>
      <c r="C1" s="115"/>
      <c r="D1" s="115"/>
      <c r="E1" s="114"/>
      <c r="F1" s="114"/>
      <c r="G1" s="114"/>
      <c r="H1" s="114"/>
    </row>
    <row r="2" spans="1:8" s="111" customFormat="1" ht="12.75" customHeight="1">
      <c r="A2" s="720" t="s">
        <v>37</v>
      </c>
      <c r="B2" s="734" t="s">
        <v>82</v>
      </c>
      <c r="C2" s="734" t="s">
        <v>81</v>
      </c>
      <c r="D2" s="734" t="s">
        <v>80</v>
      </c>
      <c r="E2" s="731" t="s">
        <v>79</v>
      </c>
      <c r="F2" s="708"/>
      <c r="G2" s="731" t="s">
        <v>79</v>
      </c>
      <c r="H2" s="732"/>
    </row>
    <row r="3" spans="1:8" s="111" customFormat="1" ht="52.5" customHeight="1">
      <c r="A3" s="733"/>
      <c r="B3" s="735"/>
      <c r="C3" s="735"/>
      <c r="D3" s="735"/>
      <c r="E3" s="113" t="s">
        <v>78</v>
      </c>
      <c r="F3" s="113" t="s">
        <v>77</v>
      </c>
      <c r="G3" s="113" t="s">
        <v>76</v>
      </c>
      <c r="H3" s="112" t="s">
        <v>75</v>
      </c>
    </row>
    <row r="4" spans="1:8">
      <c r="A4" s="110" t="s">
        <v>44</v>
      </c>
      <c r="B4" s="109">
        <v>511.858</v>
      </c>
      <c r="C4" s="108">
        <v>9789</v>
      </c>
      <c r="D4" s="106">
        <v>2358</v>
      </c>
      <c r="E4" s="107">
        <v>17970</v>
      </c>
      <c r="F4" s="106">
        <v>7364</v>
      </c>
      <c r="G4" s="106">
        <v>4728</v>
      </c>
      <c r="H4" s="106">
        <v>11304</v>
      </c>
    </row>
    <row r="5" spans="1:8">
      <c r="A5" s="105" t="s">
        <v>28</v>
      </c>
      <c r="B5" s="103">
        <v>306.40600000000001</v>
      </c>
      <c r="C5" s="102">
        <v>2268</v>
      </c>
      <c r="D5" s="100">
        <v>1519</v>
      </c>
      <c r="E5" s="101">
        <v>7073</v>
      </c>
      <c r="F5" s="100">
        <v>1913</v>
      </c>
      <c r="G5" s="100">
        <v>503</v>
      </c>
      <c r="H5" s="100">
        <v>7551</v>
      </c>
    </row>
    <row r="6" spans="1:8">
      <c r="A6" s="97" t="s">
        <v>27</v>
      </c>
      <c r="B6" s="98">
        <v>818.26400000000001</v>
      </c>
      <c r="C6" s="94">
        <f>SUM(C4:C5)</f>
        <v>12057</v>
      </c>
      <c r="D6" s="91">
        <v>3877</v>
      </c>
      <c r="E6" s="92">
        <v>25043</v>
      </c>
      <c r="F6" s="91">
        <v>9277</v>
      </c>
      <c r="G6" s="91">
        <v>5231</v>
      </c>
      <c r="H6" s="91">
        <v>18855</v>
      </c>
    </row>
    <row r="7" spans="1:8">
      <c r="A7" s="104" t="s">
        <v>26</v>
      </c>
      <c r="B7" s="103">
        <v>116.717</v>
      </c>
      <c r="C7" s="102">
        <v>1010</v>
      </c>
      <c r="D7" s="100">
        <v>649</v>
      </c>
      <c r="E7" s="101">
        <v>5288</v>
      </c>
      <c r="F7" s="100">
        <v>977</v>
      </c>
      <c r="G7" s="100">
        <v>435</v>
      </c>
      <c r="H7" s="100">
        <v>2450</v>
      </c>
    </row>
    <row r="8" spans="1:8">
      <c r="A8" s="90" t="s">
        <v>25</v>
      </c>
      <c r="B8" s="103">
        <v>93.090999999999994</v>
      </c>
      <c r="C8" s="102">
        <v>961</v>
      </c>
      <c r="D8" s="100">
        <v>432</v>
      </c>
      <c r="E8" s="101">
        <v>3005</v>
      </c>
      <c r="F8" s="100">
        <v>1375</v>
      </c>
      <c r="G8" s="100">
        <v>300</v>
      </c>
      <c r="H8" s="100">
        <v>2097</v>
      </c>
    </row>
    <row r="9" spans="1:8">
      <c r="A9" s="90" t="s">
        <v>24</v>
      </c>
      <c r="B9" s="103">
        <v>103.791</v>
      </c>
      <c r="C9" s="102">
        <v>1052</v>
      </c>
      <c r="D9" s="100">
        <v>392</v>
      </c>
      <c r="E9" s="101">
        <v>4554</v>
      </c>
      <c r="F9" s="100">
        <v>947</v>
      </c>
      <c r="G9" s="100">
        <v>342</v>
      </c>
      <c r="H9" s="100">
        <v>2313</v>
      </c>
    </row>
    <row r="10" spans="1:8">
      <c r="A10" s="99" t="s">
        <v>23</v>
      </c>
      <c r="B10" s="98">
        <v>313.59899999999999</v>
      </c>
      <c r="C10" s="94">
        <f>SUM(C7:C9)</f>
        <v>3023</v>
      </c>
      <c r="D10" s="91">
        <v>1473</v>
      </c>
      <c r="E10" s="92">
        <v>12847</v>
      </c>
      <c r="F10" s="91">
        <v>3299</v>
      </c>
      <c r="G10" s="91">
        <v>1077</v>
      </c>
      <c r="H10" s="91">
        <v>6860</v>
      </c>
    </row>
    <row r="11" spans="1:8">
      <c r="A11" s="90" t="s">
        <v>22</v>
      </c>
      <c r="B11" s="103">
        <v>122.242</v>
      </c>
      <c r="C11" s="102">
        <v>1607</v>
      </c>
      <c r="D11" s="100">
        <v>426</v>
      </c>
      <c r="E11" s="101">
        <v>4249</v>
      </c>
      <c r="F11" s="100">
        <v>1221</v>
      </c>
      <c r="G11" s="100">
        <v>460</v>
      </c>
      <c r="H11" s="100">
        <v>2782</v>
      </c>
    </row>
    <row r="12" spans="1:8">
      <c r="A12" s="90" t="s">
        <v>21</v>
      </c>
      <c r="B12" s="103">
        <v>75.751000000000005</v>
      </c>
      <c r="C12" s="102">
        <v>772</v>
      </c>
      <c r="D12" s="100">
        <v>329</v>
      </c>
      <c r="E12" s="101">
        <v>4671</v>
      </c>
      <c r="F12" s="100">
        <v>1203</v>
      </c>
      <c r="G12" s="100">
        <v>205</v>
      </c>
      <c r="H12" s="100">
        <v>1713</v>
      </c>
    </row>
    <row r="13" spans="1:8">
      <c r="A13" s="90" t="s">
        <v>20</v>
      </c>
      <c r="B13" s="103">
        <v>82.156000000000006</v>
      </c>
      <c r="C13" s="102">
        <v>783</v>
      </c>
      <c r="D13" s="100">
        <v>394</v>
      </c>
      <c r="E13" s="101">
        <v>4921</v>
      </c>
      <c r="F13" s="100">
        <v>1265</v>
      </c>
      <c r="G13" s="100">
        <v>260</v>
      </c>
      <c r="H13" s="100">
        <v>2192</v>
      </c>
    </row>
    <row r="14" spans="1:8">
      <c r="A14" s="99" t="s">
        <v>19</v>
      </c>
      <c r="B14" s="98">
        <v>280.149</v>
      </c>
      <c r="C14" s="94">
        <f>SUM(C11:C13)</f>
        <v>3162</v>
      </c>
      <c r="D14" s="91">
        <v>1149</v>
      </c>
      <c r="E14" s="92">
        <v>13841</v>
      </c>
      <c r="F14" s="91">
        <v>3689</v>
      </c>
      <c r="G14" s="91">
        <v>925</v>
      </c>
      <c r="H14" s="91">
        <v>6687</v>
      </c>
    </row>
    <row r="15" spans="1:8">
      <c r="A15" s="90" t="s">
        <v>18</v>
      </c>
      <c r="B15" s="103">
        <v>131.08000000000001</v>
      </c>
      <c r="C15" s="102">
        <v>1122</v>
      </c>
      <c r="D15" s="100">
        <v>739</v>
      </c>
      <c r="E15" s="101">
        <v>5252</v>
      </c>
      <c r="F15" s="100">
        <v>1590</v>
      </c>
      <c r="G15" s="100">
        <v>249</v>
      </c>
      <c r="H15" s="100">
        <v>3871</v>
      </c>
    </row>
    <row r="16" spans="1:8">
      <c r="A16" s="90" t="s">
        <v>17</v>
      </c>
      <c r="B16" s="103">
        <v>101.28700000000001</v>
      </c>
      <c r="C16" s="102">
        <v>705</v>
      </c>
      <c r="D16" s="100">
        <v>925</v>
      </c>
      <c r="E16" s="101">
        <v>5915</v>
      </c>
      <c r="F16" s="100">
        <v>1614</v>
      </c>
      <c r="G16" s="100">
        <v>144</v>
      </c>
      <c r="H16" s="100">
        <v>2406</v>
      </c>
    </row>
    <row r="17" spans="1:8">
      <c r="A17" s="90" t="s">
        <v>16</v>
      </c>
      <c r="B17" s="103">
        <v>79.489999999999995</v>
      </c>
      <c r="C17" s="102">
        <v>384</v>
      </c>
      <c r="D17" s="100">
        <v>465</v>
      </c>
      <c r="E17" s="101">
        <v>3339</v>
      </c>
      <c r="F17" s="100">
        <v>962</v>
      </c>
      <c r="G17" s="100">
        <v>117</v>
      </c>
      <c r="H17" s="100">
        <v>2103</v>
      </c>
    </row>
    <row r="18" spans="1:8">
      <c r="A18" s="99" t="s">
        <v>15</v>
      </c>
      <c r="B18" s="98">
        <v>311.85700000000003</v>
      </c>
      <c r="C18" s="94">
        <f>SUM(C15:C17)</f>
        <v>2211</v>
      </c>
      <c r="D18" s="91">
        <v>2129</v>
      </c>
      <c r="E18" s="92">
        <v>14506</v>
      </c>
      <c r="F18" s="91">
        <v>4166</v>
      </c>
      <c r="G18" s="91">
        <v>510</v>
      </c>
      <c r="H18" s="91">
        <v>8380</v>
      </c>
    </row>
    <row r="19" spans="1:8">
      <c r="A19" s="97" t="s">
        <v>14</v>
      </c>
      <c r="B19" s="98">
        <v>905.60500000000002</v>
      </c>
      <c r="C19" s="94">
        <f>C10+C14+C18</f>
        <v>8396</v>
      </c>
      <c r="D19" s="91">
        <v>4751</v>
      </c>
      <c r="E19" s="92">
        <v>41194</v>
      </c>
      <c r="F19" s="91">
        <v>11154</v>
      </c>
      <c r="G19" s="91">
        <v>2512</v>
      </c>
      <c r="H19" s="91">
        <v>21927</v>
      </c>
    </row>
    <row r="20" spans="1:8">
      <c r="A20" s="90" t="s">
        <v>13</v>
      </c>
      <c r="B20" s="103">
        <v>219.691</v>
      </c>
      <c r="C20" s="102">
        <v>1205</v>
      </c>
      <c r="D20" s="100">
        <v>1822</v>
      </c>
      <c r="E20" s="101">
        <v>14649</v>
      </c>
      <c r="F20" s="100">
        <v>4002</v>
      </c>
      <c r="G20" s="100">
        <v>694</v>
      </c>
      <c r="H20" s="100">
        <v>4768</v>
      </c>
    </row>
    <row r="21" spans="1:8">
      <c r="A21" s="90" t="s">
        <v>12</v>
      </c>
      <c r="B21" s="103">
        <v>103.864</v>
      </c>
      <c r="C21" s="102">
        <v>590</v>
      </c>
      <c r="D21" s="100">
        <v>434</v>
      </c>
      <c r="E21" s="101">
        <v>5398</v>
      </c>
      <c r="F21" s="100">
        <v>1322</v>
      </c>
      <c r="G21" s="100">
        <v>132</v>
      </c>
      <c r="H21" s="100">
        <v>2441</v>
      </c>
    </row>
    <row r="22" spans="1:8">
      <c r="A22" s="90" t="s">
        <v>11</v>
      </c>
      <c r="B22" s="103">
        <v>67.701999999999998</v>
      </c>
      <c r="C22" s="102">
        <v>127</v>
      </c>
      <c r="D22" s="100">
        <v>282</v>
      </c>
      <c r="E22" s="101">
        <v>3467</v>
      </c>
      <c r="F22" s="100">
        <v>944</v>
      </c>
      <c r="G22" s="100">
        <v>178</v>
      </c>
      <c r="H22" s="100">
        <v>1592</v>
      </c>
    </row>
    <row r="23" spans="1:8">
      <c r="A23" s="99" t="s">
        <v>10</v>
      </c>
      <c r="B23" s="98">
        <v>391.25700000000001</v>
      </c>
      <c r="C23" s="94">
        <f>SUM(C20:C22)</f>
        <v>1922</v>
      </c>
      <c r="D23" s="91">
        <v>2538</v>
      </c>
      <c r="E23" s="92">
        <v>23514</v>
      </c>
      <c r="F23" s="91">
        <v>6268</v>
      </c>
      <c r="G23" s="91">
        <v>1004</v>
      </c>
      <c r="H23" s="91">
        <v>8801</v>
      </c>
    </row>
    <row r="24" spans="1:8">
      <c r="A24" s="90" t="s">
        <v>9</v>
      </c>
      <c r="B24" s="103">
        <v>157.94900000000001</v>
      </c>
      <c r="C24" s="102">
        <v>1544</v>
      </c>
      <c r="D24" s="100">
        <v>1292</v>
      </c>
      <c r="E24" s="101">
        <v>6110</v>
      </c>
      <c r="F24" s="100">
        <v>2605</v>
      </c>
      <c r="G24" s="100">
        <v>205</v>
      </c>
      <c r="H24" s="100">
        <v>4056</v>
      </c>
    </row>
    <row r="25" spans="1:8">
      <c r="A25" s="90" t="s">
        <v>8</v>
      </c>
      <c r="B25" s="103">
        <v>132.29599999999999</v>
      </c>
      <c r="C25" s="102">
        <v>1351</v>
      </c>
      <c r="D25" s="100">
        <v>740</v>
      </c>
      <c r="E25" s="101">
        <v>6376</v>
      </c>
      <c r="F25" s="100">
        <v>1887</v>
      </c>
      <c r="G25" s="100">
        <v>105</v>
      </c>
      <c r="H25" s="100">
        <v>3305</v>
      </c>
    </row>
    <row r="26" spans="1:8">
      <c r="A26" s="90" t="s">
        <v>7</v>
      </c>
      <c r="B26" s="103">
        <v>177.262</v>
      </c>
      <c r="C26" s="102">
        <v>1240</v>
      </c>
      <c r="D26" s="100">
        <v>1850</v>
      </c>
      <c r="E26" s="101">
        <v>10968</v>
      </c>
      <c r="F26" s="100">
        <v>3762</v>
      </c>
      <c r="G26" s="100">
        <v>330</v>
      </c>
      <c r="H26" s="100">
        <v>4707</v>
      </c>
    </row>
    <row r="27" spans="1:8">
      <c r="A27" s="99" t="s">
        <v>6</v>
      </c>
      <c r="B27" s="98">
        <v>467.50700000000001</v>
      </c>
      <c r="C27" s="94">
        <f>SUM(C24:C26)</f>
        <v>4135</v>
      </c>
      <c r="D27" s="91">
        <v>3882</v>
      </c>
      <c r="E27" s="92">
        <v>23454</v>
      </c>
      <c r="F27" s="91">
        <v>8254</v>
      </c>
      <c r="G27" s="91">
        <v>640</v>
      </c>
      <c r="H27" s="91">
        <v>12068</v>
      </c>
    </row>
    <row r="28" spans="1:8">
      <c r="A28" s="90" t="s">
        <v>5</v>
      </c>
      <c r="B28" s="103">
        <v>167.173</v>
      </c>
      <c r="C28" s="102">
        <v>1464</v>
      </c>
      <c r="D28" s="100">
        <v>968</v>
      </c>
      <c r="E28" s="101">
        <v>5976</v>
      </c>
      <c r="F28" s="100">
        <v>3094</v>
      </c>
      <c r="G28" s="100">
        <v>324</v>
      </c>
      <c r="H28" s="100">
        <v>4152</v>
      </c>
    </row>
    <row r="29" spans="1:8">
      <c r="A29" s="90" t="s">
        <v>4</v>
      </c>
      <c r="B29" s="103">
        <v>136.10499999999999</v>
      </c>
      <c r="C29" s="102">
        <v>1281</v>
      </c>
      <c r="D29" s="100">
        <v>480</v>
      </c>
      <c r="E29" s="101">
        <v>5393</v>
      </c>
      <c r="F29" s="100">
        <v>3596</v>
      </c>
      <c r="G29" s="100">
        <v>339</v>
      </c>
      <c r="H29" s="100">
        <v>4466</v>
      </c>
    </row>
    <row r="30" spans="1:8">
      <c r="A30" s="90" t="s">
        <v>3</v>
      </c>
      <c r="B30" s="103">
        <v>139.48699999999999</v>
      </c>
      <c r="C30" s="102">
        <v>1898</v>
      </c>
      <c r="D30" s="100">
        <v>649</v>
      </c>
      <c r="E30" s="101">
        <v>5394</v>
      </c>
      <c r="F30" s="100">
        <v>2066</v>
      </c>
      <c r="G30" s="100">
        <v>425</v>
      </c>
      <c r="H30" s="100">
        <v>3389</v>
      </c>
    </row>
    <row r="31" spans="1:8">
      <c r="A31" s="99" t="s">
        <v>2</v>
      </c>
      <c r="B31" s="98">
        <v>442.76499999999999</v>
      </c>
      <c r="C31" s="94">
        <f>SUM(C28:C30)</f>
        <v>4643</v>
      </c>
      <c r="D31" s="91">
        <v>2097</v>
      </c>
      <c r="E31" s="92">
        <v>16763</v>
      </c>
      <c r="F31" s="91">
        <v>8756</v>
      </c>
      <c r="G31" s="91">
        <v>1088</v>
      </c>
      <c r="H31" s="91">
        <v>12007</v>
      </c>
    </row>
    <row r="32" spans="1:8">
      <c r="A32" s="97" t="s">
        <v>1</v>
      </c>
      <c r="B32" s="95">
        <v>1301.529</v>
      </c>
      <c r="C32" s="94">
        <f>C23+C27+C31</f>
        <v>10700</v>
      </c>
      <c r="D32" s="91">
        <v>8517</v>
      </c>
      <c r="E32" s="92">
        <v>63731</v>
      </c>
      <c r="F32" s="91">
        <v>23278</v>
      </c>
      <c r="G32" s="91">
        <v>2732</v>
      </c>
      <c r="H32" s="91">
        <v>32876</v>
      </c>
    </row>
    <row r="33" spans="1:8">
      <c r="A33" s="96" t="s">
        <v>0</v>
      </c>
      <c r="B33" s="95">
        <v>3045.1970000000001</v>
      </c>
      <c r="C33" s="94">
        <f>C6+C10+C14+C18+C23+C27+C31</f>
        <v>31153</v>
      </c>
      <c r="D33" s="93">
        <v>17145</v>
      </c>
      <c r="E33" s="92">
        <v>129968</v>
      </c>
      <c r="F33" s="91">
        <v>43709</v>
      </c>
      <c r="G33" s="91">
        <v>10475</v>
      </c>
      <c r="H33" s="91">
        <v>73658</v>
      </c>
    </row>
  </sheetData>
  <mergeCells count="6">
    <mergeCell ref="E2:F2"/>
    <mergeCell ref="G2:H2"/>
    <mergeCell ref="A2:A3"/>
    <mergeCell ref="B2:B3"/>
    <mergeCell ref="C2:C3"/>
    <mergeCell ref="D2:D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5BDB0-AB13-4CFE-BD6B-2F022228423F}">
  <sheetPr codeName="Munka8"/>
  <dimension ref="A1:I34"/>
  <sheetViews>
    <sheetView zoomScaleNormal="100" workbookViewId="0"/>
  </sheetViews>
  <sheetFormatPr defaultRowHeight="11.25"/>
  <cols>
    <col min="1" max="1" width="21.140625" style="116" customWidth="1"/>
    <col min="2" max="2" width="8.42578125" style="116" customWidth="1"/>
    <col min="3" max="7" width="8.5703125" style="116" customWidth="1"/>
    <col min="8" max="8" width="8.7109375" style="116" customWidth="1"/>
    <col min="9" max="9" width="8.5703125" style="116" customWidth="1"/>
    <col min="10" max="16384" width="9.140625" style="116"/>
  </cols>
  <sheetData>
    <row r="1" spans="1:9" ht="12" thickBot="1">
      <c r="A1" s="135" t="s">
        <v>94</v>
      </c>
      <c r="B1" s="134"/>
      <c r="C1" s="134"/>
      <c r="D1" s="134"/>
      <c r="E1" s="134"/>
      <c r="F1" s="134"/>
      <c r="G1" s="134"/>
      <c r="H1" s="134"/>
      <c r="I1" s="134"/>
    </row>
    <row r="2" spans="1:9" s="130" customFormat="1">
      <c r="A2" s="720" t="s">
        <v>37</v>
      </c>
      <c r="B2" s="736" t="s">
        <v>93</v>
      </c>
      <c r="C2" s="738"/>
      <c r="D2" s="737"/>
      <c r="E2" s="736" t="s">
        <v>92</v>
      </c>
      <c r="F2" s="737"/>
      <c r="G2" s="736" t="s">
        <v>91</v>
      </c>
      <c r="H2" s="738"/>
      <c r="I2" s="738"/>
    </row>
    <row r="3" spans="1:9" s="130" customFormat="1" ht="90">
      <c r="A3" s="707"/>
      <c r="B3" s="133" t="s">
        <v>90</v>
      </c>
      <c r="C3" s="133" t="s">
        <v>89</v>
      </c>
      <c r="D3" s="133" t="s">
        <v>85</v>
      </c>
      <c r="E3" s="133" t="s">
        <v>87</v>
      </c>
      <c r="F3" s="133" t="s">
        <v>88</v>
      </c>
      <c r="G3" s="132" t="s">
        <v>87</v>
      </c>
      <c r="H3" s="132" t="s">
        <v>86</v>
      </c>
      <c r="I3" s="131" t="s">
        <v>85</v>
      </c>
    </row>
    <row r="4" spans="1:9" s="127" customFormat="1">
      <c r="A4" s="110" t="s">
        <v>44</v>
      </c>
      <c r="B4" s="106">
        <v>6050.27</v>
      </c>
      <c r="C4" s="129">
        <v>35.650282213895686</v>
      </c>
      <c r="D4" s="106">
        <v>22082.320293143941</v>
      </c>
      <c r="E4" s="106">
        <v>18639.73</v>
      </c>
      <c r="F4" s="128">
        <v>467.03181199191698</v>
      </c>
      <c r="G4" s="106">
        <v>457.14</v>
      </c>
      <c r="H4" s="128">
        <v>10.9025214793792</v>
      </c>
      <c r="I4" s="106">
        <v>23582.126554957635</v>
      </c>
    </row>
    <row r="5" spans="1:9">
      <c r="A5" s="105" t="s">
        <v>28</v>
      </c>
      <c r="B5" s="100">
        <v>3879.29</v>
      </c>
      <c r="C5" s="121">
        <v>33.23993600998066</v>
      </c>
      <c r="D5" s="100">
        <v>23382.199663684161</v>
      </c>
      <c r="E5" s="100">
        <v>32667.99</v>
      </c>
      <c r="F5" s="122">
        <v>948.1858697971013</v>
      </c>
      <c r="G5" s="100">
        <v>393.08</v>
      </c>
      <c r="H5" s="122">
        <v>17.725668804888222</v>
      </c>
      <c r="I5" s="100">
        <v>24852.659339913844</v>
      </c>
    </row>
    <row r="6" spans="1:9" s="120" customFormat="1">
      <c r="A6" s="97" t="s">
        <v>27</v>
      </c>
      <c r="B6" s="91">
        <v>9929.56</v>
      </c>
      <c r="C6" s="118">
        <v>34.668145161571886</v>
      </c>
      <c r="D6" s="91">
        <v>22590.158409167503</v>
      </c>
      <c r="E6" s="91">
        <v>51307.72</v>
      </c>
      <c r="F6" s="119">
        <v>689.95188545025701</v>
      </c>
      <c r="G6" s="126">
        <v>850.22</v>
      </c>
      <c r="H6" s="119">
        <v>13.26282456263503</v>
      </c>
      <c r="I6" s="91">
        <v>24169.528671010637</v>
      </c>
    </row>
    <row r="7" spans="1:9">
      <c r="A7" s="104" t="s">
        <v>26</v>
      </c>
      <c r="B7" s="100">
        <v>3068.67</v>
      </c>
      <c r="C7" s="121">
        <v>71.61064263986755</v>
      </c>
      <c r="D7" s="100">
        <v>22176.165352851014</v>
      </c>
      <c r="E7" s="100">
        <v>11397.02</v>
      </c>
      <c r="F7" s="122">
        <v>923.7743618008584</v>
      </c>
      <c r="G7" s="100">
        <v>191.58</v>
      </c>
      <c r="H7" s="122">
        <v>22.330232883418422</v>
      </c>
      <c r="I7" s="100">
        <v>23267.042488777533</v>
      </c>
    </row>
    <row r="8" spans="1:9">
      <c r="A8" s="90" t="s">
        <v>25</v>
      </c>
      <c r="B8" s="100">
        <v>1351.4</v>
      </c>
      <c r="C8" s="121">
        <v>42.913916537925978</v>
      </c>
      <c r="D8" s="100">
        <v>22767.377041093183</v>
      </c>
      <c r="E8" s="100">
        <v>6110.71</v>
      </c>
      <c r="F8" s="122">
        <v>683.15017496003304</v>
      </c>
      <c r="G8" s="100">
        <v>63.76</v>
      </c>
      <c r="H8" s="122">
        <v>9.9316962234320112</v>
      </c>
      <c r="I8" s="100">
        <v>24809.180259305729</v>
      </c>
    </row>
    <row r="9" spans="1:9">
      <c r="A9" s="90" t="s">
        <v>24</v>
      </c>
      <c r="B9" s="100">
        <v>3095.03</v>
      </c>
      <c r="C9" s="121">
        <v>84.94486870724495</v>
      </c>
      <c r="D9" s="100">
        <v>21475.397653657637</v>
      </c>
      <c r="E9" s="100">
        <v>10380.299999999999</v>
      </c>
      <c r="F9" s="122">
        <v>1007.4782228908354</v>
      </c>
      <c r="G9" s="100">
        <v>156.63</v>
      </c>
      <c r="H9" s="122">
        <v>20.372249102544092</v>
      </c>
      <c r="I9" s="100">
        <v>25112.792355657708</v>
      </c>
    </row>
    <row r="10" spans="1:9" s="120" customFormat="1">
      <c r="A10" s="125" t="s">
        <v>84</v>
      </c>
      <c r="B10" s="91">
        <v>7515.1</v>
      </c>
      <c r="C10" s="118">
        <v>67.838761640872789</v>
      </c>
      <c r="D10" s="91">
        <v>21993.874554785256</v>
      </c>
      <c r="E10" s="91">
        <v>27888.03</v>
      </c>
      <c r="F10" s="119">
        <v>882.93494503824525</v>
      </c>
      <c r="G10" s="91">
        <v>411.97</v>
      </c>
      <c r="H10" s="119">
        <v>18.158337245153199</v>
      </c>
      <c r="I10" s="91">
        <v>24207.466563099257</v>
      </c>
    </row>
    <row r="11" spans="1:9">
      <c r="A11" s="125" t="s">
        <v>23</v>
      </c>
      <c r="B11" s="100"/>
      <c r="C11" s="121"/>
      <c r="D11" s="100"/>
      <c r="E11" s="100"/>
      <c r="F11" s="122"/>
      <c r="G11" s="100"/>
      <c r="H11" s="122"/>
      <c r="I11" s="100"/>
    </row>
    <row r="12" spans="1:9">
      <c r="A12" s="90" t="s">
        <v>22</v>
      </c>
      <c r="B12" s="100">
        <v>1112.24</v>
      </c>
      <c r="C12" s="121">
        <v>25.156032130348883</v>
      </c>
      <c r="D12" s="100">
        <v>25200.795991272866</v>
      </c>
      <c r="E12" s="100">
        <v>7153.02</v>
      </c>
      <c r="F12" s="122">
        <v>578.36065573770497</v>
      </c>
      <c r="G12" s="100">
        <v>117.17</v>
      </c>
      <c r="H12" s="122">
        <v>12.824034804498318</v>
      </c>
      <c r="I12" s="100">
        <v>26185.599271713469</v>
      </c>
    </row>
    <row r="13" spans="1:9">
      <c r="A13" s="90" t="s">
        <v>21</v>
      </c>
      <c r="B13" s="100">
        <v>1207.95</v>
      </c>
      <c r="C13" s="121">
        <v>45.789330037982459</v>
      </c>
      <c r="D13" s="100">
        <v>22183.313326986492</v>
      </c>
      <c r="E13" s="100">
        <v>5651.07</v>
      </c>
      <c r="F13" s="122">
        <v>793.93492371238301</v>
      </c>
      <c r="G13" s="100">
        <v>209.28</v>
      </c>
      <c r="H13" s="122">
        <v>36.758674594043931</v>
      </c>
      <c r="I13" s="100">
        <v>26202.535677879714</v>
      </c>
    </row>
    <row r="14" spans="1:9">
      <c r="A14" s="90" t="s">
        <v>20</v>
      </c>
      <c r="B14" s="100">
        <v>3532.95</v>
      </c>
      <c r="C14" s="121">
        <v>120.24648666310425</v>
      </c>
      <c r="D14" s="100">
        <v>23461.366091604279</v>
      </c>
      <c r="E14" s="100">
        <v>8936.6</v>
      </c>
      <c r="F14" s="122">
        <v>1144.5880348886358</v>
      </c>
      <c r="G14" s="100">
        <v>247.11</v>
      </c>
      <c r="H14" s="122">
        <v>37.498008330867457</v>
      </c>
      <c r="I14" s="100">
        <v>25865.336624715037</v>
      </c>
    </row>
    <row r="15" spans="1:9" s="120" customFormat="1">
      <c r="A15" s="99" t="s">
        <v>19</v>
      </c>
      <c r="B15" s="91">
        <v>5853.14</v>
      </c>
      <c r="C15" s="118">
        <v>58.545948668244066</v>
      </c>
      <c r="D15" s="91">
        <v>23528.140451108295</v>
      </c>
      <c r="E15" s="91">
        <v>21740.69</v>
      </c>
      <c r="F15" s="119">
        <v>796.5592225183882</v>
      </c>
      <c r="G15" s="91">
        <v>573.55999999999995</v>
      </c>
      <c r="H15" s="119">
        <v>26.776781566803063</v>
      </c>
      <c r="I15" s="91">
        <v>26053.798498268126</v>
      </c>
    </row>
    <row r="16" spans="1:9">
      <c r="A16" s="90" t="s">
        <v>18</v>
      </c>
      <c r="B16" s="100">
        <v>9396.4599999999991</v>
      </c>
      <c r="C16" s="121">
        <v>235.92301994802716</v>
      </c>
      <c r="D16" s="100">
        <v>22914.923989105118</v>
      </c>
      <c r="E16" s="100">
        <v>22030.720000000001</v>
      </c>
      <c r="F16" s="122">
        <v>1985.8587679604825</v>
      </c>
      <c r="G16" s="100">
        <v>301.97000000000003</v>
      </c>
      <c r="H16" s="122">
        <v>35.39803298674201</v>
      </c>
      <c r="I16" s="100">
        <v>24239.990727555716</v>
      </c>
    </row>
    <row r="17" spans="1:9">
      <c r="A17" s="90" t="s">
        <v>17</v>
      </c>
      <c r="B17" s="100">
        <v>10245.959999999999</v>
      </c>
      <c r="C17" s="121">
        <v>311.47705940917621</v>
      </c>
      <c r="D17" s="100">
        <v>22413.208067700183</v>
      </c>
      <c r="E17" s="100">
        <v>19721.240000000002</v>
      </c>
      <c r="F17" s="122">
        <v>2135.4079704613255</v>
      </c>
      <c r="G17" s="100">
        <v>218.35</v>
      </c>
      <c r="H17" s="122">
        <v>30.335658117758204</v>
      </c>
      <c r="I17" s="100">
        <v>22055.949927486454</v>
      </c>
    </row>
    <row r="18" spans="1:9">
      <c r="A18" s="90" t="s">
        <v>16</v>
      </c>
      <c r="B18" s="100">
        <v>4385.9399999999996</v>
      </c>
      <c r="C18" s="121">
        <v>181.27014829142487</v>
      </c>
      <c r="D18" s="100">
        <v>21988.330893719478</v>
      </c>
      <c r="E18" s="100">
        <v>12882.47</v>
      </c>
      <c r="F18" s="122">
        <v>1896.5028891097124</v>
      </c>
      <c r="G18" s="100">
        <v>150.97</v>
      </c>
      <c r="H18" s="122">
        <v>28.627774459330052</v>
      </c>
      <c r="I18" s="100">
        <v>24127.310061601645</v>
      </c>
    </row>
    <row r="19" spans="1:9" s="120" customFormat="1">
      <c r="A19" s="99" t="s">
        <v>15</v>
      </c>
      <c r="B19" s="91">
        <v>24028.36</v>
      </c>
      <c r="C19" s="118">
        <v>247.92246296773021</v>
      </c>
      <c r="D19" s="91">
        <v>22531.854025826149</v>
      </c>
      <c r="E19" s="91">
        <v>54634.43</v>
      </c>
      <c r="F19" s="119">
        <v>2014.4027520195857</v>
      </c>
      <c r="G19" s="91">
        <v>671.29</v>
      </c>
      <c r="H19" s="119">
        <v>31.963070271711569</v>
      </c>
      <c r="I19" s="91">
        <v>23504.248039843686</v>
      </c>
    </row>
    <row r="20" spans="1:9">
      <c r="A20" s="97" t="s">
        <v>14</v>
      </c>
      <c r="B20" s="100">
        <v>37396.6</v>
      </c>
      <c r="C20" s="121">
        <v>121.54663630541337</v>
      </c>
      <c r="D20" s="100">
        <v>22579.677475135886</v>
      </c>
      <c r="E20" s="100">
        <v>104263.15</v>
      </c>
      <c r="F20" s="122">
        <v>1212.3516364682866</v>
      </c>
      <c r="G20" s="100">
        <v>1656.82</v>
      </c>
      <c r="H20" s="122">
        <v>25.446572901907928</v>
      </c>
      <c r="I20" s="100">
        <v>24561.710586142934</v>
      </c>
    </row>
    <row r="21" spans="1:9">
      <c r="A21" s="90" t="s">
        <v>13</v>
      </c>
      <c r="B21" s="100">
        <v>33924.04</v>
      </c>
      <c r="C21" s="121">
        <v>469.62463574508729</v>
      </c>
      <c r="D21" s="100">
        <v>24144.318699463074</v>
      </c>
      <c r="E21" s="100">
        <v>64873.06</v>
      </c>
      <c r="F21" s="122">
        <v>2870.4068245824783</v>
      </c>
      <c r="G21" s="100">
        <v>514.21</v>
      </c>
      <c r="H21" s="122">
        <v>34.297472428156468</v>
      </c>
      <c r="I21" s="100">
        <v>23872.21822472012</v>
      </c>
    </row>
    <row r="22" spans="1:9">
      <c r="A22" s="90" t="s">
        <v>12</v>
      </c>
      <c r="B22" s="100">
        <v>6366.02</v>
      </c>
      <c r="C22" s="121">
        <v>198.8306321894726</v>
      </c>
      <c r="D22" s="100">
        <v>26103.436684144883</v>
      </c>
      <c r="E22" s="100">
        <v>17386.849999999999</v>
      </c>
      <c r="F22" s="122">
        <v>1939.9553695955367</v>
      </c>
      <c r="G22" s="100">
        <v>128.94</v>
      </c>
      <c r="H22" s="122">
        <v>17.521521412701539</v>
      </c>
      <c r="I22" s="100">
        <v>22590.610619926578</v>
      </c>
    </row>
    <row r="23" spans="1:9">
      <c r="A23" s="90" t="s">
        <v>11</v>
      </c>
      <c r="B23" s="100">
        <v>6255.63</v>
      </c>
      <c r="C23" s="121">
        <v>292.41890925409132</v>
      </c>
      <c r="D23" s="100">
        <v>25179.371755256198</v>
      </c>
      <c r="E23" s="100">
        <v>13167.48</v>
      </c>
      <c r="F23" s="122">
        <v>2204.205028624996</v>
      </c>
      <c r="G23" s="100">
        <v>88.41</v>
      </c>
      <c r="H23" s="122">
        <v>18.057598039215687</v>
      </c>
      <c r="I23" s="100">
        <v>24699.317573426841</v>
      </c>
    </row>
    <row r="24" spans="1:9" s="120" customFormat="1">
      <c r="A24" s="99" t="s">
        <v>10</v>
      </c>
      <c r="B24" s="91">
        <v>46545.69</v>
      </c>
      <c r="C24" s="118">
        <v>370.4495549020466</v>
      </c>
      <c r="D24" s="91">
        <v>24551.374502487055</v>
      </c>
      <c r="E24" s="91">
        <v>95427.39</v>
      </c>
      <c r="F24" s="119">
        <v>2542.2254605129083</v>
      </c>
      <c r="G24" s="91">
        <v>731.56</v>
      </c>
      <c r="H24" s="119">
        <v>26.84860317972959</v>
      </c>
      <c r="I24" s="91">
        <v>23746.286474565764</v>
      </c>
    </row>
    <row r="25" spans="1:9">
      <c r="A25" s="90" t="s">
        <v>9</v>
      </c>
      <c r="B25" s="100">
        <v>13894.48</v>
      </c>
      <c r="C25" s="121">
        <v>254.24529596577486</v>
      </c>
      <c r="D25" s="100">
        <v>24540.129125619191</v>
      </c>
      <c r="E25" s="100">
        <v>41119.440000000002</v>
      </c>
      <c r="F25" s="122">
        <v>2428.6767311645049</v>
      </c>
      <c r="G25" s="100">
        <v>582.49</v>
      </c>
      <c r="H25" s="122">
        <v>54.946184829876145</v>
      </c>
      <c r="I25" s="100">
        <v>22043.010752688173</v>
      </c>
    </row>
    <row r="26" spans="1:9">
      <c r="A26" s="90" t="s">
        <v>8</v>
      </c>
      <c r="B26" s="100">
        <v>9198.0499999999993</v>
      </c>
      <c r="C26" s="121">
        <v>226.87314855695348</v>
      </c>
      <c r="D26" s="100">
        <v>23816.298019688958</v>
      </c>
      <c r="E26" s="100">
        <v>27085.08</v>
      </c>
      <c r="F26" s="122">
        <v>2291.5685586046729</v>
      </c>
      <c r="G26" s="100">
        <v>301.12</v>
      </c>
      <c r="H26" s="122">
        <v>33.544807918321425</v>
      </c>
      <c r="I26" s="100">
        <v>25739.184821112292</v>
      </c>
    </row>
    <row r="27" spans="1:9">
      <c r="A27" s="90" t="s">
        <v>7</v>
      </c>
      <c r="B27" s="100">
        <v>23861.49</v>
      </c>
      <c r="C27" s="121">
        <v>413.31945294887441</v>
      </c>
      <c r="D27" s="100">
        <v>24384.604649583911</v>
      </c>
      <c r="E27" s="100">
        <v>61658.92</v>
      </c>
      <c r="F27" s="122">
        <v>3219.1901762336488</v>
      </c>
      <c r="G27" s="100">
        <v>530.64</v>
      </c>
      <c r="H27" s="124">
        <v>51.789461356028141</v>
      </c>
      <c r="I27" s="100">
        <v>24919.908035579676</v>
      </c>
    </row>
    <row r="28" spans="1:9" s="120" customFormat="1">
      <c r="A28" s="99" t="s">
        <v>6</v>
      </c>
      <c r="B28" s="91">
        <v>46954.02</v>
      </c>
      <c r="C28" s="118">
        <v>307.0416373628853</v>
      </c>
      <c r="D28" s="91">
        <v>24319.29861028583</v>
      </c>
      <c r="E28" s="91">
        <v>129863.44</v>
      </c>
      <c r="F28" s="119">
        <v>2710.9214717830318</v>
      </c>
      <c r="G28" s="91">
        <v>1414.25</v>
      </c>
      <c r="H28" s="123">
        <v>47.420101697131656</v>
      </c>
      <c r="I28" s="91">
        <v>23909.433739909258</v>
      </c>
    </row>
    <row r="29" spans="1:9">
      <c r="A29" s="90" t="s">
        <v>5</v>
      </c>
      <c r="B29" s="100">
        <v>7058.78</v>
      </c>
      <c r="C29" s="121">
        <v>131.4298162643648</v>
      </c>
      <c r="D29" s="100">
        <v>24085.040191081178</v>
      </c>
      <c r="E29" s="100">
        <v>27499.64</v>
      </c>
      <c r="F29" s="122">
        <v>1794.1900104716824</v>
      </c>
      <c r="G29" s="100">
        <v>970.29</v>
      </c>
      <c r="H29" s="121">
        <v>82.495727658416726</v>
      </c>
      <c r="I29" s="100">
        <v>23276.374417270436</v>
      </c>
    </row>
    <row r="30" spans="1:9">
      <c r="A30" s="90" t="s">
        <v>4</v>
      </c>
      <c r="B30" s="100">
        <v>8733.9500000000007</v>
      </c>
      <c r="C30" s="121">
        <v>227.43565739671396</v>
      </c>
      <c r="D30" s="100">
        <v>22788.066491488196</v>
      </c>
      <c r="E30" s="100">
        <v>20652.68</v>
      </c>
      <c r="F30" s="122">
        <v>1933.4728248912857</v>
      </c>
      <c r="G30" s="100">
        <v>361.49</v>
      </c>
      <c r="H30" s="121">
        <v>40.258821826119394</v>
      </c>
      <c r="I30" s="100">
        <v>25340.488902413159</v>
      </c>
    </row>
    <row r="31" spans="1:9">
      <c r="A31" s="90" t="s">
        <v>3</v>
      </c>
      <c r="B31" s="100">
        <v>3807.26</v>
      </c>
      <c r="C31" s="121">
        <v>89.864233314765343</v>
      </c>
      <c r="D31" s="100">
        <v>23932.521901139749</v>
      </c>
      <c r="E31" s="100">
        <v>15745.57</v>
      </c>
      <c r="F31" s="122">
        <v>1337.54417261298</v>
      </c>
      <c r="G31" s="100">
        <v>477</v>
      </c>
      <c r="H31" s="121">
        <v>50.968889743713028</v>
      </c>
      <c r="I31" s="100">
        <v>23959.46890286513</v>
      </c>
    </row>
    <row r="32" spans="1:9" s="120" customFormat="1">
      <c r="A32" s="99" t="s">
        <v>2</v>
      </c>
      <c r="B32" s="91">
        <v>19599.990000000002</v>
      </c>
      <c r="C32" s="118">
        <v>145.75056933845198</v>
      </c>
      <c r="D32" s="91">
        <v>23477.469461293946</v>
      </c>
      <c r="E32" s="91">
        <v>63897.89</v>
      </c>
      <c r="F32" s="119">
        <v>1691.2839095093525</v>
      </c>
      <c r="G32" s="91">
        <v>1808.78</v>
      </c>
      <c r="H32" s="118">
        <v>60.093357032508848</v>
      </c>
      <c r="I32" s="91">
        <v>23869.035113907346</v>
      </c>
    </row>
    <row r="33" spans="1:9" s="120" customFormat="1">
      <c r="A33" s="97" t="s">
        <v>1</v>
      </c>
      <c r="B33" s="91">
        <v>113099.7</v>
      </c>
      <c r="C33" s="118">
        <v>273.81819053390331</v>
      </c>
      <c r="D33" s="91">
        <v>24268.920842996638</v>
      </c>
      <c r="E33" s="91">
        <v>289188.71999999997</v>
      </c>
      <c r="F33" s="119">
        <v>2346.9024264849991</v>
      </c>
      <c r="G33" s="91">
        <v>3954.59</v>
      </c>
      <c r="H33" s="118">
        <v>45.365916053455884</v>
      </c>
      <c r="I33" s="91">
        <v>23860.775284753498</v>
      </c>
    </row>
    <row r="34" spans="1:9" s="117" customFormat="1">
      <c r="A34" s="96" t="s">
        <v>0</v>
      </c>
      <c r="B34" s="91">
        <v>160425.85999999999</v>
      </c>
      <c r="C34" s="118">
        <v>159.2890222129175</v>
      </c>
      <c r="D34" s="91">
        <v>23771.237172527341</v>
      </c>
      <c r="E34" s="91">
        <v>444759.59</v>
      </c>
      <c r="F34" s="119">
        <v>1568.3389259851672</v>
      </c>
      <c r="G34" s="91">
        <v>6461.63</v>
      </c>
      <c r="H34" s="118">
        <v>29.861562336230314</v>
      </c>
      <c r="I34" s="91">
        <v>24081.127104667605</v>
      </c>
    </row>
  </sheetData>
  <mergeCells count="4">
    <mergeCell ref="E2:F2"/>
    <mergeCell ref="G2:I2"/>
    <mergeCell ref="A2:A3"/>
    <mergeCell ref="B2:D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78CD5-2D80-4C83-833A-CD2DACAF14C0}">
  <sheetPr codeName="Munka9"/>
  <dimension ref="A1:G34"/>
  <sheetViews>
    <sheetView zoomScaleNormal="100" workbookViewId="0"/>
  </sheetViews>
  <sheetFormatPr defaultRowHeight="11.25"/>
  <cols>
    <col min="1" max="1" width="20.42578125" style="90" customWidth="1"/>
    <col min="2" max="7" width="11" style="90" customWidth="1"/>
    <col min="8" max="16384" width="9.140625" style="90"/>
  </cols>
  <sheetData>
    <row r="1" spans="1:7" ht="12" thickBot="1">
      <c r="A1" s="115" t="s">
        <v>103</v>
      </c>
      <c r="B1" s="115"/>
      <c r="C1" s="115"/>
      <c r="D1" s="115"/>
      <c r="E1" s="158"/>
      <c r="F1" s="158"/>
      <c r="G1" s="157"/>
    </row>
    <row r="2" spans="1:7" s="156" customFormat="1" ht="10.5" customHeight="1">
      <c r="A2" s="720" t="s">
        <v>37</v>
      </c>
      <c r="B2" s="709" t="s">
        <v>102</v>
      </c>
      <c r="C2" s="745"/>
      <c r="D2" s="699" t="s">
        <v>101</v>
      </c>
      <c r="E2" s="734" t="s">
        <v>100</v>
      </c>
      <c r="F2" s="734" t="s">
        <v>99</v>
      </c>
      <c r="G2" s="730" t="s">
        <v>98</v>
      </c>
    </row>
    <row r="3" spans="1:7" s="105" customFormat="1" ht="22.5" customHeight="1">
      <c r="A3" s="741"/>
      <c r="B3" s="746"/>
      <c r="C3" s="747"/>
      <c r="D3" s="742"/>
      <c r="E3" s="748"/>
      <c r="F3" s="748"/>
      <c r="G3" s="739"/>
    </row>
    <row r="4" spans="1:7" s="105" customFormat="1" ht="33.75">
      <c r="A4" s="707"/>
      <c r="B4" s="155" t="s">
        <v>97</v>
      </c>
      <c r="C4" s="131" t="s">
        <v>96</v>
      </c>
      <c r="D4" s="704"/>
      <c r="E4" s="743" t="s">
        <v>95</v>
      </c>
      <c r="F4" s="744"/>
      <c r="G4" s="740"/>
    </row>
    <row r="5" spans="1:7">
      <c r="A5" s="154" t="s">
        <v>44</v>
      </c>
      <c r="B5" s="153">
        <v>981</v>
      </c>
      <c r="C5" s="153">
        <v>342</v>
      </c>
      <c r="D5" s="153">
        <v>1282</v>
      </c>
      <c r="E5" s="152">
        <v>131.80000000000001</v>
      </c>
      <c r="F5" s="152">
        <v>2.2331990074932961</v>
      </c>
      <c r="G5" s="146">
        <v>703</v>
      </c>
    </row>
    <row r="6" spans="1:7">
      <c r="A6" s="143" t="s">
        <v>28</v>
      </c>
      <c r="B6" s="151">
        <v>481</v>
      </c>
      <c r="C6" s="151">
        <v>184</v>
      </c>
      <c r="D6" s="151">
        <v>1769</v>
      </c>
      <c r="E6" s="150">
        <v>34.200000000000003</v>
      </c>
      <c r="F6" s="142">
        <v>1.7908294110741807</v>
      </c>
      <c r="G6" s="146">
        <v>509</v>
      </c>
    </row>
    <row r="7" spans="1:7">
      <c r="A7" s="140" t="s">
        <v>27</v>
      </c>
      <c r="B7" s="148">
        <v>1462</v>
      </c>
      <c r="C7" s="148">
        <v>526</v>
      </c>
      <c r="D7" s="148">
        <v>1445</v>
      </c>
      <c r="E7" s="137">
        <v>91.8</v>
      </c>
      <c r="F7" s="137">
        <v>2.0529479005116311</v>
      </c>
      <c r="G7" s="147">
        <v>1212</v>
      </c>
    </row>
    <row r="8" spans="1:7">
      <c r="A8" s="143" t="s">
        <v>26</v>
      </c>
      <c r="B8" s="149">
        <v>205</v>
      </c>
      <c r="C8" s="149">
        <v>65</v>
      </c>
      <c r="D8" s="149">
        <v>1587.8185185185184</v>
      </c>
      <c r="E8" s="142">
        <v>64.099999999999994</v>
      </c>
      <c r="F8" s="142">
        <v>1.9368923146213199</v>
      </c>
      <c r="G8" s="146">
        <v>195</v>
      </c>
    </row>
    <row r="9" spans="1:7">
      <c r="A9" s="143" t="s">
        <v>25</v>
      </c>
      <c r="B9" s="149">
        <v>157</v>
      </c>
      <c r="C9" s="149">
        <v>50</v>
      </c>
      <c r="D9" s="149">
        <v>1521.9130434782608</v>
      </c>
      <c r="E9" s="142">
        <v>66.8</v>
      </c>
      <c r="F9" s="142">
        <v>2.0005747683064499</v>
      </c>
      <c r="G9" s="146">
        <v>151</v>
      </c>
    </row>
    <row r="10" spans="1:7">
      <c r="A10" s="143" t="s">
        <v>24</v>
      </c>
      <c r="B10" s="149">
        <v>186</v>
      </c>
      <c r="C10" s="149">
        <v>53</v>
      </c>
      <c r="D10" s="149">
        <v>1521.7824267782428</v>
      </c>
      <c r="E10" s="142">
        <v>87.1</v>
      </c>
      <c r="F10" s="142">
        <v>2.0858634720020857</v>
      </c>
      <c r="G10" s="145">
        <v>193</v>
      </c>
    </row>
    <row r="11" spans="1:7">
      <c r="A11" s="140" t="s">
        <v>23</v>
      </c>
      <c r="B11" s="148">
        <v>548</v>
      </c>
      <c r="C11" s="148">
        <v>168</v>
      </c>
      <c r="D11" s="148">
        <v>1546.7220670391062</v>
      </c>
      <c r="E11" s="137">
        <v>72.400000000000006</v>
      </c>
      <c r="F11" s="137">
        <v>2.0039926393891974</v>
      </c>
      <c r="G11" s="144">
        <v>539</v>
      </c>
    </row>
    <row r="12" spans="1:7">
      <c r="A12" s="143" t="s">
        <v>22</v>
      </c>
      <c r="B12" s="149">
        <v>214</v>
      </c>
      <c r="C12" s="149">
        <v>60</v>
      </c>
      <c r="D12" s="149">
        <v>1615.5729927007299</v>
      </c>
      <c r="E12" s="142">
        <v>77.5</v>
      </c>
      <c r="F12" s="142">
        <v>1.9451006646137561</v>
      </c>
      <c r="G12" s="146">
        <v>210</v>
      </c>
    </row>
    <row r="13" spans="1:7">
      <c r="A13" s="143" t="s">
        <v>21</v>
      </c>
      <c r="B13" s="149">
        <v>145</v>
      </c>
      <c r="C13" s="149">
        <v>42</v>
      </c>
      <c r="D13" s="149">
        <v>1407.75935828877</v>
      </c>
      <c r="E13" s="142">
        <v>72.400000000000006</v>
      </c>
      <c r="F13" s="142">
        <v>1.5920790277704071</v>
      </c>
      <c r="G13" s="145">
        <v>150</v>
      </c>
    </row>
    <row r="14" spans="1:7">
      <c r="A14" s="143" t="s">
        <v>20</v>
      </c>
      <c r="B14" s="149">
        <v>151</v>
      </c>
      <c r="C14" s="149">
        <v>38</v>
      </c>
      <c r="D14" s="149">
        <v>1552.6084656084656</v>
      </c>
      <c r="E14" s="142">
        <v>84.6</v>
      </c>
      <c r="F14" s="142">
        <v>2.1782858932163411</v>
      </c>
      <c r="G14" s="146">
        <v>169</v>
      </c>
    </row>
    <row r="15" spans="1:7">
      <c r="A15" s="140" t="s">
        <v>19</v>
      </c>
      <c r="B15" s="148">
        <v>510</v>
      </c>
      <c r="C15" s="148">
        <v>140</v>
      </c>
      <c r="D15" s="148">
        <v>1537.4784615384615</v>
      </c>
      <c r="E15" s="137">
        <v>78.2</v>
      </c>
      <c r="F15" s="137">
        <v>1.9204772385937905</v>
      </c>
      <c r="G15" s="144">
        <v>529</v>
      </c>
    </row>
    <row r="16" spans="1:7">
      <c r="A16" s="143" t="s">
        <v>18</v>
      </c>
      <c r="B16" s="100">
        <v>230</v>
      </c>
      <c r="C16" s="100">
        <v>68</v>
      </c>
      <c r="D16" s="100">
        <v>1336.2919463087248</v>
      </c>
      <c r="E16" s="142">
        <v>85.8</v>
      </c>
      <c r="F16" s="142">
        <v>2.058827221713095</v>
      </c>
      <c r="G16" s="145">
        <v>216</v>
      </c>
    </row>
    <row r="17" spans="1:7">
      <c r="A17" s="143" t="s">
        <v>17</v>
      </c>
      <c r="B17" s="100">
        <v>186</v>
      </c>
      <c r="C17" s="100">
        <v>41</v>
      </c>
      <c r="D17" s="100">
        <v>1447.1189427312775</v>
      </c>
      <c r="E17" s="142">
        <v>70.099999999999994</v>
      </c>
      <c r="F17" s="142">
        <v>2.3103990758403699</v>
      </c>
      <c r="G17" s="145">
        <v>175</v>
      </c>
    </row>
    <row r="18" spans="1:7">
      <c r="A18" s="143" t="s">
        <v>16</v>
      </c>
      <c r="B18" s="100">
        <v>125</v>
      </c>
      <c r="C18" s="100">
        <v>39</v>
      </c>
      <c r="D18" s="100">
        <v>1469.3048780487804</v>
      </c>
      <c r="E18" s="142">
        <v>68.599999999999994</v>
      </c>
      <c r="F18" s="142">
        <v>2.1078212567574268</v>
      </c>
      <c r="G18" s="146">
        <v>128</v>
      </c>
    </row>
    <row r="19" spans="1:7" ht="22.5">
      <c r="A19" s="140" t="s">
        <v>15</v>
      </c>
      <c r="B19" s="136">
        <v>541</v>
      </c>
      <c r="C19" s="136">
        <v>148</v>
      </c>
      <c r="D19" s="136">
        <v>1404.4658925979681</v>
      </c>
      <c r="E19" s="137">
        <v>76.2</v>
      </c>
      <c r="F19" s="137">
        <v>2.1564432512354408</v>
      </c>
      <c r="G19" s="144">
        <v>519</v>
      </c>
    </row>
    <row r="20" spans="1:7">
      <c r="A20" s="139" t="s">
        <v>14</v>
      </c>
      <c r="B20" s="136">
        <v>1599</v>
      </c>
      <c r="C20" s="136">
        <v>456</v>
      </c>
      <c r="D20" s="136">
        <v>1496.1026763990267</v>
      </c>
      <c r="E20" s="137">
        <v>75.495423470096341</v>
      </c>
      <c r="F20" s="137">
        <v>2.0248780482255748</v>
      </c>
      <c r="G20" s="147">
        <v>1587</v>
      </c>
    </row>
    <row r="21" spans="1:7">
      <c r="A21" s="143" t="s">
        <v>13</v>
      </c>
      <c r="B21" s="141">
        <v>384</v>
      </c>
      <c r="C21" s="141">
        <v>103</v>
      </c>
      <c r="D21" s="141">
        <v>1476</v>
      </c>
      <c r="E21" s="142">
        <v>75.3</v>
      </c>
      <c r="F21" s="142">
        <v>1.8273310583984552</v>
      </c>
      <c r="G21" s="146">
        <v>411</v>
      </c>
    </row>
    <row r="22" spans="1:7">
      <c r="A22" s="143" t="s">
        <v>12</v>
      </c>
      <c r="B22" s="141">
        <v>164</v>
      </c>
      <c r="C22" s="141">
        <v>38</v>
      </c>
      <c r="D22" s="141">
        <v>1581</v>
      </c>
      <c r="E22" s="142">
        <v>79.5</v>
      </c>
      <c r="F22" s="142">
        <v>2.2175511364168745</v>
      </c>
      <c r="G22" s="146">
        <v>179</v>
      </c>
    </row>
    <row r="23" spans="1:7">
      <c r="A23" s="143" t="s">
        <v>11</v>
      </c>
      <c r="B23" s="141">
        <v>115</v>
      </c>
      <c r="C23" s="141">
        <v>25</v>
      </c>
      <c r="D23" s="141">
        <v>1522</v>
      </c>
      <c r="E23" s="142">
        <v>76.099999999999994</v>
      </c>
      <c r="F23" s="142">
        <v>1.7763068710354468</v>
      </c>
      <c r="G23" s="145">
        <v>98</v>
      </c>
    </row>
    <row r="24" spans="1:7">
      <c r="A24" s="140" t="s">
        <v>10</v>
      </c>
      <c r="B24" s="136">
        <v>663</v>
      </c>
      <c r="C24" s="136">
        <v>166</v>
      </c>
      <c r="D24" s="136">
        <v>1510</v>
      </c>
      <c r="E24" s="137">
        <v>76.5</v>
      </c>
      <c r="F24" s="137">
        <v>1.9180796918338354</v>
      </c>
      <c r="G24" s="144">
        <v>688</v>
      </c>
    </row>
    <row r="25" spans="1:7">
      <c r="A25" s="143" t="s">
        <v>9</v>
      </c>
      <c r="B25" s="141">
        <v>272</v>
      </c>
      <c r="C25" s="141">
        <v>90</v>
      </c>
      <c r="D25" s="141">
        <v>1507.2955801104972</v>
      </c>
      <c r="E25" s="142">
        <v>78.599999999999994</v>
      </c>
      <c r="F25" s="142">
        <v>2.0494090565582006</v>
      </c>
      <c r="G25" s="146">
        <v>272</v>
      </c>
    </row>
    <row r="26" spans="1:7">
      <c r="A26" s="143" t="s">
        <v>8</v>
      </c>
      <c r="B26" s="141">
        <v>207</v>
      </c>
      <c r="C26" s="141">
        <v>63</v>
      </c>
      <c r="D26" s="141">
        <v>1494.8962962962962</v>
      </c>
      <c r="E26" s="142">
        <v>66.900000000000006</v>
      </c>
      <c r="F26" s="142">
        <v>2.0472242845197779</v>
      </c>
      <c r="G26" s="145">
        <v>194</v>
      </c>
    </row>
    <row r="27" spans="1:7">
      <c r="A27" s="143" t="s">
        <v>7</v>
      </c>
      <c r="B27" s="141">
        <v>276</v>
      </c>
      <c r="C27" s="141">
        <v>69</v>
      </c>
      <c r="D27" s="141">
        <v>1669.7217391304348</v>
      </c>
      <c r="E27" s="142">
        <v>70.900000000000006</v>
      </c>
      <c r="F27" s="142">
        <v>2.0785933465959139</v>
      </c>
      <c r="G27" s="145">
        <v>329</v>
      </c>
    </row>
    <row r="28" spans="1:7">
      <c r="A28" s="140" t="s">
        <v>6</v>
      </c>
      <c r="B28" s="136">
        <v>755</v>
      </c>
      <c r="C28" s="136">
        <v>222</v>
      </c>
      <c r="D28" s="136">
        <v>1561.2251791197543</v>
      </c>
      <c r="E28" s="137">
        <v>72.599999999999994</v>
      </c>
      <c r="F28" s="137">
        <v>2.0598473947344416</v>
      </c>
      <c r="G28" s="144">
        <v>795</v>
      </c>
    </row>
    <row r="29" spans="1:7">
      <c r="A29" s="143" t="s">
        <v>5</v>
      </c>
      <c r="B29" s="141">
        <v>273</v>
      </c>
      <c r="C29" s="141">
        <v>86</v>
      </c>
      <c r="D29" s="141">
        <v>1493.8440111420614</v>
      </c>
      <c r="E29" s="142">
        <v>63.8</v>
      </c>
      <c r="F29" s="142">
        <v>2.4018947039152745</v>
      </c>
      <c r="G29" s="141">
        <v>267</v>
      </c>
    </row>
    <row r="30" spans="1:7">
      <c r="A30" s="143" t="s">
        <v>4</v>
      </c>
      <c r="B30" s="141">
        <v>201</v>
      </c>
      <c r="C30" s="141">
        <v>57</v>
      </c>
      <c r="D30" s="141">
        <v>1481.3565891472867</v>
      </c>
      <c r="E30" s="142">
        <v>73.3</v>
      </c>
      <c r="F30" s="142">
        <v>2.3696775025161547</v>
      </c>
      <c r="G30" s="141">
        <v>194</v>
      </c>
    </row>
    <row r="31" spans="1:7">
      <c r="A31" s="143" t="s">
        <v>3</v>
      </c>
      <c r="B31" s="141">
        <v>231</v>
      </c>
      <c r="C31" s="141">
        <v>71</v>
      </c>
      <c r="D31" s="141">
        <v>1403.1490066225165</v>
      </c>
      <c r="E31" s="142">
        <v>79.7</v>
      </c>
      <c r="F31" s="142">
        <v>2.2659252055855057</v>
      </c>
      <c r="G31" s="141">
        <v>219</v>
      </c>
    </row>
    <row r="32" spans="1:7">
      <c r="A32" s="140" t="s">
        <v>2</v>
      </c>
      <c r="B32" s="136">
        <v>705</v>
      </c>
      <c r="C32" s="136">
        <v>214</v>
      </c>
      <c r="D32" s="136">
        <v>1460.5342763873775</v>
      </c>
      <c r="E32" s="137">
        <v>71.5</v>
      </c>
      <c r="F32" s="137">
        <v>2.3498573168124484</v>
      </c>
      <c r="G32" s="136">
        <v>680</v>
      </c>
    </row>
    <row r="33" spans="1:7">
      <c r="A33" s="139" t="s">
        <v>1</v>
      </c>
      <c r="B33" s="136">
        <v>2123</v>
      </c>
      <c r="C33" s="136">
        <v>602</v>
      </c>
      <c r="D33" s="136">
        <v>1407.4220183486239</v>
      </c>
      <c r="E33" s="137">
        <v>73.447634844375642</v>
      </c>
      <c r="F33" s="137">
        <v>2.1111414278337053</v>
      </c>
      <c r="G33" s="136">
        <v>2163</v>
      </c>
    </row>
    <row r="34" spans="1:7">
      <c r="A34" s="138" t="s">
        <v>0</v>
      </c>
      <c r="B34" s="136">
        <v>5184</v>
      </c>
      <c r="C34" s="136">
        <v>1584</v>
      </c>
      <c r="D34" s="136">
        <v>1487.3164893617022</v>
      </c>
      <c r="E34" s="137">
        <v>79.3</v>
      </c>
      <c r="F34" s="137">
        <v>2.0682390810902134</v>
      </c>
      <c r="G34" s="136">
        <v>4962</v>
      </c>
    </row>
  </sheetData>
  <mergeCells count="7">
    <mergeCell ref="G2:G4"/>
    <mergeCell ref="A2:A4"/>
    <mergeCell ref="D2:D4"/>
    <mergeCell ref="E4:F4"/>
    <mergeCell ref="B2:C3"/>
    <mergeCell ref="E2:E3"/>
    <mergeCell ref="F2:F3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620E4-74F7-4859-957B-014671198313}">
  <sheetPr codeName="Munka10"/>
  <dimension ref="A1:G34"/>
  <sheetViews>
    <sheetView zoomScaleNormal="100" workbookViewId="0"/>
  </sheetViews>
  <sheetFormatPr defaultRowHeight="11.25"/>
  <cols>
    <col min="1" max="1" width="21.42578125" style="159" customWidth="1"/>
    <col min="2" max="7" width="11.140625" style="159" customWidth="1"/>
    <col min="8" max="16384" width="9.140625" style="159"/>
  </cols>
  <sheetData>
    <row r="1" spans="1:7" ht="12" thickBot="1">
      <c r="A1" s="177" t="s">
        <v>108</v>
      </c>
      <c r="B1" s="177"/>
      <c r="C1" s="177"/>
      <c r="D1" s="177"/>
      <c r="E1" s="176"/>
      <c r="F1" s="176"/>
      <c r="G1" s="176"/>
    </row>
    <row r="2" spans="1:7">
      <c r="A2" s="751" t="s">
        <v>37</v>
      </c>
      <c r="B2" s="752" t="s">
        <v>107</v>
      </c>
      <c r="C2" s="752"/>
      <c r="D2" s="752"/>
      <c r="E2" s="752"/>
      <c r="F2" s="752" t="s">
        <v>106</v>
      </c>
      <c r="G2" s="753"/>
    </row>
    <row r="3" spans="1:7" ht="33.75">
      <c r="A3" s="744"/>
      <c r="B3" s="754"/>
      <c r="C3" s="754"/>
      <c r="D3" s="754"/>
      <c r="E3" s="754"/>
      <c r="F3" s="175" t="s">
        <v>105</v>
      </c>
      <c r="G3" s="174" t="s">
        <v>104</v>
      </c>
    </row>
    <row r="4" spans="1:7">
      <c r="A4" s="744"/>
      <c r="B4" s="173">
        <v>2000</v>
      </c>
      <c r="C4" s="173">
        <v>2004</v>
      </c>
      <c r="D4" s="173">
        <v>2005</v>
      </c>
      <c r="E4" s="749">
        <v>2006</v>
      </c>
      <c r="F4" s="749"/>
      <c r="G4" s="750"/>
    </row>
    <row r="5" spans="1:7">
      <c r="A5" s="159" t="s">
        <v>44</v>
      </c>
      <c r="B5" s="172">
        <v>3643</v>
      </c>
      <c r="C5" s="172">
        <v>4204</v>
      </c>
      <c r="D5" s="172">
        <v>4142</v>
      </c>
      <c r="E5" s="171">
        <v>4211</v>
      </c>
      <c r="F5" s="171">
        <v>5268</v>
      </c>
      <c r="G5" s="170">
        <v>31.040876969590194</v>
      </c>
    </row>
    <row r="6" spans="1:7">
      <c r="A6" s="159" t="s">
        <v>28</v>
      </c>
      <c r="B6" s="168">
        <v>2011</v>
      </c>
      <c r="C6" s="168">
        <v>2442</v>
      </c>
      <c r="D6" s="168">
        <v>2526</v>
      </c>
      <c r="E6" s="167">
        <v>2492</v>
      </c>
      <c r="F6" s="167">
        <v>3554</v>
      </c>
      <c r="G6" s="166">
        <v>30.452668550036542</v>
      </c>
    </row>
    <row r="7" spans="1:7">
      <c r="A7" s="165" t="s">
        <v>27</v>
      </c>
      <c r="B7" s="162">
        <v>5654</v>
      </c>
      <c r="C7" s="162">
        <v>6646</v>
      </c>
      <c r="D7" s="162">
        <v>6668</v>
      </c>
      <c r="E7" s="161">
        <v>6703</v>
      </c>
      <c r="F7" s="161">
        <v>8822</v>
      </c>
      <c r="G7" s="160">
        <v>30.8012013236626</v>
      </c>
    </row>
    <row r="8" spans="1:7">
      <c r="A8" s="159" t="s">
        <v>26</v>
      </c>
      <c r="B8" s="168">
        <v>712</v>
      </c>
      <c r="C8" s="168">
        <v>834</v>
      </c>
      <c r="D8" s="168">
        <v>928</v>
      </c>
      <c r="E8" s="167">
        <v>995</v>
      </c>
      <c r="F8" s="167">
        <v>1470</v>
      </c>
      <c r="G8" s="166">
        <v>34.303996415582418</v>
      </c>
    </row>
    <row r="9" spans="1:7">
      <c r="A9" s="159" t="s">
        <v>25</v>
      </c>
      <c r="B9" s="168">
        <v>515</v>
      </c>
      <c r="C9" s="168">
        <v>679</v>
      </c>
      <c r="D9" s="168">
        <v>640</v>
      </c>
      <c r="E9" s="167">
        <v>681</v>
      </c>
      <c r="F9" s="167">
        <v>947</v>
      </c>
      <c r="G9" s="166">
        <v>30.072131834701718</v>
      </c>
    </row>
    <row r="10" spans="1:7">
      <c r="A10" s="159" t="s">
        <v>24</v>
      </c>
      <c r="B10" s="168">
        <v>583</v>
      </c>
      <c r="C10" s="168">
        <v>731</v>
      </c>
      <c r="D10" s="168">
        <v>839</v>
      </c>
      <c r="E10" s="167">
        <v>779</v>
      </c>
      <c r="F10" s="167">
        <v>1165</v>
      </c>
      <c r="G10" s="166">
        <v>31.974091380031975</v>
      </c>
    </row>
    <row r="11" spans="1:7">
      <c r="A11" s="165" t="s">
        <v>23</v>
      </c>
      <c r="B11" s="162">
        <v>1810</v>
      </c>
      <c r="C11" s="162">
        <v>2244</v>
      </c>
      <c r="D11" s="162">
        <v>2407</v>
      </c>
      <c r="E11" s="161">
        <v>2455</v>
      </c>
      <c r="F11" s="161">
        <v>3582</v>
      </c>
      <c r="G11" s="160">
        <v>32.334692046360836</v>
      </c>
    </row>
    <row r="12" spans="1:7">
      <c r="A12" s="159" t="s">
        <v>22</v>
      </c>
      <c r="B12" s="168">
        <v>922</v>
      </c>
      <c r="C12" s="168">
        <v>855</v>
      </c>
      <c r="D12" s="168">
        <v>886</v>
      </c>
      <c r="E12" s="167">
        <v>921</v>
      </c>
      <c r="F12" s="167">
        <v>1288</v>
      </c>
      <c r="G12" s="166">
        <v>29.131275070029275</v>
      </c>
    </row>
    <row r="13" spans="1:7">
      <c r="A13" s="159" t="s">
        <v>21</v>
      </c>
      <c r="B13" s="168">
        <v>451</v>
      </c>
      <c r="C13" s="168">
        <v>556</v>
      </c>
      <c r="D13" s="168">
        <v>509</v>
      </c>
      <c r="E13" s="167">
        <v>562</v>
      </c>
      <c r="F13" s="167">
        <v>827</v>
      </c>
      <c r="G13" s="166">
        <v>31.348794189669679</v>
      </c>
    </row>
    <row r="14" spans="1:7">
      <c r="A14" s="159" t="s">
        <v>20</v>
      </c>
      <c r="B14" s="168">
        <v>569</v>
      </c>
      <c r="C14" s="168">
        <v>610</v>
      </c>
      <c r="D14" s="168">
        <v>578</v>
      </c>
      <c r="E14" s="167">
        <v>587</v>
      </c>
      <c r="F14" s="167">
        <v>808</v>
      </c>
      <c r="G14" s="166">
        <v>27.50085940185631</v>
      </c>
    </row>
    <row r="15" spans="1:7">
      <c r="A15" s="165" t="s">
        <v>19</v>
      </c>
      <c r="B15" s="162">
        <v>1942</v>
      </c>
      <c r="C15" s="162">
        <v>2021</v>
      </c>
      <c r="D15" s="162">
        <v>1973</v>
      </c>
      <c r="E15" s="161">
        <v>2070</v>
      </c>
      <c r="F15" s="161">
        <v>2923</v>
      </c>
      <c r="G15" s="160">
        <v>29.237265460466926</v>
      </c>
    </row>
    <row r="16" spans="1:7">
      <c r="A16" s="159" t="s">
        <v>18</v>
      </c>
      <c r="B16" s="168">
        <v>646</v>
      </c>
      <c r="C16" s="168">
        <v>775</v>
      </c>
      <c r="D16" s="168">
        <v>764</v>
      </c>
      <c r="E16" s="167">
        <v>812</v>
      </c>
      <c r="F16" s="167">
        <v>1144</v>
      </c>
      <c r="G16" s="166">
        <v>28.723150507802202</v>
      </c>
    </row>
    <row r="17" spans="1:7">
      <c r="A17" s="159" t="s">
        <v>17</v>
      </c>
      <c r="B17" s="168">
        <v>530</v>
      </c>
      <c r="C17" s="168">
        <v>603</v>
      </c>
      <c r="D17" s="168">
        <v>634</v>
      </c>
      <c r="E17" s="167">
        <v>673</v>
      </c>
      <c r="F17" s="167">
        <v>1041</v>
      </c>
      <c r="G17" s="166">
        <v>31.646387341445063</v>
      </c>
    </row>
    <row r="18" spans="1:7">
      <c r="A18" s="159" t="s">
        <v>16</v>
      </c>
      <c r="B18" s="168">
        <v>463</v>
      </c>
      <c r="C18" s="168">
        <v>520</v>
      </c>
      <c r="D18" s="168">
        <v>472</v>
      </c>
      <c r="E18" s="167">
        <v>502</v>
      </c>
      <c r="F18" s="167">
        <v>645</v>
      </c>
      <c r="G18" s="166">
        <v>26.657739423696871</v>
      </c>
    </row>
    <row r="19" spans="1:7">
      <c r="A19" s="165" t="s">
        <v>15</v>
      </c>
      <c r="B19" s="162">
        <v>1639</v>
      </c>
      <c r="C19" s="162">
        <v>1898</v>
      </c>
      <c r="D19" s="162">
        <v>1870</v>
      </c>
      <c r="E19" s="161">
        <v>1987</v>
      </c>
      <c r="F19" s="161">
        <v>2830</v>
      </c>
      <c r="G19" s="160">
        <v>29.199686129168889</v>
      </c>
    </row>
    <row r="20" spans="1:7">
      <c r="A20" s="164" t="s">
        <v>14</v>
      </c>
      <c r="B20" s="162">
        <f>B19+B15+B11</f>
        <v>5391</v>
      </c>
      <c r="C20" s="162">
        <f>C19+C15+C11</f>
        <v>6163</v>
      </c>
      <c r="D20" s="162">
        <f>D19+D15+D11</f>
        <v>6250</v>
      </c>
      <c r="E20" s="162">
        <f>E19+E15+E11</f>
        <v>6512</v>
      </c>
      <c r="F20" s="162">
        <f>F19+F15+F11</f>
        <v>9335</v>
      </c>
      <c r="G20" s="160">
        <v>30.340668668034894</v>
      </c>
    </row>
    <row r="21" spans="1:7">
      <c r="A21" s="169" t="s">
        <v>13</v>
      </c>
      <c r="B21" s="168">
        <v>924</v>
      </c>
      <c r="C21" s="168">
        <v>1289</v>
      </c>
      <c r="D21" s="168">
        <v>1213</v>
      </c>
      <c r="E21" s="167">
        <v>1120</v>
      </c>
      <c r="F21" s="167">
        <v>1611</v>
      </c>
      <c r="G21" s="166">
        <v>22.301744962726598</v>
      </c>
    </row>
    <row r="22" spans="1:7">
      <c r="A22" s="159" t="s">
        <v>12</v>
      </c>
      <c r="B22" s="168">
        <v>462</v>
      </c>
      <c r="C22" s="168">
        <v>592</v>
      </c>
      <c r="D22" s="168">
        <v>604</v>
      </c>
      <c r="E22" s="167">
        <v>508</v>
      </c>
      <c r="F22" s="167">
        <v>795</v>
      </c>
      <c r="G22" s="166">
        <v>24.83032610494951</v>
      </c>
    </row>
    <row r="23" spans="1:7">
      <c r="A23" s="159" t="s">
        <v>11</v>
      </c>
      <c r="B23" s="168">
        <v>329</v>
      </c>
      <c r="C23" s="168">
        <v>402</v>
      </c>
      <c r="D23" s="168">
        <v>380</v>
      </c>
      <c r="E23" s="167">
        <v>390</v>
      </c>
      <c r="F23" s="167">
        <v>585</v>
      </c>
      <c r="G23" s="166">
        <v>27.345776830414113</v>
      </c>
    </row>
    <row r="24" spans="1:7">
      <c r="A24" s="165" t="s">
        <v>10</v>
      </c>
      <c r="B24" s="162">
        <v>1715</v>
      </c>
      <c r="C24" s="162">
        <v>2283</v>
      </c>
      <c r="D24" s="162">
        <v>2197</v>
      </c>
      <c r="E24" s="161">
        <v>2018</v>
      </c>
      <c r="F24" s="161">
        <v>2991</v>
      </c>
      <c r="G24" s="160">
        <v>23.80488115466806</v>
      </c>
    </row>
    <row r="25" spans="1:7">
      <c r="A25" s="159" t="s">
        <v>9</v>
      </c>
      <c r="B25" s="168">
        <v>1033</v>
      </c>
      <c r="C25" s="168">
        <v>1288</v>
      </c>
      <c r="D25" s="168">
        <v>1336</v>
      </c>
      <c r="E25" s="167">
        <v>1248</v>
      </c>
      <c r="F25" s="167">
        <v>1747</v>
      </c>
      <c r="G25" s="166">
        <v>31.967121623278359</v>
      </c>
    </row>
    <row r="26" spans="1:7">
      <c r="A26" s="159" t="s">
        <v>8</v>
      </c>
      <c r="B26" s="168">
        <v>564</v>
      </c>
      <c r="C26" s="168">
        <v>728</v>
      </c>
      <c r="D26" s="168">
        <v>713</v>
      </c>
      <c r="E26" s="167">
        <v>747</v>
      </c>
      <c r="F26" s="167">
        <v>1079</v>
      </c>
      <c r="G26" s="166">
        <v>26.613915698757111</v>
      </c>
    </row>
    <row r="27" spans="1:7">
      <c r="A27" s="159" t="s">
        <v>7</v>
      </c>
      <c r="B27" s="168">
        <v>822</v>
      </c>
      <c r="C27" s="168">
        <v>1280</v>
      </c>
      <c r="D27" s="168">
        <v>1238</v>
      </c>
      <c r="E27" s="167">
        <v>1230</v>
      </c>
      <c r="F27" s="167">
        <v>1796</v>
      </c>
      <c r="G27" s="166">
        <v>31.109613754052177</v>
      </c>
    </row>
    <row r="28" spans="1:7">
      <c r="A28" s="165" t="s">
        <v>6</v>
      </c>
      <c r="B28" s="162">
        <v>2419</v>
      </c>
      <c r="C28" s="162">
        <v>3296</v>
      </c>
      <c r="D28" s="162">
        <v>3287</v>
      </c>
      <c r="E28" s="161">
        <v>3225</v>
      </c>
      <c r="F28" s="161">
        <v>4622</v>
      </c>
      <c r="G28" s="160">
        <v>30.224173518928854</v>
      </c>
    </row>
    <row r="29" spans="1:7">
      <c r="A29" s="159" t="s">
        <v>5</v>
      </c>
      <c r="B29" s="168">
        <v>922</v>
      </c>
      <c r="C29" s="168">
        <v>999</v>
      </c>
      <c r="D29" s="168">
        <v>910</v>
      </c>
      <c r="E29" s="167">
        <v>981</v>
      </c>
      <c r="F29" s="167">
        <v>1466</v>
      </c>
      <c r="G29" s="166">
        <v>27.295950666199943</v>
      </c>
    </row>
    <row r="30" spans="1:7">
      <c r="A30" s="159" t="s">
        <v>4</v>
      </c>
      <c r="B30" s="168">
        <v>766</v>
      </c>
      <c r="C30" s="168">
        <v>818</v>
      </c>
      <c r="D30" s="168">
        <v>752</v>
      </c>
      <c r="E30" s="167">
        <v>707</v>
      </c>
      <c r="F30" s="167">
        <v>919</v>
      </c>
      <c r="G30" s="166">
        <v>23.93113873420161</v>
      </c>
    </row>
    <row r="31" spans="1:7">
      <c r="A31" s="159" t="s">
        <v>3</v>
      </c>
      <c r="B31" s="168">
        <v>626</v>
      </c>
      <c r="C31" s="168">
        <v>752</v>
      </c>
      <c r="D31" s="168">
        <v>713</v>
      </c>
      <c r="E31" s="167">
        <v>831</v>
      </c>
      <c r="F31" s="167">
        <v>1125</v>
      </c>
      <c r="G31" s="166">
        <v>26.553811002955147</v>
      </c>
    </row>
    <row r="32" spans="1:7">
      <c r="A32" s="165" t="s">
        <v>2</v>
      </c>
      <c r="B32" s="162">
        <v>2314</v>
      </c>
      <c r="C32" s="162">
        <v>2569</v>
      </c>
      <c r="D32" s="162">
        <v>2375</v>
      </c>
      <c r="E32" s="161">
        <v>2519</v>
      </c>
      <c r="F32" s="161">
        <f>F31+F30+F29</f>
        <v>3510</v>
      </c>
      <c r="G32" s="160">
        <v>26.101263234214219</v>
      </c>
    </row>
    <row r="33" spans="1:7">
      <c r="A33" s="164" t="s">
        <v>1</v>
      </c>
      <c r="B33" s="162">
        <f>B32+B28+B24</f>
        <v>6448</v>
      </c>
      <c r="C33" s="162">
        <f>C32+C28+C24</f>
        <v>8148</v>
      </c>
      <c r="D33" s="162">
        <f>D32+D28+D24</f>
        <v>7859</v>
      </c>
      <c r="E33" s="162">
        <f>E32+E28+E24</f>
        <v>7762</v>
      </c>
      <c r="F33" s="162">
        <f>F32+F28+F24</f>
        <v>11123</v>
      </c>
      <c r="G33" s="160">
        <v>26.929158373617316</v>
      </c>
    </row>
    <row r="34" spans="1:7">
      <c r="A34" s="163" t="s">
        <v>0</v>
      </c>
      <c r="B34" s="162">
        <v>17493</v>
      </c>
      <c r="C34" s="162">
        <v>20957</v>
      </c>
      <c r="D34" s="162">
        <v>20777</v>
      </c>
      <c r="E34" s="162">
        <v>20977</v>
      </c>
      <c r="F34" s="161">
        <v>29280</v>
      </c>
      <c r="G34" s="160">
        <v>29.072510943025176</v>
      </c>
    </row>
  </sheetData>
  <mergeCells count="4">
    <mergeCell ref="E4:G4"/>
    <mergeCell ref="A2:A4"/>
    <mergeCell ref="F2:G2"/>
    <mergeCell ref="B2:E3"/>
  </mergeCells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FA55F-505C-4C7A-BCCF-BD79B3091A55}">
  <sheetPr codeName="Munka11"/>
  <dimension ref="A1:G32"/>
  <sheetViews>
    <sheetView zoomScaleNormal="100" workbookViewId="0"/>
  </sheetViews>
  <sheetFormatPr defaultRowHeight="11.25"/>
  <cols>
    <col min="1" max="1" width="20.7109375" style="81" customWidth="1"/>
    <col min="2" max="2" width="11.140625" style="81" customWidth="1"/>
    <col min="3" max="5" width="11.28515625" style="81" customWidth="1"/>
    <col min="6" max="7" width="11.140625" style="81" customWidth="1"/>
    <col min="8" max="16384" width="9.140625" style="81"/>
  </cols>
  <sheetData>
    <row r="1" spans="1:7" s="183" customFormat="1" ht="12" thickBot="1">
      <c r="A1" s="185" t="s">
        <v>115</v>
      </c>
      <c r="B1" s="184"/>
      <c r="C1" s="184"/>
      <c r="D1" s="184"/>
      <c r="E1" s="184"/>
      <c r="F1" s="184"/>
      <c r="G1" s="184"/>
    </row>
    <row r="2" spans="1:7" ht="22.5">
      <c r="A2" s="182" t="s">
        <v>37</v>
      </c>
      <c r="B2" s="181" t="s">
        <v>114</v>
      </c>
      <c r="C2" s="181" t="s">
        <v>113</v>
      </c>
      <c r="D2" s="181" t="s">
        <v>112</v>
      </c>
      <c r="E2" s="180" t="s">
        <v>111</v>
      </c>
      <c r="F2" s="181" t="s">
        <v>110</v>
      </c>
      <c r="G2" s="180" t="s">
        <v>109</v>
      </c>
    </row>
    <row r="3" spans="1:7">
      <c r="A3" s="17" t="s">
        <v>30</v>
      </c>
      <c r="B3" s="179">
        <v>543</v>
      </c>
      <c r="C3" s="179">
        <v>52812</v>
      </c>
      <c r="D3" s="179">
        <v>5160</v>
      </c>
      <c r="E3" s="179">
        <v>49335</v>
      </c>
      <c r="F3" s="179">
        <v>2266</v>
      </c>
      <c r="G3" s="178">
        <v>21.8</v>
      </c>
    </row>
    <row r="4" spans="1:7">
      <c r="A4" s="13" t="s">
        <v>28</v>
      </c>
      <c r="B4" s="11">
        <v>452</v>
      </c>
      <c r="C4" s="11">
        <v>40306</v>
      </c>
      <c r="D4" s="11">
        <v>3690</v>
      </c>
      <c r="E4" s="11">
        <v>41291</v>
      </c>
      <c r="F4" s="11">
        <v>1748</v>
      </c>
      <c r="G4" s="10">
        <v>23.6</v>
      </c>
    </row>
    <row r="5" spans="1:7">
      <c r="A5" s="8" t="s">
        <v>27</v>
      </c>
      <c r="B5" s="4">
        <v>995</v>
      </c>
      <c r="C5" s="4">
        <v>93118</v>
      </c>
      <c r="D5" s="4">
        <v>8850</v>
      </c>
      <c r="E5" s="4">
        <v>90626</v>
      </c>
      <c r="F5" s="4">
        <v>4014</v>
      </c>
      <c r="G5" s="3">
        <v>22.6</v>
      </c>
    </row>
    <row r="6" spans="1:7">
      <c r="A6" s="13" t="s">
        <v>26</v>
      </c>
      <c r="B6" s="11">
        <v>171</v>
      </c>
      <c r="C6" s="11">
        <v>15104</v>
      </c>
      <c r="D6" s="11">
        <v>1322</v>
      </c>
      <c r="E6" s="11">
        <v>13962</v>
      </c>
      <c r="F6" s="11">
        <v>611</v>
      </c>
      <c r="G6" s="10">
        <v>22.9</v>
      </c>
    </row>
    <row r="7" spans="1:7">
      <c r="A7" s="13" t="s">
        <v>25</v>
      </c>
      <c r="B7" s="11">
        <v>134</v>
      </c>
      <c r="C7" s="11">
        <v>11402</v>
      </c>
      <c r="D7" s="11">
        <v>962</v>
      </c>
      <c r="E7" s="11">
        <v>10347</v>
      </c>
      <c r="F7" s="11">
        <v>472</v>
      </c>
      <c r="G7" s="10">
        <v>21.9</v>
      </c>
    </row>
    <row r="8" spans="1:7">
      <c r="A8" s="13" t="s">
        <v>24</v>
      </c>
      <c r="B8" s="11">
        <v>184</v>
      </c>
      <c r="C8" s="11">
        <v>12679</v>
      </c>
      <c r="D8" s="11">
        <v>1054</v>
      </c>
      <c r="E8" s="11">
        <v>11034</v>
      </c>
      <c r="F8" s="11">
        <v>506</v>
      </c>
      <c r="G8" s="10">
        <v>21.8</v>
      </c>
    </row>
    <row r="9" spans="1:7">
      <c r="A9" s="9" t="s">
        <v>23</v>
      </c>
      <c r="B9" s="4">
        <v>489</v>
      </c>
      <c r="C9" s="4">
        <v>39185</v>
      </c>
      <c r="D9" s="4">
        <v>3338</v>
      </c>
      <c r="E9" s="4">
        <v>35343</v>
      </c>
      <c r="F9" s="4">
        <v>1589</v>
      </c>
      <c r="G9" s="3">
        <v>22.2</v>
      </c>
    </row>
    <row r="10" spans="1:7">
      <c r="A10" s="13" t="s">
        <v>22</v>
      </c>
      <c r="B10" s="11">
        <v>229</v>
      </c>
      <c r="C10" s="11">
        <v>16451</v>
      </c>
      <c r="D10" s="11">
        <v>1357</v>
      </c>
      <c r="E10" s="11">
        <v>13827</v>
      </c>
      <c r="F10" s="11">
        <v>662</v>
      </c>
      <c r="G10" s="10">
        <v>20.9</v>
      </c>
    </row>
    <row r="11" spans="1:7">
      <c r="A11" s="13" t="s">
        <v>21</v>
      </c>
      <c r="B11" s="11">
        <v>140</v>
      </c>
      <c r="C11" s="11">
        <v>9065</v>
      </c>
      <c r="D11" s="11">
        <v>759</v>
      </c>
      <c r="E11" s="11">
        <v>7972</v>
      </c>
      <c r="F11" s="11">
        <v>356</v>
      </c>
      <c r="G11" s="10">
        <v>22.4</v>
      </c>
    </row>
    <row r="12" spans="1:7">
      <c r="A12" s="13" t="s">
        <v>20</v>
      </c>
      <c r="B12" s="11">
        <v>158</v>
      </c>
      <c r="C12" s="11">
        <v>9761</v>
      </c>
      <c r="D12" s="11">
        <v>766</v>
      </c>
      <c r="E12" s="11">
        <v>8208</v>
      </c>
      <c r="F12" s="11">
        <v>380</v>
      </c>
      <c r="G12" s="10">
        <v>21.6</v>
      </c>
    </row>
    <row r="13" spans="1:7">
      <c r="A13" s="9" t="s">
        <v>19</v>
      </c>
      <c r="B13" s="4">
        <v>527</v>
      </c>
      <c r="C13" s="4">
        <v>35277</v>
      </c>
      <c r="D13" s="4">
        <v>2882</v>
      </c>
      <c r="E13" s="4">
        <v>30007</v>
      </c>
      <c r="F13" s="4">
        <v>1398</v>
      </c>
      <c r="G13" s="3">
        <v>21.5</v>
      </c>
    </row>
    <row r="14" spans="1:7">
      <c r="A14" s="13" t="s">
        <v>18</v>
      </c>
      <c r="B14" s="11">
        <v>202</v>
      </c>
      <c r="C14" s="11">
        <v>13134</v>
      </c>
      <c r="D14" s="11">
        <v>1116</v>
      </c>
      <c r="E14" s="11">
        <v>12178</v>
      </c>
      <c r="F14" s="11">
        <v>537</v>
      </c>
      <c r="G14" s="10">
        <v>22.7</v>
      </c>
    </row>
    <row r="15" spans="1:7">
      <c r="A15" s="13" t="s">
        <v>17</v>
      </c>
      <c r="B15" s="11">
        <v>206</v>
      </c>
      <c r="C15" s="11">
        <v>12015</v>
      </c>
      <c r="D15" s="11">
        <v>1006</v>
      </c>
      <c r="E15" s="11">
        <v>10486</v>
      </c>
      <c r="F15" s="11">
        <v>489</v>
      </c>
      <c r="G15" s="10">
        <v>21.4</v>
      </c>
    </row>
    <row r="16" spans="1:7">
      <c r="A16" s="13" t="s">
        <v>16</v>
      </c>
      <c r="B16" s="11">
        <v>145</v>
      </c>
      <c r="C16" s="11">
        <v>9555</v>
      </c>
      <c r="D16" s="11">
        <v>782</v>
      </c>
      <c r="E16" s="11">
        <v>8207</v>
      </c>
      <c r="F16" s="11">
        <v>388</v>
      </c>
      <c r="G16" s="10">
        <v>21.2</v>
      </c>
    </row>
    <row r="17" spans="1:7" ht="22.5">
      <c r="A17" s="9" t="s">
        <v>15</v>
      </c>
      <c r="B17" s="4">
        <v>553</v>
      </c>
      <c r="C17" s="4">
        <v>34704</v>
      </c>
      <c r="D17" s="4">
        <v>2904</v>
      </c>
      <c r="E17" s="4">
        <v>30871</v>
      </c>
      <c r="F17" s="4">
        <v>1414</v>
      </c>
      <c r="G17" s="3">
        <v>21.8</v>
      </c>
    </row>
    <row r="18" spans="1:7">
      <c r="A18" s="8" t="s">
        <v>14</v>
      </c>
      <c r="B18" s="4">
        <v>1569</v>
      </c>
      <c r="C18" s="4">
        <v>109166</v>
      </c>
      <c r="D18" s="4">
        <v>9124</v>
      </c>
      <c r="E18" s="4">
        <v>96221</v>
      </c>
      <c r="F18" s="4">
        <v>4401</v>
      </c>
      <c r="G18" s="3">
        <v>21.9</v>
      </c>
    </row>
    <row r="19" spans="1:7">
      <c r="A19" s="13" t="s">
        <v>13</v>
      </c>
      <c r="B19" s="11">
        <v>359</v>
      </c>
      <c r="C19" s="11">
        <v>26554</v>
      </c>
      <c r="D19" s="11">
        <v>2206</v>
      </c>
      <c r="E19" s="11">
        <v>25204</v>
      </c>
      <c r="F19" s="11">
        <v>1071</v>
      </c>
      <c r="G19" s="10">
        <v>23.5</v>
      </c>
    </row>
    <row r="20" spans="1:7">
      <c r="A20" s="13" t="s">
        <v>12</v>
      </c>
      <c r="B20" s="11">
        <v>153</v>
      </c>
      <c r="C20" s="11">
        <v>11284</v>
      </c>
      <c r="D20" s="11">
        <v>989</v>
      </c>
      <c r="E20" s="11">
        <v>10513</v>
      </c>
      <c r="F20" s="11">
        <v>467</v>
      </c>
      <c r="G20" s="10">
        <v>22.5</v>
      </c>
    </row>
    <row r="21" spans="1:7">
      <c r="A21" s="13" t="s">
        <v>11</v>
      </c>
      <c r="B21" s="11">
        <v>139</v>
      </c>
      <c r="C21" s="11">
        <v>7626</v>
      </c>
      <c r="D21" s="11">
        <v>649</v>
      </c>
      <c r="E21" s="11">
        <v>6883</v>
      </c>
      <c r="F21" s="11">
        <v>325</v>
      </c>
      <c r="G21" s="10">
        <v>21.2</v>
      </c>
    </row>
    <row r="22" spans="1:7">
      <c r="A22" s="9" t="s">
        <v>10</v>
      </c>
      <c r="B22" s="4">
        <v>651</v>
      </c>
      <c r="C22" s="4">
        <v>45464</v>
      </c>
      <c r="D22" s="4">
        <v>3844</v>
      </c>
      <c r="E22" s="4">
        <v>42600</v>
      </c>
      <c r="F22" s="4">
        <v>1863</v>
      </c>
      <c r="G22" s="3">
        <v>22.9</v>
      </c>
    </row>
    <row r="23" spans="1:7">
      <c r="A23" s="13" t="s">
        <v>9</v>
      </c>
      <c r="B23" s="11">
        <v>216</v>
      </c>
      <c r="C23" s="11">
        <v>20787</v>
      </c>
      <c r="D23" s="11">
        <v>1799</v>
      </c>
      <c r="E23" s="11">
        <v>19815</v>
      </c>
      <c r="F23" s="11">
        <v>858</v>
      </c>
      <c r="G23" s="10">
        <v>23.1</v>
      </c>
    </row>
    <row r="24" spans="1:7">
      <c r="A24" s="13" t="s">
        <v>8</v>
      </c>
      <c r="B24" s="11">
        <v>188</v>
      </c>
      <c r="C24" s="11">
        <v>14321</v>
      </c>
      <c r="D24" s="11">
        <v>1226</v>
      </c>
      <c r="E24" s="11">
        <v>13684</v>
      </c>
      <c r="F24" s="11">
        <v>597</v>
      </c>
      <c r="G24" s="10">
        <v>22.9</v>
      </c>
    </row>
    <row r="25" spans="1:7">
      <c r="A25" s="13" t="s">
        <v>7</v>
      </c>
      <c r="B25" s="11">
        <v>299</v>
      </c>
      <c r="C25" s="11">
        <v>22731</v>
      </c>
      <c r="D25" s="11">
        <v>1832</v>
      </c>
      <c r="E25" s="11">
        <v>21976</v>
      </c>
      <c r="F25" s="11">
        <v>909</v>
      </c>
      <c r="G25" s="10">
        <v>24.2</v>
      </c>
    </row>
    <row r="26" spans="1:7">
      <c r="A26" s="9" t="s">
        <v>6</v>
      </c>
      <c r="B26" s="4">
        <v>703</v>
      </c>
      <c r="C26" s="4">
        <v>57839</v>
      </c>
      <c r="D26" s="4">
        <v>4857</v>
      </c>
      <c r="E26" s="4">
        <v>55475</v>
      </c>
      <c r="F26" s="4">
        <v>2364</v>
      </c>
      <c r="G26" s="3">
        <v>23.5</v>
      </c>
    </row>
    <row r="27" spans="1:7">
      <c r="A27" s="13" t="s">
        <v>5</v>
      </c>
      <c r="B27" s="11">
        <v>239</v>
      </c>
      <c r="C27" s="11">
        <v>18709</v>
      </c>
      <c r="D27" s="11">
        <v>1545</v>
      </c>
      <c r="E27" s="11">
        <v>17246</v>
      </c>
      <c r="F27" s="11">
        <v>772</v>
      </c>
      <c r="G27" s="10">
        <v>22.3</v>
      </c>
    </row>
    <row r="28" spans="1:7">
      <c r="A28" s="13" t="s">
        <v>4</v>
      </c>
      <c r="B28" s="11">
        <v>184</v>
      </c>
      <c r="C28" s="11">
        <v>13047</v>
      </c>
      <c r="D28" s="11">
        <v>1075</v>
      </c>
      <c r="E28" s="11">
        <v>11897</v>
      </c>
      <c r="F28" s="11">
        <v>534</v>
      </c>
      <c r="G28" s="10">
        <v>22.3</v>
      </c>
    </row>
    <row r="29" spans="1:7">
      <c r="A29" s="13" t="s">
        <v>3</v>
      </c>
      <c r="B29" s="11">
        <v>183</v>
      </c>
      <c r="C29" s="11">
        <v>14482</v>
      </c>
      <c r="D29" s="11">
        <v>1255</v>
      </c>
      <c r="E29" s="11">
        <v>13579</v>
      </c>
      <c r="F29" s="11">
        <v>612</v>
      </c>
      <c r="G29" s="10">
        <v>22.2</v>
      </c>
    </row>
    <row r="30" spans="1:7">
      <c r="A30" s="9" t="s">
        <v>2</v>
      </c>
      <c r="B30" s="4">
        <v>606</v>
      </c>
      <c r="C30" s="4">
        <v>46238</v>
      </c>
      <c r="D30" s="4">
        <v>3875</v>
      </c>
      <c r="E30" s="4">
        <v>42722</v>
      </c>
      <c r="F30" s="4">
        <v>1918</v>
      </c>
      <c r="G30" s="3">
        <v>22.3</v>
      </c>
    </row>
    <row r="31" spans="1:7">
      <c r="A31" s="8" t="s">
        <v>1</v>
      </c>
      <c r="B31" s="4">
        <v>1960</v>
      </c>
      <c r="C31" s="4">
        <v>149541</v>
      </c>
      <c r="D31" s="4">
        <v>12576</v>
      </c>
      <c r="E31" s="4">
        <v>140797</v>
      </c>
      <c r="F31" s="4">
        <v>6145</v>
      </c>
      <c r="G31" s="3">
        <v>22.9</v>
      </c>
    </row>
    <row r="32" spans="1:7">
      <c r="A32" s="6" t="s">
        <v>0</v>
      </c>
      <c r="B32" s="4">
        <v>4524</v>
      </c>
      <c r="C32" s="4">
        <v>351825</v>
      </c>
      <c r="D32" s="4">
        <v>30550</v>
      </c>
      <c r="E32" s="4">
        <v>327644</v>
      </c>
      <c r="F32" s="4">
        <v>14560</v>
      </c>
      <c r="G32" s="3">
        <v>22.5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B923A-55DF-41E4-A24A-2E3184ACB551}">
  <sheetPr codeName="Munka12"/>
  <dimension ref="A1:G32"/>
  <sheetViews>
    <sheetView zoomScaleNormal="100" workbookViewId="0"/>
  </sheetViews>
  <sheetFormatPr defaultRowHeight="11.25"/>
  <cols>
    <col min="1" max="1" width="20.7109375" style="81" customWidth="1"/>
    <col min="2" max="3" width="11.140625" style="81" customWidth="1"/>
    <col min="4" max="6" width="11.28515625" style="81" customWidth="1"/>
    <col min="7" max="7" width="11.140625" style="81" customWidth="1"/>
    <col min="8" max="16384" width="9.140625" style="81"/>
  </cols>
  <sheetData>
    <row r="1" spans="1:7" ht="12" thickBot="1">
      <c r="A1" s="185" t="s">
        <v>122</v>
      </c>
      <c r="B1" s="184"/>
      <c r="C1" s="184"/>
      <c r="D1" s="184"/>
      <c r="E1" s="184"/>
      <c r="F1" s="184"/>
      <c r="G1" s="184"/>
    </row>
    <row r="2" spans="1:7" ht="22.5">
      <c r="A2" s="182" t="s">
        <v>37</v>
      </c>
      <c r="B2" s="181" t="s">
        <v>121</v>
      </c>
      <c r="C2" s="181" t="s">
        <v>120</v>
      </c>
      <c r="D2" s="181" t="s">
        <v>119</v>
      </c>
      <c r="E2" s="181" t="s">
        <v>118</v>
      </c>
      <c r="F2" s="181" t="s">
        <v>117</v>
      </c>
      <c r="G2" s="180" t="s">
        <v>116</v>
      </c>
    </row>
    <row r="3" spans="1:7">
      <c r="A3" s="17" t="s">
        <v>30</v>
      </c>
      <c r="B3" s="179">
        <v>394</v>
      </c>
      <c r="C3" s="179">
        <v>5522</v>
      </c>
      <c r="D3" s="179">
        <v>13287</v>
      </c>
      <c r="E3" s="179">
        <v>112804</v>
      </c>
      <c r="F3" s="179">
        <v>5656</v>
      </c>
      <c r="G3" s="178">
        <v>19.899999999999999</v>
      </c>
    </row>
    <row r="4" spans="1:7">
      <c r="A4" s="13" t="s">
        <v>28</v>
      </c>
      <c r="B4" s="11">
        <v>315</v>
      </c>
      <c r="C4" s="11">
        <v>4481</v>
      </c>
      <c r="D4" s="11">
        <v>8914</v>
      </c>
      <c r="E4" s="11">
        <v>97197</v>
      </c>
      <c r="F4" s="11">
        <v>4687</v>
      </c>
      <c r="G4" s="10">
        <v>20.7</v>
      </c>
    </row>
    <row r="5" spans="1:7">
      <c r="A5" s="8" t="s">
        <v>27</v>
      </c>
      <c r="B5" s="4">
        <v>709</v>
      </c>
      <c r="C5" s="4">
        <v>10003</v>
      </c>
      <c r="D5" s="4">
        <v>22201</v>
      </c>
      <c r="E5" s="4">
        <v>210001</v>
      </c>
      <c r="F5" s="4">
        <v>10343</v>
      </c>
      <c r="G5" s="3">
        <v>20.3</v>
      </c>
    </row>
    <row r="6" spans="1:7">
      <c r="A6" s="13" t="s">
        <v>26</v>
      </c>
      <c r="B6" s="11">
        <v>151</v>
      </c>
      <c r="C6" s="11">
        <v>1757</v>
      </c>
      <c r="D6" s="11">
        <v>3373</v>
      </c>
      <c r="E6" s="11">
        <v>35633</v>
      </c>
      <c r="F6" s="11">
        <v>1815</v>
      </c>
      <c r="G6" s="10">
        <v>19.600000000000001</v>
      </c>
    </row>
    <row r="7" spans="1:7">
      <c r="A7" s="13" t="s">
        <v>25</v>
      </c>
      <c r="B7" s="11">
        <v>116</v>
      </c>
      <c r="C7" s="11">
        <v>1334</v>
      </c>
      <c r="D7" s="11">
        <v>2541</v>
      </c>
      <c r="E7" s="11">
        <v>26092</v>
      </c>
      <c r="F7" s="11">
        <v>1346</v>
      </c>
      <c r="G7" s="10">
        <v>19.399999999999999</v>
      </c>
    </row>
    <row r="8" spans="1:7">
      <c r="A8" s="13" t="s">
        <v>24</v>
      </c>
      <c r="B8" s="11">
        <v>151</v>
      </c>
      <c r="C8" s="11">
        <v>1472</v>
      </c>
      <c r="D8" s="11">
        <v>2989</v>
      </c>
      <c r="E8" s="11">
        <v>29227</v>
      </c>
      <c r="F8" s="11">
        <v>1552</v>
      </c>
      <c r="G8" s="10">
        <v>18.8</v>
      </c>
    </row>
    <row r="9" spans="1:7">
      <c r="A9" s="9" t="s">
        <v>23</v>
      </c>
      <c r="B9" s="4">
        <v>418</v>
      </c>
      <c r="C9" s="4">
        <v>4563</v>
      </c>
      <c r="D9" s="4">
        <v>8903</v>
      </c>
      <c r="E9" s="4">
        <v>90952</v>
      </c>
      <c r="F9" s="4">
        <v>4713</v>
      </c>
      <c r="G9" s="3">
        <v>19.3</v>
      </c>
    </row>
    <row r="10" spans="1:7">
      <c r="A10" s="13" t="s">
        <v>22</v>
      </c>
      <c r="B10" s="11">
        <v>195</v>
      </c>
      <c r="C10" s="11">
        <v>1811</v>
      </c>
      <c r="D10" s="11">
        <v>3569</v>
      </c>
      <c r="E10" s="11">
        <v>34400</v>
      </c>
      <c r="F10" s="11">
        <v>1859</v>
      </c>
      <c r="G10" s="10">
        <v>18.5</v>
      </c>
    </row>
    <row r="11" spans="1:7">
      <c r="A11" s="13" t="s">
        <v>21</v>
      </c>
      <c r="B11" s="11">
        <v>117</v>
      </c>
      <c r="C11" s="11">
        <v>1115</v>
      </c>
      <c r="D11" s="11">
        <v>2144</v>
      </c>
      <c r="E11" s="11">
        <v>21019</v>
      </c>
      <c r="F11" s="11">
        <v>1082</v>
      </c>
      <c r="G11" s="10">
        <v>19.399999999999999</v>
      </c>
    </row>
    <row r="12" spans="1:7">
      <c r="A12" s="13" t="s">
        <v>20</v>
      </c>
      <c r="B12" s="11">
        <v>128</v>
      </c>
      <c r="C12" s="11">
        <v>1248</v>
      </c>
      <c r="D12" s="11">
        <v>2427</v>
      </c>
      <c r="E12" s="11">
        <v>22411</v>
      </c>
      <c r="F12" s="11">
        <v>1215</v>
      </c>
      <c r="G12" s="10">
        <v>18.399999999999999</v>
      </c>
    </row>
    <row r="13" spans="1:7">
      <c r="A13" s="9" t="s">
        <v>19</v>
      </c>
      <c r="B13" s="4">
        <v>440</v>
      </c>
      <c r="C13" s="4">
        <v>4174</v>
      </c>
      <c r="D13" s="4">
        <v>8140</v>
      </c>
      <c r="E13" s="4">
        <v>77830</v>
      </c>
      <c r="F13" s="4">
        <v>4156</v>
      </c>
      <c r="G13" s="3">
        <v>18.7</v>
      </c>
    </row>
    <row r="14" spans="1:7">
      <c r="A14" s="13" t="s">
        <v>18</v>
      </c>
      <c r="B14" s="11">
        <v>157</v>
      </c>
      <c r="C14" s="11">
        <v>1504</v>
      </c>
      <c r="D14" s="11">
        <v>3370</v>
      </c>
      <c r="E14" s="11">
        <v>31846</v>
      </c>
      <c r="F14" s="11">
        <v>1708</v>
      </c>
      <c r="G14" s="10">
        <v>18.600000000000001</v>
      </c>
    </row>
    <row r="15" spans="1:7">
      <c r="A15" s="13" t="s">
        <v>17</v>
      </c>
      <c r="B15" s="11">
        <v>158</v>
      </c>
      <c r="C15" s="11">
        <v>1394</v>
      </c>
      <c r="D15" s="11">
        <v>2971</v>
      </c>
      <c r="E15" s="11">
        <v>27886</v>
      </c>
      <c r="F15" s="11">
        <v>1501</v>
      </c>
      <c r="G15" s="10">
        <v>18.600000000000001</v>
      </c>
    </row>
    <row r="16" spans="1:7">
      <c r="A16" s="13" t="s">
        <v>16</v>
      </c>
      <c r="B16" s="11">
        <v>103</v>
      </c>
      <c r="C16" s="11">
        <v>1072</v>
      </c>
      <c r="D16" s="11">
        <v>2146</v>
      </c>
      <c r="E16" s="11">
        <v>19551</v>
      </c>
      <c r="F16" s="11">
        <v>1044</v>
      </c>
      <c r="G16" s="10">
        <v>18.7</v>
      </c>
    </row>
    <row r="17" spans="1:7" ht="22.5">
      <c r="A17" s="9" t="s">
        <v>15</v>
      </c>
      <c r="B17" s="4">
        <v>418</v>
      </c>
      <c r="C17" s="4">
        <v>3970</v>
      </c>
      <c r="D17" s="4">
        <v>8487</v>
      </c>
      <c r="E17" s="4">
        <v>79283</v>
      </c>
      <c r="F17" s="4">
        <v>4253</v>
      </c>
      <c r="G17" s="3">
        <v>18.600000000000001</v>
      </c>
    </row>
    <row r="18" spans="1:7">
      <c r="A18" s="8" t="s">
        <v>14</v>
      </c>
      <c r="B18" s="4">
        <v>1276</v>
      </c>
      <c r="C18" s="4">
        <v>12707</v>
      </c>
      <c r="D18" s="4">
        <v>25530</v>
      </c>
      <c r="E18" s="4">
        <v>248065</v>
      </c>
      <c r="F18" s="4">
        <v>13122</v>
      </c>
      <c r="G18" s="3">
        <v>18.899999999999999</v>
      </c>
    </row>
    <row r="19" spans="1:7">
      <c r="A19" s="13" t="s">
        <v>13</v>
      </c>
      <c r="B19" s="11">
        <v>339</v>
      </c>
      <c r="C19" s="11">
        <v>3484</v>
      </c>
      <c r="D19" s="11">
        <v>6487</v>
      </c>
      <c r="E19" s="11">
        <v>68973</v>
      </c>
      <c r="F19" s="11">
        <v>3623</v>
      </c>
      <c r="G19" s="10">
        <v>19</v>
      </c>
    </row>
    <row r="20" spans="1:7">
      <c r="A20" s="13" t="s">
        <v>12</v>
      </c>
      <c r="B20" s="11">
        <v>135</v>
      </c>
      <c r="C20" s="11">
        <v>1348</v>
      </c>
      <c r="D20" s="11">
        <v>2785</v>
      </c>
      <c r="E20" s="11">
        <v>26873</v>
      </c>
      <c r="F20" s="11">
        <v>1435</v>
      </c>
      <c r="G20" s="10">
        <v>18.7</v>
      </c>
    </row>
    <row r="21" spans="1:7">
      <c r="A21" s="13" t="s">
        <v>11</v>
      </c>
      <c r="B21" s="11">
        <v>115</v>
      </c>
      <c r="C21" s="11">
        <v>964</v>
      </c>
      <c r="D21" s="11">
        <v>1748</v>
      </c>
      <c r="E21" s="11">
        <v>17682</v>
      </c>
      <c r="F21" s="11">
        <v>971</v>
      </c>
      <c r="G21" s="10">
        <v>18.2</v>
      </c>
    </row>
    <row r="22" spans="1:7">
      <c r="A22" s="9" t="s">
        <v>10</v>
      </c>
      <c r="B22" s="4">
        <v>589</v>
      </c>
      <c r="C22" s="4">
        <v>5796</v>
      </c>
      <c r="D22" s="4">
        <v>11020</v>
      </c>
      <c r="E22" s="4">
        <v>113528</v>
      </c>
      <c r="F22" s="4">
        <v>6029</v>
      </c>
      <c r="G22" s="3">
        <v>18.8</v>
      </c>
    </row>
    <row r="23" spans="1:7">
      <c r="A23" s="13" t="s">
        <v>9</v>
      </c>
      <c r="B23" s="11">
        <v>164</v>
      </c>
      <c r="C23" s="11">
        <v>2178</v>
      </c>
      <c r="D23" s="11">
        <v>4799</v>
      </c>
      <c r="E23" s="11">
        <v>50440</v>
      </c>
      <c r="F23" s="11">
        <v>2420</v>
      </c>
      <c r="G23" s="10">
        <v>20.8</v>
      </c>
    </row>
    <row r="24" spans="1:7">
      <c r="A24" s="13" t="s">
        <v>8</v>
      </c>
      <c r="B24" s="11">
        <v>134</v>
      </c>
      <c r="C24" s="11">
        <v>1660</v>
      </c>
      <c r="D24" s="11">
        <v>3459</v>
      </c>
      <c r="E24" s="11">
        <v>36910</v>
      </c>
      <c r="F24" s="11">
        <v>1793</v>
      </c>
      <c r="G24" s="10">
        <v>20.6</v>
      </c>
    </row>
    <row r="25" spans="1:7">
      <c r="A25" s="13" t="s">
        <v>7</v>
      </c>
      <c r="B25" s="11">
        <v>253</v>
      </c>
      <c r="C25" s="11">
        <v>2923</v>
      </c>
      <c r="D25" s="11">
        <v>5698</v>
      </c>
      <c r="E25" s="11">
        <v>59981</v>
      </c>
      <c r="F25" s="11">
        <v>3044</v>
      </c>
      <c r="G25" s="10">
        <v>19.7</v>
      </c>
    </row>
    <row r="26" spans="1:7">
      <c r="A26" s="9" t="s">
        <v>6</v>
      </c>
      <c r="B26" s="4">
        <v>551</v>
      </c>
      <c r="C26" s="4">
        <v>6761</v>
      </c>
      <c r="D26" s="4">
        <v>13956</v>
      </c>
      <c r="E26" s="4">
        <v>147331</v>
      </c>
      <c r="F26" s="4">
        <v>7257</v>
      </c>
      <c r="G26" s="3">
        <v>20.3</v>
      </c>
    </row>
    <row r="27" spans="1:7">
      <c r="A27" s="13" t="s">
        <v>5</v>
      </c>
      <c r="B27" s="11">
        <v>190</v>
      </c>
      <c r="C27" s="11">
        <v>2261</v>
      </c>
      <c r="D27" s="11">
        <v>4500</v>
      </c>
      <c r="E27" s="11">
        <v>45589</v>
      </c>
      <c r="F27" s="11">
        <v>2350</v>
      </c>
      <c r="G27" s="10">
        <v>19.399999999999999</v>
      </c>
    </row>
    <row r="28" spans="1:7">
      <c r="A28" s="13" t="s">
        <v>4</v>
      </c>
      <c r="B28" s="11">
        <v>149</v>
      </c>
      <c r="C28" s="11">
        <v>1598</v>
      </c>
      <c r="D28" s="11">
        <v>3075</v>
      </c>
      <c r="E28" s="11">
        <v>31140</v>
      </c>
      <c r="F28" s="11">
        <v>1590</v>
      </c>
      <c r="G28" s="10">
        <v>19.600000000000001</v>
      </c>
    </row>
    <row r="29" spans="1:7">
      <c r="A29" s="13" t="s">
        <v>3</v>
      </c>
      <c r="B29" s="11">
        <v>127</v>
      </c>
      <c r="C29" s="11">
        <v>1387</v>
      </c>
      <c r="D29" s="11">
        <v>3324</v>
      </c>
      <c r="E29" s="11">
        <v>33289</v>
      </c>
      <c r="F29" s="11">
        <v>1575</v>
      </c>
      <c r="G29" s="10">
        <v>21.1</v>
      </c>
    </row>
    <row r="30" spans="1:7">
      <c r="A30" s="9" t="s">
        <v>2</v>
      </c>
      <c r="B30" s="4">
        <v>466</v>
      </c>
      <c r="C30" s="4">
        <v>5246</v>
      </c>
      <c r="D30" s="4">
        <v>10899</v>
      </c>
      <c r="E30" s="4">
        <v>110018</v>
      </c>
      <c r="F30" s="4">
        <v>5515</v>
      </c>
      <c r="G30" s="3">
        <v>19.899999999999999</v>
      </c>
    </row>
    <row r="31" spans="1:7">
      <c r="A31" s="8" t="s">
        <v>1</v>
      </c>
      <c r="B31" s="4">
        <v>1606</v>
      </c>
      <c r="C31" s="4">
        <v>17803</v>
      </c>
      <c r="D31" s="4">
        <v>35875</v>
      </c>
      <c r="E31" s="4">
        <v>370877</v>
      </c>
      <c r="F31" s="4">
        <v>18801</v>
      </c>
      <c r="G31" s="3">
        <v>19.7</v>
      </c>
    </row>
    <row r="32" spans="1:7">
      <c r="A32" s="6" t="s">
        <v>0</v>
      </c>
      <c r="B32" s="4">
        <v>3591</v>
      </c>
      <c r="C32" s="4">
        <v>40513</v>
      </c>
      <c r="D32" s="4">
        <v>83606</v>
      </c>
      <c r="E32" s="4">
        <v>828943</v>
      </c>
      <c r="F32" s="4">
        <v>42266</v>
      </c>
      <c r="G32" s="3">
        <v>19.600000000000001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6A968-55D7-47E1-960F-8111ABF80866}">
  <sheetPr codeName="Munka13"/>
  <dimension ref="A1:F32"/>
  <sheetViews>
    <sheetView zoomScaleNormal="100" workbookViewId="0"/>
  </sheetViews>
  <sheetFormatPr defaultRowHeight="11.25"/>
  <cols>
    <col min="1" max="1" width="20.7109375" style="81" customWidth="1"/>
    <col min="2" max="4" width="13.42578125" style="81" customWidth="1"/>
    <col min="5" max="6" width="13.5703125" style="81" customWidth="1"/>
    <col min="7" max="16384" width="9.140625" style="81"/>
  </cols>
  <sheetData>
    <row r="1" spans="1:6" ht="12" thickBot="1">
      <c r="A1" s="187" t="s">
        <v>125</v>
      </c>
      <c r="B1" s="186"/>
      <c r="C1" s="186"/>
      <c r="D1" s="186"/>
      <c r="E1" s="186"/>
      <c r="F1" s="186"/>
    </row>
    <row r="2" spans="1:6" ht="22.5">
      <c r="A2" s="182" t="s">
        <v>37</v>
      </c>
      <c r="B2" s="181" t="s">
        <v>124</v>
      </c>
      <c r="C2" s="181" t="s">
        <v>120</v>
      </c>
      <c r="D2" s="181" t="s">
        <v>119</v>
      </c>
      <c r="E2" s="181" t="s">
        <v>118</v>
      </c>
      <c r="F2" s="180" t="s">
        <v>123</v>
      </c>
    </row>
    <row r="3" spans="1:6">
      <c r="A3" s="17" t="s">
        <v>30</v>
      </c>
      <c r="B3" s="179">
        <v>107</v>
      </c>
      <c r="C3" s="179">
        <v>551</v>
      </c>
      <c r="D3" s="179">
        <v>1313</v>
      </c>
      <c r="E3" s="179">
        <v>15335</v>
      </c>
      <c r="F3" s="179">
        <v>5.4</v>
      </c>
    </row>
    <row r="4" spans="1:6">
      <c r="A4" s="13" t="s">
        <v>28</v>
      </c>
      <c r="B4" s="11">
        <v>42</v>
      </c>
      <c r="C4" s="11">
        <v>245</v>
      </c>
      <c r="D4" s="11">
        <v>714</v>
      </c>
      <c r="E4" s="11">
        <v>7847</v>
      </c>
      <c r="F4" s="11">
        <v>8.6</v>
      </c>
    </row>
    <row r="5" spans="1:6">
      <c r="A5" s="8" t="s">
        <v>27</v>
      </c>
      <c r="B5" s="4">
        <v>149</v>
      </c>
      <c r="C5" s="4">
        <v>796</v>
      </c>
      <c r="D5" s="4">
        <v>2027</v>
      </c>
      <c r="E5" s="4">
        <v>23182</v>
      </c>
      <c r="F5" s="4">
        <v>6.5</v>
      </c>
    </row>
    <row r="6" spans="1:6">
      <c r="A6" s="13" t="s">
        <v>26</v>
      </c>
      <c r="B6" s="11">
        <v>28</v>
      </c>
      <c r="C6" s="11">
        <v>187</v>
      </c>
      <c r="D6" s="11">
        <v>515</v>
      </c>
      <c r="E6" s="11">
        <v>6282</v>
      </c>
      <c r="F6" s="11">
        <v>10.6</v>
      </c>
    </row>
    <row r="7" spans="1:6">
      <c r="A7" s="13" t="s">
        <v>25</v>
      </c>
      <c r="B7" s="11">
        <v>31</v>
      </c>
      <c r="C7" s="11">
        <v>153</v>
      </c>
      <c r="D7" s="11">
        <v>417</v>
      </c>
      <c r="E7" s="11">
        <v>4841</v>
      </c>
      <c r="F7" s="11">
        <v>7.8</v>
      </c>
    </row>
    <row r="8" spans="1:6">
      <c r="A8" s="13" t="s">
        <v>24</v>
      </c>
      <c r="B8" s="11">
        <v>31</v>
      </c>
      <c r="C8" s="11">
        <v>179</v>
      </c>
      <c r="D8" s="11">
        <v>442</v>
      </c>
      <c r="E8" s="11">
        <v>5925</v>
      </c>
      <c r="F8" s="11">
        <v>12.7</v>
      </c>
    </row>
    <row r="9" spans="1:6">
      <c r="A9" s="9" t="s">
        <v>23</v>
      </c>
      <c r="B9" s="4">
        <v>90</v>
      </c>
      <c r="C9" s="4">
        <v>519</v>
      </c>
      <c r="D9" s="4">
        <v>1374</v>
      </c>
      <c r="E9" s="4">
        <v>17048</v>
      </c>
      <c r="F9" s="4">
        <v>10.5</v>
      </c>
    </row>
    <row r="10" spans="1:6">
      <c r="A10" s="13" t="s">
        <v>22</v>
      </c>
      <c r="B10" s="11">
        <v>33</v>
      </c>
      <c r="C10" s="11">
        <v>208</v>
      </c>
      <c r="D10" s="11">
        <v>511</v>
      </c>
      <c r="E10" s="11">
        <v>5875</v>
      </c>
      <c r="F10" s="11">
        <v>8</v>
      </c>
    </row>
    <row r="11" spans="1:6">
      <c r="A11" s="13" t="s">
        <v>21</v>
      </c>
      <c r="B11" s="11">
        <v>19</v>
      </c>
      <c r="C11" s="11">
        <v>97</v>
      </c>
      <c r="D11" s="11">
        <v>288</v>
      </c>
      <c r="E11" s="11">
        <v>3424</v>
      </c>
      <c r="F11" s="11">
        <v>15.4</v>
      </c>
    </row>
    <row r="12" spans="1:6">
      <c r="A12" s="13" t="s">
        <v>20</v>
      </c>
      <c r="B12" s="11">
        <v>22</v>
      </c>
      <c r="C12" s="11">
        <v>135</v>
      </c>
      <c r="D12" s="11">
        <v>274</v>
      </c>
      <c r="E12" s="11">
        <v>3907</v>
      </c>
      <c r="F12" s="11">
        <v>9.4</v>
      </c>
    </row>
    <row r="13" spans="1:6">
      <c r="A13" s="9" t="s">
        <v>19</v>
      </c>
      <c r="B13" s="4">
        <v>74</v>
      </c>
      <c r="C13" s="4">
        <v>440</v>
      </c>
      <c r="D13" s="4">
        <v>1073</v>
      </c>
      <c r="E13" s="4">
        <v>13206</v>
      </c>
      <c r="F13" s="4">
        <v>10.3</v>
      </c>
    </row>
    <row r="14" spans="1:6">
      <c r="A14" s="13" t="s">
        <v>18</v>
      </c>
      <c r="B14" s="11">
        <v>30</v>
      </c>
      <c r="C14" s="11">
        <v>165</v>
      </c>
      <c r="D14" s="11">
        <v>410</v>
      </c>
      <c r="E14" s="11">
        <v>5412</v>
      </c>
      <c r="F14" s="11">
        <v>10.7</v>
      </c>
    </row>
    <row r="15" spans="1:6">
      <c r="A15" s="13" t="s">
        <v>17</v>
      </c>
      <c r="B15" s="11">
        <v>31</v>
      </c>
      <c r="C15" s="11">
        <v>145</v>
      </c>
      <c r="D15" s="11">
        <v>439</v>
      </c>
      <c r="E15" s="11">
        <v>5519</v>
      </c>
      <c r="F15" s="11">
        <v>20.100000000000001</v>
      </c>
    </row>
    <row r="16" spans="1:6">
      <c r="A16" s="13" t="s">
        <v>16</v>
      </c>
      <c r="B16" s="11">
        <v>20</v>
      </c>
      <c r="C16" s="11">
        <v>110</v>
      </c>
      <c r="D16" s="11">
        <v>313</v>
      </c>
      <c r="E16" s="11">
        <v>4331</v>
      </c>
      <c r="F16" s="11">
        <v>12.3</v>
      </c>
    </row>
    <row r="17" spans="1:6" ht="22.5">
      <c r="A17" s="9" t="s">
        <v>15</v>
      </c>
      <c r="B17" s="4">
        <v>81</v>
      </c>
      <c r="C17" s="4">
        <v>420</v>
      </c>
      <c r="D17" s="4">
        <v>1162</v>
      </c>
      <c r="E17" s="4">
        <v>15262</v>
      </c>
      <c r="F17" s="4">
        <v>14.6</v>
      </c>
    </row>
    <row r="18" spans="1:6">
      <c r="A18" s="8" t="s">
        <v>14</v>
      </c>
      <c r="B18" s="4">
        <v>245</v>
      </c>
      <c r="C18" s="4">
        <v>1379</v>
      </c>
      <c r="D18" s="4">
        <v>3609</v>
      </c>
      <c r="E18" s="4">
        <v>45516</v>
      </c>
      <c r="F18" s="4">
        <v>11.8</v>
      </c>
    </row>
    <row r="19" spans="1:6">
      <c r="A19" s="13" t="s">
        <v>13</v>
      </c>
      <c r="B19" s="11">
        <v>46</v>
      </c>
      <c r="C19" s="11">
        <v>298</v>
      </c>
      <c r="D19" s="11">
        <v>770</v>
      </c>
      <c r="E19" s="11">
        <v>10379</v>
      </c>
      <c r="F19" s="11">
        <v>10.199999999999999</v>
      </c>
    </row>
    <row r="20" spans="1:6">
      <c r="A20" s="13" t="s">
        <v>12</v>
      </c>
      <c r="B20" s="11">
        <v>25</v>
      </c>
      <c r="C20" s="11">
        <v>163</v>
      </c>
      <c r="D20" s="11">
        <v>363</v>
      </c>
      <c r="E20" s="11">
        <v>4844</v>
      </c>
      <c r="F20" s="11">
        <v>11.2</v>
      </c>
    </row>
    <row r="21" spans="1:6">
      <c r="A21" s="13" t="s">
        <v>11</v>
      </c>
      <c r="B21" s="11">
        <v>15</v>
      </c>
      <c r="C21" s="11">
        <v>101</v>
      </c>
      <c r="D21" s="11">
        <v>204</v>
      </c>
      <c r="E21" s="11">
        <v>2599</v>
      </c>
      <c r="F21" s="11">
        <v>10.4</v>
      </c>
    </row>
    <row r="22" spans="1:6">
      <c r="A22" s="9" t="s">
        <v>10</v>
      </c>
      <c r="B22" s="4">
        <v>86</v>
      </c>
      <c r="C22" s="4">
        <v>562</v>
      </c>
      <c r="D22" s="4">
        <v>1337</v>
      </c>
      <c r="E22" s="4">
        <v>17822</v>
      </c>
      <c r="F22" s="4">
        <v>10.5</v>
      </c>
    </row>
    <row r="23" spans="1:6">
      <c r="A23" s="13" t="s">
        <v>9</v>
      </c>
      <c r="B23" s="11">
        <v>41</v>
      </c>
      <c r="C23" s="11">
        <v>193</v>
      </c>
      <c r="D23" s="11">
        <v>566</v>
      </c>
      <c r="E23" s="11">
        <v>7919</v>
      </c>
      <c r="F23" s="11">
        <v>7.3</v>
      </c>
    </row>
    <row r="24" spans="1:6">
      <c r="A24" s="13" t="s">
        <v>8</v>
      </c>
      <c r="B24" s="11">
        <v>38</v>
      </c>
      <c r="C24" s="11">
        <v>199</v>
      </c>
      <c r="D24" s="11">
        <v>570</v>
      </c>
      <c r="E24" s="11">
        <v>6656</v>
      </c>
      <c r="F24" s="11">
        <v>11.5</v>
      </c>
    </row>
    <row r="25" spans="1:6">
      <c r="A25" s="13" t="s">
        <v>7</v>
      </c>
      <c r="B25" s="11">
        <v>54</v>
      </c>
      <c r="C25" s="11">
        <v>260</v>
      </c>
      <c r="D25" s="11">
        <v>696</v>
      </c>
      <c r="E25" s="11">
        <v>8419</v>
      </c>
      <c r="F25" s="11">
        <v>13.9</v>
      </c>
    </row>
    <row r="26" spans="1:6">
      <c r="A26" s="9" t="s">
        <v>6</v>
      </c>
      <c r="B26" s="4">
        <v>133</v>
      </c>
      <c r="C26" s="4">
        <v>652</v>
      </c>
      <c r="D26" s="4">
        <v>1832</v>
      </c>
      <c r="E26" s="4">
        <v>22994</v>
      </c>
      <c r="F26" s="4">
        <v>10.9</v>
      </c>
    </row>
    <row r="27" spans="1:6">
      <c r="A27" s="13" t="s">
        <v>5</v>
      </c>
      <c r="B27" s="11">
        <v>46</v>
      </c>
      <c r="C27" s="11">
        <v>235</v>
      </c>
      <c r="D27" s="11">
        <v>617</v>
      </c>
      <c r="E27" s="11">
        <v>8259</v>
      </c>
      <c r="F27" s="11">
        <v>13</v>
      </c>
    </row>
    <row r="28" spans="1:6">
      <c r="A28" s="13" t="s">
        <v>4</v>
      </c>
      <c r="B28" s="11">
        <v>31</v>
      </c>
      <c r="C28" s="11">
        <v>181</v>
      </c>
      <c r="D28" s="11">
        <v>460</v>
      </c>
      <c r="E28" s="11">
        <v>5694</v>
      </c>
      <c r="F28" s="11">
        <v>20.3</v>
      </c>
    </row>
    <row r="29" spans="1:6">
      <c r="A29" s="13" t="s">
        <v>3</v>
      </c>
      <c r="B29" s="11">
        <v>34</v>
      </c>
      <c r="C29" s="11">
        <v>148</v>
      </c>
      <c r="D29" s="11">
        <v>444</v>
      </c>
      <c r="E29" s="11">
        <v>5733</v>
      </c>
      <c r="F29" s="11">
        <v>10.8</v>
      </c>
    </row>
    <row r="30" spans="1:6">
      <c r="A30" s="9" t="s">
        <v>2</v>
      </c>
      <c r="B30" s="4">
        <v>111</v>
      </c>
      <c r="C30" s="4">
        <v>564</v>
      </c>
      <c r="D30" s="4">
        <v>1521</v>
      </c>
      <c r="E30" s="4">
        <v>19686</v>
      </c>
      <c r="F30" s="4">
        <v>14.5</v>
      </c>
    </row>
    <row r="31" spans="1:6">
      <c r="A31" s="8" t="s">
        <v>1</v>
      </c>
      <c r="B31" s="4">
        <v>330</v>
      </c>
      <c r="C31" s="4">
        <v>1778</v>
      </c>
      <c r="D31" s="4">
        <v>4690</v>
      </c>
      <c r="E31" s="4">
        <v>60502</v>
      </c>
      <c r="F31" s="4">
        <v>12</v>
      </c>
    </row>
    <row r="32" spans="1:6">
      <c r="A32" s="6" t="s">
        <v>0</v>
      </c>
      <c r="B32" s="4">
        <v>724</v>
      </c>
      <c r="C32" s="4">
        <v>3953</v>
      </c>
      <c r="D32" s="4">
        <v>10326</v>
      </c>
      <c r="E32" s="4">
        <v>129200</v>
      </c>
      <c r="F32" s="4">
        <v>10.9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282DE-4C89-43EE-9F2E-4482A0CC0BE5}">
  <sheetPr codeName="Munka14"/>
  <dimension ref="A1:G32"/>
  <sheetViews>
    <sheetView zoomScaleNormal="100" workbookViewId="0"/>
  </sheetViews>
  <sheetFormatPr defaultRowHeight="11.25"/>
  <cols>
    <col min="1" max="1" width="20.7109375" style="81" customWidth="1"/>
    <col min="2" max="2" width="11.140625" style="81" customWidth="1"/>
    <col min="3" max="6" width="11.28515625" style="81" customWidth="1"/>
    <col min="7" max="7" width="11.140625" style="81" customWidth="1"/>
    <col min="8" max="16384" width="9.140625" style="81"/>
  </cols>
  <sheetData>
    <row r="1" spans="1:7" ht="12" thickBot="1">
      <c r="A1" s="187" t="s">
        <v>129</v>
      </c>
      <c r="B1" s="186"/>
      <c r="C1" s="186"/>
      <c r="D1" s="186"/>
      <c r="E1" s="186"/>
      <c r="F1" s="186"/>
      <c r="G1" s="186"/>
    </row>
    <row r="2" spans="1:7" ht="45">
      <c r="A2" s="182" t="s">
        <v>37</v>
      </c>
      <c r="B2" s="181" t="s">
        <v>128</v>
      </c>
      <c r="C2" s="181" t="s">
        <v>127</v>
      </c>
      <c r="D2" s="181" t="s">
        <v>119</v>
      </c>
      <c r="E2" s="181" t="s">
        <v>118</v>
      </c>
      <c r="F2" s="180" t="s">
        <v>126</v>
      </c>
      <c r="G2" s="180" t="s">
        <v>123</v>
      </c>
    </row>
    <row r="3" spans="1:7">
      <c r="A3" s="17" t="s">
        <v>30</v>
      </c>
      <c r="B3" s="179">
        <v>191</v>
      </c>
      <c r="C3" s="179">
        <v>204</v>
      </c>
      <c r="D3" s="179">
        <v>10922</v>
      </c>
      <c r="E3" s="179">
        <v>106296</v>
      </c>
      <c r="F3" s="179">
        <v>51817</v>
      </c>
      <c r="G3" s="190">
        <v>3.7</v>
      </c>
    </row>
    <row r="4" spans="1:7">
      <c r="A4" s="13" t="s">
        <v>28</v>
      </c>
      <c r="B4" s="11">
        <v>59</v>
      </c>
      <c r="C4" s="11">
        <v>62</v>
      </c>
      <c r="D4" s="11">
        <v>2609</v>
      </c>
      <c r="E4" s="11">
        <v>27801</v>
      </c>
      <c r="F4" s="11">
        <v>14814</v>
      </c>
      <c r="G4" s="190">
        <v>4.7</v>
      </c>
    </row>
    <row r="5" spans="1:7">
      <c r="A5" s="8" t="s">
        <v>27</v>
      </c>
      <c r="B5" s="4">
        <v>250</v>
      </c>
      <c r="C5" s="4">
        <v>266</v>
      </c>
      <c r="D5" s="4">
        <v>13531</v>
      </c>
      <c r="E5" s="4">
        <v>134097</v>
      </c>
      <c r="F5" s="4">
        <v>66631</v>
      </c>
      <c r="G5" s="188">
        <v>3.9</v>
      </c>
    </row>
    <row r="6" spans="1:7">
      <c r="A6" s="13" t="s">
        <v>26</v>
      </c>
      <c r="B6" s="11">
        <v>37</v>
      </c>
      <c r="C6" s="11">
        <v>44</v>
      </c>
      <c r="D6" s="11">
        <v>1431</v>
      </c>
      <c r="E6" s="11">
        <v>17572</v>
      </c>
      <c r="F6" s="11">
        <v>7088</v>
      </c>
      <c r="G6" s="190">
        <v>8.6</v>
      </c>
    </row>
    <row r="7" spans="1:7">
      <c r="A7" s="13" t="s">
        <v>25</v>
      </c>
      <c r="B7" s="11">
        <v>24</v>
      </c>
      <c r="C7" s="11">
        <v>31</v>
      </c>
      <c r="D7" s="11">
        <v>1063</v>
      </c>
      <c r="E7" s="11">
        <v>12798</v>
      </c>
      <c r="F7" s="11">
        <v>6153</v>
      </c>
      <c r="G7" s="190">
        <v>7.3</v>
      </c>
    </row>
    <row r="8" spans="1:7">
      <c r="A8" s="13" t="s">
        <v>24</v>
      </c>
      <c r="B8" s="11">
        <v>23</v>
      </c>
      <c r="C8" s="11">
        <v>32</v>
      </c>
      <c r="D8" s="11">
        <v>1297</v>
      </c>
      <c r="E8" s="11">
        <v>14601</v>
      </c>
      <c r="F8" s="11">
        <v>6728</v>
      </c>
      <c r="G8" s="190">
        <v>14.7</v>
      </c>
    </row>
    <row r="9" spans="1:7">
      <c r="A9" s="9" t="s">
        <v>23</v>
      </c>
      <c r="B9" s="4">
        <v>84</v>
      </c>
      <c r="C9" s="4">
        <v>107</v>
      </c>
      <c r="D9" s="4">
        <v>3791</v>
      </c>
      <c r="E9" s="4">
        <v>44971</v>
      </c>
      <c r="F9" s="4">
        <v>19969</v>
      </c>
      <c r="G9" s="188">
        <v>10.199999999999999</v>
      </c>
    </row>
    <row r="10" spans="1:7">
      <c r="A10" s="13" t="s">
        <v>22</v>
      </c>
      <c r="B10" s="11">
        <v>34</v>
      </c>
      <c r="C10" s="11">
        <v>41</v>
      </c>
      <c r="D10" s="11">
        <v>1846</v>
      </c>
      <c r="E10" s="11">
        <v>20343</v>
      </c>
      <c r="F10" s="11">
        <v>9122</v>
      </c>
      <c r="G10" s="190">
        <v>15.5</v>
      </c>
    </row>
    <row r="11" spans="1:7">
      <c r="A11" s="13" t="s">
        <v>21</v>
      </c>
      <c r="B11" s="11">
        <v>16</v>
      </c>
      <c r="C11" s="11">
        <v>27</v>
      </c>
      <c r="D11" s="11">
        <v>945</v>
      </c>
      <c r="E11" s="11">
        <v>11376</v>
      </c>
      <c r="F11" s="11">
        <v>4374</v>
      </c>
      <c r="G11" s="190">
        <v>16.3</v>
      </c>
    </row>
    <row r="12" spans="1:7">
      <c r="A12" s="13" t="s">
        <v>20</v>
      </c>
      <c r="B12" s="11">
        <v>13</v>
      </c>
      <c r="C12" s="11">
        <v>25</v>
      </c>
      <c r="D12" s="11">
        <v>1030</v>
      </c>
      <c r="E12" s="11">
        <v>12839</v>
      </c>
      <c r="F12" s="11">
        <v>4833</v>
      </c>
      <c r="G12" s="190">
        <v>9.8000000000000007</v>
      </c>
    </row>
    <row r="13" spans="1:7">
      <c r="A13" s="9" t="s">
        <v>19</v>
      </c>
      <c r="B13" s="4">
        <v>63</v>
      </c>
      <c r="C13" s="4">
        <v>93</v>
      </c>
      <c r="D13" s="4">
        <v>3821</v>
      </c>
      <c r="E13" s="4">
        <v>44558</v>
      </c>
      <c r="F13" s="4">
        <v>18329</v>
      </c>
      <c r="G13" s="188">
        <v>14.1</v>
      </c>
    </row>
    <row r="14" spans="1:7">
      <c r="A14" s="13" t="s">
        <v>18</v>
      </c>
      <c r="B14" s="11">
        <v>24</v>
      </c>
      <c r="C14" s="11">
        <v>35</v>
      </c>
      <c r="D14" s="11">
        <v>1654</v>
      </c>
      <c r="E14" s="11">
        <v>16472</v>
      </c>
      <c r="F14" s="11">
        <v>8822</v>
      </c>
      <c r="G14" s="190">
        <v>14.9</v>
      </c>
    </row>
    <row r="15" spans="1:7">
      <c r="A15" s="13" t="s">
        <v>17</v>
      </c>
      <c r="B15" s="11">
        <v>26</v>
      </c>
      <c r="C15" s="11">
        <v>39</v>
      </c>
      <c r="D15" s="11">
        <v>1177</v>
      </c>
      <c r="E15" s="11">
        <v>12366</v>
      </c>
      <c r="F15" s="11">
        <v>5257</v>
      </c>
      <c r="G15" s="190">
        <v>20.6</v>
      </c>
    </row>
    <row r="16" spans="1:7">
      <c r="A16" s="13" t="s">
        <v>16</v>
      </c>
      <c r="B16" s="11">
        <v>21</v>
      </c>
      <c r="C16" s="11">
        <v>22</v>
      </c>
      <c r="D16" s="11">
        <v>924</v>
      </c>
      <c r="E16" s="11">
        <v>10054</v>
      </c>
      <c r="F16" s="11">
        <v>4671</v>
      </c>
      <c r="G16" s="190">
        <v>14.8</v>
      </c>
    </row>
    <row r="17" spans="1:7" ht="22.5">
      <c r="A17" s="9" t="s">
        <v>15</v>
      </c>
      <c r="B17" s="4">
        <v>71</v>
      </c>
      <c r="C17" s="4">
        <v>96</v>
      </c>
      <c r="D17" s="4">
        <v>3755</v>
      </c>
      <c r="E17" s="4">
        <v>38892</v>
      </c>
      <c r="F17" s="4">
        <v>18750</v>
      </c>
      <c r="G17" s="188">
        <v>16.7</v>
      </c>
    </row>
    <row r="18" spans="1:7">
      <c r="A18" s="8" t="s">
        <v>14</v>
      </c>
      <c r="B18" s="4">
        <v>218</v>
      </c>
      <c r="C18" s="4">
        <v>296</v>
      </c>
      <c r="D18" s="4">
        <v>11367</v>
      </c>
      <c r="E18" s="4">
        <v>128421</v>
      </c>
      <c r="F18" s="4">
        <v>57048</v>
      </c>
      <c r="G18" s="188">
        <v>13.5</v>
      </c>
    </row>
    <row r="19" spans="1:7">
      <c r="A19" s="13" t="s">
        <v>13</v>
      </c>
      <c r="B19" s="11">
        <v>42</v>
      </c>
      <c r="C19" s="11">
        <v>59</v>
      </c>
      <c r="D19" s="11">
        <v>2668</v>
      </c>
      <c r="E19" s="11">
        <v>32489</v>
      </c>
      <c r="F19" s="11">
        <v>12244</v>
      </c>
      <c r="G19" s="190">
        <v>12.5</v>
      </c>
    </row>
    <row r="20" spans="1:7">
      <c r="A20" s="13" t="s">
        <v>12</v>
      </c>
      <c r="B20" s="11">
        <v>22</v>
      </c>
      <c r="C20" s="11">
        <v>28</v>
      </c>
      <c r="D20" s="11">
        <v>1132</v>
      </c>
      <c r="E20" s="11">
        <v>14536</v>
      </c>
      <c r="F20" s="11">
        <v>5648</v>
      </c>
      <c r="G20" s="190">
        <v>18.8</v>
      </c>
    </row>
    <row r="21" spans="1:7">
      <c r="A21" s="13" t="s">
        <v>11</v>
      </c>
      <c r="B21" s="11">
        <v>17</v>
      </c>
      <c r="C21" s="11">
        <v>17</v>
      </c>
      <c r="D21" s="11">
        <v>678</v>
      </c>
      <c r="E21" s="11">
        <v>7387</v>
      </c>
      <c r="F21" s="11">
        <v>3135</v>
      </c>
      <c r="G21" s="190">
        <v>6.6</v>
      </c>
    </row>
    <row r="22" spans="1:7">
      <c r="A22" s="9" t="s">
        <v>10</v>
      </c>
      <c r="B22" s="4">
        <v>81</v>
      </c>
      <c r="C22" s="4">
        <v>104</v>
      </c>
      <c r="D22" s="4">
        <v>4478</v>
      </c>
      <c r="E22" s="4">
        <v>54412</v>
      </c>
      <c r="F22" s="4">
        <v>21027</v>
      </c>
      <c r="G22" s="188">
        <v>13.4</v>
      </c>
    </row>
    <row r="23" spans="1:7">
      <c r="A23" s="13" t="s">
        <v>9</v>
      </c>
      <c r="B23" s="11">
        <v>45</v>
      </c>
      <c r="C23" s="11">
        <v>54</v>
      </c>
      <c r="D23" s="11">
        <v>2302</v>
      </c>
      <c r="E23" s="11">
        <v>25490</v>
      </c>
      <c r="F23" s="11">
        <v>11309</v>
      </c>
      <c r="G23" s="190">
        <v>15</v>
      </c>
    </row>
    <row r="24" spans="1:7">
      <c r="A24" s="13" t="s">
        <v>8</v>
      </c>
      <c r="B24" s="11">
        <v>32</v>
      </c>
      <c r="C24" s="11">
        <v>40</v>
      </c>
      <c r="D24" s="11">
        <v>1458</v>
      </c>
      <c r="E24" s="11">
        <v>17250</v>
      </c>
      <c r="F24" s="11">
        <v>7365</v>
      </c>
      <c r="G24" s="190">
        <v>12.4</v>
      </c>
    </row>
    <row r="25" spans="1:7">
      <c r="A25" s="13" t="s">
        <v>7</v>
      </c>
      <c r="B25" s="11">
        <v>64</v>
      </c>
      <c r="C25" s="11">
        <v>63</v>
      </c>
      <c r="D25" s="11">
        <v>2071</v>
      </c>
      <c r="E25" s="11">
        <v>23929</v>
      </c>
      <c r="F25" s="11">
        <v>11165</v>
      </c>
      <c r="G25" s="190">
        <v>15.7</v>
      </c>
    </row>
    <row r="26" spans="1:7">
      <c r="A26" s="9" t="s">
        <v>6</v>
      </c>
      <c r="B26" s="4">
        <v>141</v>
      </c>
      <c r="C26" s="4">
        <v>157</v>
      </c>
      <c r="D26" s="4">
        <v>5831</v>
      </c>
      <c r="E26" s="4">
        <v>66669</v>
      </c>
      <c r="F26" s="4">
        <v>29839</v>
      </c>
      <c r="G26" s="188">
        <v>14.6</v>
      </c>
    </row>
    <row r="27" spans="1:7">
      <c r="A27" s="13" t="s">
        <v>5</v>
      </c>
      <c r="B27" s="11">
        <v>46</v>
      </c>
      <c r="C27" s="11">
        <v>47</v>
      </c>
      <c r="D27" s="11">
        <v>1918</v>
      </c>
      <c r="E27" s="11">
        <v>21563</v>
      </c>
      <c r="F27" s="11">
        <v>9322</v>
      </c>
      <c r="G27" s="190">
        <v>13.1</v>
      </c>
    </row>
    <row r="28" spans="1:7">
      <c r="A28" s="13" t="s">
        <v>4</v>
      </c>
      <c r="B28" s="11">
        <v>37</v>
      </c>
      <c r="C28" s="11">
        <v>33</v>
      </c>
      <c r="D28" s="11">
        <v>1453</v>
      </c>
      <c r="E28" s="11">
        <v>17120</v>
      </c>
      <c r="F28" s="11">
        <v>8315</v>
      </c>
      <c r="G28" s="190">
        <v>18.7</v>
      </c>
    </row>
    <row r="29" spans="1:7">
      <c r="A29" s="13" t="s">
        <v>3</v>
      </c>
      <c r="B29" s="11">
        <v>34</v>
      </c>
      <c r="C29" s="11">
        <v>53</v>
      </c>
      <c r="D29" s="11">
        <v>1960</v>
      </c>
      <c r="E29" s="11">
        <v>21106</v>
      </c>
      <c r="F29" s="11">
        <v>8110</v>
      </c>
      <c r="G29" s="190">
        <v>12.2</v>
      </c>
    </row>
    <row r="30" spans="1:7">
      <c r="A30" s="9" t="s">
        <v>2</v>
      </c>
      <c r="B30" s="4">
        <v>117</v>
      </c>
      <c r="C30" s="4">
        <v>133</v>
      </c>
      <c r="D30" s="4">
        <v>5331</v>
      </c>
      <c r="E30" s="4">
        <v>59789</v>
      </c>
      <c r="F30" s="4">
        <v>25747</v>
      </c>
      <c r="G30" s="188">
        <v>14.4</v>
      </c>
    </row>
    <row r="31" spans="1:7">
      <c r="A31" s="8" t="s">
        <v>1</v>
      </c>
      <c r="B31" s="4">
        <v>339</v>
      </c>
      <c r="C31" s="4">
        <v>394</v>
      </c>
      <c r="D31" s="4">
        <v>15640</v>
      </c>
      <c r="E31" s="4">
        <v>180870</v>
      </c>
      <c r="F31" s="4">
        <v>76613</v>
      </c>
      <c r="G31" s="188">
        <v>14.2</v>
      </c>
    </row>
    <row r="32" spans="1:7">
      <c r="A32" s="189" t="s">
        <v>0</v>
      </c>
      <c r="B32" s="4">
        <v>807</v>
      </c>
      <c r="C32" s="4">
        <v>956</v>
      </c>
      <c r="D32" s="4">
        <v>40538</v>
      </c>
      <c r="E32" s="4">
        <v>443388</v>
      </c>
      <c r="F32" s="4">
        <v>200292</v>
      </c>
      <c r="G32" s="188">
        <v>10.9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0E9A-7486-432D-841E-3FDDDA052C10}">
  <sheetPr codeName="Munka15"/>
  <dimension ref="A1:G33"/>
  <sheetViews>
    <sheetView zoomScaleNormal="100" workbookViewId="0"/>
  </sheetViews>
  <sheetFormatPr defaultRowHeight="11.25"/>
  <cols>
    <col min="1" max="1" width="20.7109375" style="81" customWidth="1"/>
    <col min="2" max="3" width="11.140625" style="81" customWidth="1"/>
    <col min="4" max="6" width="11.28515625" style="81" customWidth="1"/>
    <col min="7" max="7" width="11.140625" style="81" customWidth="1"/>
    <col min="8" max="16384" width="9.140625" style="81"/>
  </cols>
  <sheetData>
    <row r="1" spans="1:7" ht="12" thickBot="1">
      <c r="A1" s="187" t="s">
        <v>134</v>
      </c>
      <c r="B1" s="186"/>
      <c r="C1" s="186"/>
      <c r="D1" s="186"/>
      <c r="E1" s="186"/>
      <c r="F1" s="186"/>
      <c r="G1" s="186"/>
    </row>
    <row r="2" spans="1:7">
      <c r="A2" s="720" t="s">
        <v>37</v>
      </c>
      <c r="B2" s="699" t="s">
        <v>133</v>
      </c>
      <c r="C2" s="699" t="s">
        <v>119</v>
      </c>
      <c r="D2" s="699" t="s">
        <v>132</v>
      </c>
      <c r="E2" s="736" t="s">
        <v>131</v>
      </c>
      <c r="F2" s="755"/>
      <c r="G2" s="730" t="s">
        <v>123</v>
      </c>
    </row>
    <row r="3" spans="1:7" ht="22.5">
      <c r="A3" s="707"/>
      <c r="B3" s="704"/>
      <c r="C3" s="704"/>
      <c r="D3" s="704"/>
      <c r="E3" s="37" t="s">
        <v>55</v>
      </c>
      <c r="F3" s="37" t="s">
        <v>130</v>
      </c>
      <c r="G3" s="740"/>
    </row>
    <row r="4" spans="1:7">
      <c r="A4" s="17" t="s">
        <v>30</v>
      </c>
      <c r="B4" s="11">
        <v>36</v>
      </c>
      <c r="C4" s="11">
        <v>9649</v>
      </c>
      <c r="D4" s="11">
        <v>161608</v>
      </c>
      <c r="E4" s="11">
        <v>142592</v>
      </c>
      <c r="F4" s="11">
        <v>96539</v>
      </c>
      <c r="G4" s="10">
        <v>16.7</v>
      </c>
    </row>
    <row r="5" spans="1:7">
      <c r="A5" s="13" t="s">
        <v>28</v>
      </c>
      <c r="B5" s="11">
        <v>3</v>
      </c>
      <c r="C5" s="11">
        <v>886</v>
      </c>
      <c r="D5" s="11">
        <v>17143</v>
      </c>
      <c r="E5" s="11">
        <v>15777</v>
      </c>
      <c r="F5" s="11">
        <v>8746</v>
      </c>
      <c r="G5" s="10">
        <v>25.5</v>
      </c>
    </row>
    <row r="6" spans="1:7">
      <c r="A6" s="8" t="s">
        <v>27</v>
      </c>
      <c r="B6" s="11">
        <v>39</v>
      </c>
      <c r="C6" s="11">
        <v>10535</v>
      </c>
      <c r="D6" s="11">
        <v>178751</v>
      </c>
      <c r="E6" s="11">
        <v>158369</v>
      </c>
      <c r="F6" s="11">
        <v>105285</v>
      </c>
      <c r="G6" s="10">
        <v>17.399999999999999</v>
      </c>
    </row>
    <row r="7" spans="1:7">
      <c r="A7" s="13" t="s">
        <v>26</v>
      </c>
      <c r="B7" s="11">
        <v>2</v>
      </c>
      <c r="C7" s="11">
        <v>551</v>
      </c>
      <c r="D7" s="11">
        <v>12757</v>
      </c>
      <c r="E7" s="11">
        <v>11483</v>
      </c>
      <c r="F7" s="11">
        <v>5521</v>
      </c>
      <c r="G7" s="10">
        <v>29.3</v>
      </c>
    </row>
    <row r="8" spans="1:7">
      <c r="A8" s="13" t="s">
        <v>25</v>
      </c>
      <c r="B8" s="11">
        <v>3</v>
      </c>
      <c r="C8" s="11">
        <v>217</v>
      </c>
      <c r="D8" s="11">
        <v>4208</v>
      </c>
      <c r="E8" s="11">
        <v>4035</v>
      </c>
      <c r="F8" s="11">
        <v>2560</v>
      </c>
      <c r="G8" s="10">
        <v>26.2</v>
      </c>
    </row>
    <row r="9" spans="1:7">
      <c r="A9" s="13" t="s">
        <v>24</v>
      </c>
      <c r="B9" s="11">
        <v>3</v>
      </c>
      <c r="C9" s="11">
        <v>516</v>
      </c>
      <c r="D9" s="11">
        <v>11748</v>
      </c>
      <c r="E9" s="11">
        <v>10323</v>
      </c>
      <c r="F9" s="11">
        <v>7956</v>
      </c>
      <c r="G9" s="10">
        <v>28.7</v>
      </c>
    </row>
    <row r="10" spans="1:7">
      <c r="A10" s="9" t="s">
        <v>23</v>
      </c>
      <c r="B10" s="11">
        <v>8</v>
      </c>
      <c r="C10" s="11">
        <v>1284</v>
      </c>
      <c r="D10" s="11">
        <v>28713</v>
      </c>
      <c r="E10" s="11">
        <v>25841</v>
      </c>
      <c r="F10" s="11">
        <v>16037</v>
      </c>
      <c r="G10" s="10">
        <v>28.5</v>
      </c>
    </row>
    <row r="11" spans="1:7">
      <c r="A11" s="13" t="s">
        <v>22</v>
      </c>
      <c r="B11" s="11">
        <v>3</v>
      </c>
      <c r="C11" s="11">
        <v>946</v>
      </c>
      <c r="D11" s="11">
        <v>25641</v>
      </c>
      <c r="E11" s="11">
        <v>23546</v>
      </c>
      <c r="F11" s="11">
        <v>12601</v>
      </c>
      <c r="G11" s="10">
        <v>24</v>
      </c>
    </row>
    <row r="12" spans="1:7">
      <c r="A12" s="13" t="s">
        <v>21</v>
      </c>
      <c r="B12" s="11">
        <v>1</v>
      </c>
      <c r="C12" s="11">
        <v>342</v>
      </c>
      <c r="D12" s="11">
        <v>5869</v>
      </c>
      <c r="E12" s="11">
        <v>5497</v>
      </c>
      <c r="F12" s="11">
        <v>2745</v>
      </c>
      <c r="G12" s="10">
        <v>21.9</v>
      </c>
    </row>
    <row r="13" spans="1:7">
      <c r="A13" s="13" t="s">
        <v>20</v>
      </c>
      <c r="B13" s="11" t="s">
        <v>29</v>
      </c>
      <c r="C13" s="11" t="s">
        <v>29</v>
      </c>
      <c r="D13" s="11" t="s">
        <v>29</v>
      </c>
      <c r="E13" s="11" t="s">
        <v>29</v>
      </c>
      <c r="F13" s="11" t="s">
        <v>29</v>
      </c>
      <c r="G13" s="11" t="s">
        <v>29</v>
      </c>
    </row>
    <row r="14" spans="1:7">
      <c r="A14" s="9" t="s">
        <v>19</v>
      </c>
      <c r="B14" s="11">
        <v>4</v>
      </c>
      <c r="C14" s="11">
        <v>1288</v>
      </c>
      <c r="D14" s="11">
        <v>31510</v>
      </c>
      <c r="E14" s="11">
        <v>29043</v>
      </c>
      <c r="F14" s="11">
        <v>15346</v>
      </c>
      <c r="G14" s="10">
        <v>23.6</v>
      </c>
    </row>
    <row r="15" spans="1:7">
      <c r="A15" s="13" t="s">
        <v>18</v>
      </c>
      <c r="B15" s="11">
        <v>2</v>
      </c>
      <c r="C15" s="11">
        <v>2002</v>
      </c>
      <c r="D15" s="11">
        <v>35300</v>
      </c>
      <c r="E15" s="11">
        <v>30943</v>
      </c>
      <c r="F15" s="11">
        <v>17604</v>
      </c>
      <c r="G15" s="10">
        <v>23.1</v>
      </c>
    </row>
    <row r="16" spans="1:7">
      <c r="A16" s="13" t="s">
        <v>17</v>
      </c>
      <c r="B16" s="11">
        <v>1</v>
      </c>
      <c r="C16" s="11">
        <v>321</v>
      </c>
      <c r="D16" s="11">
        <v>4800</v>
      </c>
      <c r="E16" s="11">
        <v>4244</v>
      </c>
      <c r="F16" s="11">
        <v>2203</v>
      </c>
      <c r="G16" s="10">
        <v>30.9</v>
      </c>
    </row>
    <row r="17" spans="1:7">
      <c r="A17" s="13" t="s">
        <v>16</v>
      </c>
      <c r="B17" s="11" t="s">
        <v>29</v>
      </c>
      <c r="C17" s="11" t="s">
        <v>29</v>
      </c>
      <c r="D17" s="11" t="s">
        <v>29</v>
      </c>
      <c r="E17" s="11" t="s">
        <v>29</v>
      </c>
      <c r="F17" s="11" t="s">
        <v>29</v>
      </c>
      <c r="G17" s="11" t="s">
        <v>29</v>
      </c>
    </row>
    <row r="18" spans="1:7" ht="22.5">
      <c r="A18" s="9" t="s">
        <v>15</v>
      </c>
      <c r="B18" s="11">
        <v>3</v>
      </c>
      <c r="C18" s="11">
        <v>2323</v>
      </c>
      <c r="D18" s="11">
        <v>40100</v>
      </c>
      <c r="E18" s="11">
        <v>35187</v>
      </c>
      <c r="F18" s="11">
        <v>19807</v>
      </c>
      <c r="G18" s="10">
        <v>23.9</v>
      </c>
    </row>
    <row r="19" spans="1:7">
      <c r="A19" s="8" t="s">
        <v>14</v>
      </c>
      <c r="B19" s="11">
        <v>15</v>
      </c>
      <c r="C19" s="11">
        <v>4895</v>
      </c>
      <c r="D19" s="11">
        <v>100323</v>
      </c>
      <c r="E19" s="11">
        <v>90071</v>
      </c>
      <c r="F19" s="11">
        <v>51190</v>
      </c>
      <c r="G19" s="10">
        <v>25.3</v>
      </c>
    </row>
    <row r="20" spans="1:7">
      <c r="A20" s="13" t="s">
        <v>13</v>
      </c>
      <c r="B20" s="11">
        <v>2</v>
      </c>
      <c r="C20" s="11">
        <v>872</v>
      </c>
      <c r="D20" s="11">
        <v>14744</v>
      </c>
      <c r="E20" s="11">
        <v>13769</v>
      </c>
      <c r="F20" s="11">
        <v>8619</v>
      </c>
      <c r="G20" s="10">
        <v>26.7</v>
      </c>
    </row>
    <row r="21" spans="1:7">
      <c r="A21" s="13" t="s">
        <v>12</v>
      </c>
      <c r="B21" s="11">
        <v>3</v>
      </c>
      <c r="C21" s="11">
        <v>549</v>
      </c>
      <c r="D21" s="11">
        <v>26315</v>
      </c>
      <c r="E21" s="11">
        <v>24690</v>
      </c>
      <c r="F21" s="11">
        <v>6148</v>
      </c>
      <c r="G21" s="10">
        <v>20.8</v>
      </c>
    </row>
    <row r="22" spans="1:7">
      <c r="A22" s="13" t="s">
        <v>11</v>
      </c>
      <c r="B22" s="11" t="s">
        <v>29</v>
      </c>
      <c r="C22" s="11" t="s">
        <v>29</v>
      </c>
      <c r="D22" s="11" t="s">
        <v>29</v>
      </c>
      <c r="E22" s="11" t="s">
        <v>29</v>
      </c>
      <c r="F22" s="11" t="s">
        <v>29</v>
      </c>
      <c r="G22" s="11" t="s">
        <v>29</v>
      </c>
    </row>
    <row r="23" spans="1:7">
      <c r="A23" s="9" t="s">
        <v>10</v>
      </c>
      <c r="B23" s="11">
        <v>5</v>
      </c>
      <c r="C23" s="11">
        <v>1421</v>
      </c>
      <c r="D23" s="11">
        <v>41059</v>
      </c>
      <c r="E23" s="11">
        <v>38459</v>
      </c>
      <c r="F23" s="11">
        <v>14767</v>
      </c>
      <c r="G23" s="10">
        <v>24.2</v>
      </c>
    </row>
    <row r="24" spans="1:7">
      <c r="A24" s="13" t="s">
        <v>9</v>
      </c>
      <c r="B24" s="11">
        <v>3</v>
      </c>
      <c r="C24" s="11">
        <v>1698</v>
      </c>
      <c r="D24" s="11">
        <v>31485</v>
      </c>
      <c r="E24" s="11">
        <v>28655</v>
      </c>
      <c r="F24" s="11">
        <v>20072</v>
      </c>
      <c r="G24" s="10">
        <v>23.9</v>
      </c>
    </row>
    <row r="25" spans="1:7">
      <c r="A25" s="13" t="s">
        <v>8</v>
      </c>
      <c r="B25" s="11">
        <v>1</v>
      </c>
      <c r="C25" s="11">
        <v>142</v>
      </c>
      <c r="D25" s="11">
        <v>6213</v>
      </c>
      <c r="E25" s="11">
        <v>5715</v>
      </c>
      <c r="F25" s="11">
        <v>2491</v>
      </c>
      <c r="G25" s="10">
        <v>37.200000000000003</v>
      </c>
    </row>
    <row r="26" spans="1:7">
      <c r="A26" s="13" t="s">
        <v>7</v>
      </c>
      <c r="B26" s="11">
        <v>2</v>
      </c>
      <c r="C26" s="11">
        <v>415</v>
      </c>
      <c r="D26" s="11">
        <v>13100</v>
      </c>
      <c r="E26" s="11">
        <v>12572</v>
      </c>
      <c r="F26" s="11">
        <v>5901</v>
      </c>
      <c r="G26" s="10">
        <v>24.7</v>
      </c>
    </row>
    <row r="27" spans="1:7">
      <c r="A27" s="9" t="s">
        <v>6</v>
      </c>
      <c r="B27" s="11">
        <v>6</v>
      </c>
      <c r="C27" s="11">
        <v>2255</v>
      </c>
      <c r="D27" s="11">
        <v>50798</v>
      </c>
      <c r="E27" s="11">
        <v>46942</v>
      </c>
      <c r="F27" s="11">
        <v>28464</v>
      </c>
      <c r="G27" s="10">
        <v>25.2</v>
      </c>
    </row>
    <row r="28" spans="1:7">
      <c r="A28" s="13" t="s">
        <v>5</v>
      </c>
      <c r="B28" s="11">
        <v>3</v>
      </c>
      <c r="C28" s="11">
        <v>346</v>
      </c>
      <c r="D28" s="11">
        <v>8573</v>
      </c>
      <c r="E28" s="11">
        <v>7794</v>
      </c>
      <c r="F28" s="11">
        <v>4254</v>
      </c>
      <c r="G28" s="10">
        <v>39.1</v>
      </c>
    </row>
    <row r="29" spans="1:7">
      <c r="A29" s="13" t="s">
        <v>4</v>
      </c>
      <c r="B29" s="11">
        <v>1</v>
      </c>
      <c r="C29" s="11">
        <v>233</v>
      </c>
      <c r="D29" s="11">
        <v>5732</v>
      </c>
      <c r="E29" s="11">
        <v>5273</v>
      </c>
      <c r="F29" s="11">
        <v>2261</v>
      </c>
      <c r="G29" s="10">
        <v>37.4</v>
      </c>
    </row>
    <row r="30" spans="1:7">
      <c r="A30" s="13" t="s">
        <v>3</v>
      </c>
      <c r="B30" s="11">
        <v>2</v>
      </c>
      <c r="C30" s="11">
        <v>2391</v>
      </c>
      <c r="D30" s="11">
        <v>31112</v>
      </c>
      <c r="E30" s="11">
        <v>28911</v>
      </c>
      <c r="F30" s="11">
        <v>18395</v>
      </c>
      <c r="G30" s="10">
        <v>19.2</v>
      </c>
    </row>
    <row r="31" spans="1:7">
      <c r="A31" s="9" t="s">
        <v>2</v>
      </c>
      <c r="B31" s="11">
        <v>6</v>
      </c>
      <c r="C31" s="11">
        <v>2970</v>
      </c>
      <c r="D31" s="11">
        <v>45417</v>
      </c>
      <c r="E31" s="11">
        <v>41978</v>
      </c>
      <c r="F31" s="11">
        <v>24910</v>
      </c>
      <c r="G31" s="10">
        <v>24.2</v>
      </c>
    </row>
    <row r="32" spans="1:7">
      <c r="A32" s="8" t="s">
        <v>1</v>
      </c>
      <c r="B32" s="11">
        <v>17</v>
      </c>
      <c r="C32" s="11">
        <v>6646</v>
      </c>
      <c r="D32" s="11">
        <v>137274</v>
      </c>
      <c r="E32" s="11">
        <v>127379</v>
      </c>
      <c r="F32" s="11">
        <v>68141</v>
      </c>
      <c r="G32" s="10">
        <v>24.6</v>
      </c>
    </row>
    <row r="33" spans="1:7">
      <c r="A33" s="189" t="s">
        <v>0</v>
      </c>
      <c r="B33" s="4">
        <v>71</v>
      </c>
      <c r="C33" s="4">
        <v>22076</v>
      </c>
      <c r="D33" s="4">
        <v>416348</v>
      </c>
      <c r="E33" s="4">
        <v>375819</v>
      </c>
      <c r="F33" s="4">
        <v>224616</v>
      </c>
      <c r="G33" s="3">
        <v>21.4</v>
      </c>
    </row>
  </sheetData>
  <mergeCells count="6">
    <mergeCell ref="B2:B3"/>
    <mergeCell ref="A2:A3"/>
    <mergeCell ref="E2:F2"/>
    <mergeCell ref="G2:G3"/>
    <mergeCell ref="D2:D3"/>
    <mergeCell ref="C2:C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BCE1-5C3D-450B-94A8-5FDDAC99982A}">
  <sheetPr codeName="Munka16"/>
  <dimension ref="A1:G32"/>
  <sheetViews>
    <sheetView zoomScaleNormal="100" workbookViewId="0"/>
  </sheetViews>
  <sheetFormatPr defaultRowHeight="11.25"/>
  <cols>
    <col min="1" max="1" width="21" style="42" customWidth="1"/>
    <col min="2" max="7" width="11.140625" style="42" customWidth="1"/>
    <col min="8" max="16384" width="9.140625" style="42"/>
  </cols>
  <sheetData>
    <row r="1" spans="1:7" ht="12" thickBot="1">
      <c r="A1" s="202" t="s">
        <v>141</v>
      </c>
      <c r="B1" s="201"/>
      <c r="C1" s="201"/>
      <c r="D1" s="201"/>
      <c r="E1" s="201"/>
      <c r="F1" s="201"/>
      <c r="G1" s="201"/>
    </row>
    <row r="2" spans="1:7" ht="33.75">
      <c r="A2" s="200" t="s">
        <v>37</v>
      </c>
      <c r="B2" s="199" t="s">
        <v>140</v>
      </c>
      <c r="C2" s="199" t="s">
        <v>139</v>
      </c>
      <c r="D2" s="199" t="s">
        <v>138</v>
      </c>
      <c r="E2" s="199" t="s">
        <v>137</v>
      </c>
      <c r="F2" s="199" t="s">
        <v>136</v>
      </c>
      <c r="G2" s="198" t="s">
        <v>135</v>
      </c>
    </row>
    <row r="3" spans="1:7">
      <c r="A3" s="197" t="s">
        <v>30</v>
      </c>
      <c r="B3" s="194">
        <v>63</v>
      </c>
      <c r="C3" s="194">
        <v>3461.9180000000001</v>
      </c>
      <c r="D3" s="195">
        <v>293</v>
      </c>
      <c r="E3" s="194">
        <v>4819.2960000000003</v>
      </c>
      <c r="F3" s="194">
        <v>2039.8817524071708</v>
      </c>
      <c r="G3" s="194">
        <v>16.423613927350676</v>
      </c>
    </row>
    <row r="4" spans="1:7">
      <c r="A4" s="196" t="s">
        <v>28</v>
      </c>
      <c r="B4" s="194">
        <v>195</v>
      </c>
      <c r="C4" s="194">
        <v>4006.8879999999999</v>
      </c>
      <c r="D4" s="195">
        <v>144</v>
      </c>
      <c r="E4" s="194">
        <v>3193.4609999999998</v>
      </c>
      <c r="F4" s="194">
        <v>3433.3267355407661</v>
      </c>
      <c r="G4" s="194">
        <v>22.130553495817772</v>
      </c>
    </row>
    <row r="5" spans="1:7">
      <c r="A5" s="8" t="s">
        <v>27</v>
      </c>
      <c r="B5" s="191">
        <f>SUM(B3:B4)</f>
        <v>258</v>
      </c>
      <c r="C5" s="191">
        <f>SUM(C3:C4)</f>
        <v>7468.8060000000005</v>
      </c>
      <c r="D5" s="193">
        <f>SUM(D3:D4)</f>
        <v>437</v>
      </c>
      <c r="E5" s="191">
        <f>SUM(E3:E4)</f>
        <v>8012.7569999999996</v>
      </c>
      <c r="F5" s="191">
        <v>2607.6648974538562</v>
      </c>
      <c r="G5" s="191">
        <v>18.304915268950833</v>
      </c>
    </row>
    <row r="6" spans="1:7">
      <c r="A6" s="13" t="s">
        <v>26</v>
      </c>
      <c r="B6" s="194">
        <v>114</v>
      </c>
      <c r="C6" s="194">
        <v>1962.471</v>
      </c>
      <c r="D6" s="195">
        <v>59.701999999999998</v>
      </c>
      <c r="E6" s="194">
        <v>1321.431</v>
      </c>
      <c r="F6" s="194">
        <v>4579.6325271894175</v>
      </c>
      <c r="G6" s="194">
        <v>22.133781112860543</v>
      </c>
    </row>
    <row r="7" spans="1:7">
      <c r="A7" s="13" t="s">
        <v>25</v>
      </c>
      <c r="B7" s="194">
        <v>62</v>
      </c>
      <c r="C7" s="194">
        <v>1523.7090000000001</v>
      </c>
      <c r="D7" s="195">
        <v>32.145000000000003</v>
      </c>
      <c r="E7" s="194">
        <v>676.18799999999999</v>
      </c>
      <c r="F7" s="194">
        <v>4838.5615549864324</v>
      </c>
      <c r="G7" s="194">
        <v>21.035557629491365</v>
      </c>
    </row>
    <row r="8" spans="1:7">
      <c r="A8" s="13" t="s">
        <v>24</v>
      </c>
      <c r="B8" s="194">
        <v>218</v>
      </c>
      <c r="C8" s="194">
        <v>2358.4409999999998</v>
      </c>
      <c r="D8" s="195">
        <v>62.061</v>
      </c>
      <c r="E8" s="194">
        <v>1105.001</v>
      </c>
      <c r="F8" s="194">
        <v>6472.8762273316725</v>
      </c>
      <c r="G8" s="194">
        <v>17.805078874011052</v>
      </c>
    </row>
    <row r="9" spans="1:7">
      <c r="A9" s="9" t="s">
        <v>23</v>
      </c>
      <c r="B9" s="191">
        <f>SUM(B6:B8)</f>
        <v>394</v>
      </c>
      <c r="C9" s="191">
        <f>SUM(C6:C8)</f>
        <v>5844.6210000000001</v>
      </c>
      <c r="D9" s="193">
        <f>SUM(D6:D8)</f>
        <v>153.90800000000002</v>
      </c>
      <c r="E9" s="191">
        <f>SUM(E6:E8)</f>
        <v>3102.62</v>
      </c>
      <c r="F9" s="191">
        <v>5275.9357946033924</v>
      </c>
      <c r="G9" s="191">
        <v>20.158926111703092</v>
      </c>
    </row>
    <row r="10" spans="1:7">
      <c r="A10" s="13" t="s">
        <v>22</v>
      </c>
      <c r="B10" s="194">
        <v>188</v>
      </c>
      <c r="C10" s="194">
        <v>2025.5239999999999</v>
      </c>
      <c r="D10" s="195">
        <v>55.77</v>
      </c>
      <c r="E10" s="194">
        <v>1167.93</v>
      </c>
      <c r="F10" s="194">
        <v>4581.2186960361787</v>
      </c>
      <c r="G10" s="194">
        <v>20.941904249596558</v>
      </c>
    </row>
    <row r="11" spans="1:7">
      <c r="A11" s="13" t="s">
        <v>21</v>
      </c>
      <c r="B11" s="194">
        <v>48</v>
      </c>
      <c r="C11" s="194">
        <v>1410.4110000000001</v>
      </c>
      <c r="D11" s="195">
        <v>37.545000000000002</v>
      </c>
      <c r="E11" s="194">
        <v>1132.2750000000001</v>
      </c>
      <c r="F11" s="194">
        <v>5346.3946991349703</v>
      </c>
      <c r="G11" s="194">
        <v>30.157810627247304</v>
      </c>
    </row>
    <row r="12" spans="1:7">
      <c r="A12" s="13" t="s">
        <v>20</v>
      </c>
      <c r="B12" s="194">
        <v>108</v>
      </c>
      <c r="C12" s="194">
        <v>1365.662</v>
      </c>
      <c r="D12" s="195">
        <v>42</v>
      </c>
      <c r="E12" s="194">
        <v>933.69399999999996</v>
      </c>
      <c r="F12" s="194">
        <v>4648.1285460962736</v>
      </c>
      <c r="G12" s="194">
        <v>21.890464914542939</v>
      </c>
    </row>
    <row r="13" spans="1:7">
      <c r="A13" s="9" t="s">
        <v>19</v>
      </c>
      <c r="B13" s="191">
        <f>SUM(B10:B12)</f>
        <v>344</v>
      </c>
      <c r="C13" s="191">
        <f>SUM(C10:C12)</f>
        <v>4801.5969999999998</v>
      </c>
      <c r="D13" s="193">
        <v>136</v>
      </c>
      <c r="E13" s="191">
        <f>SUM(E10:E12)</f>
        <v>3233.8989999999999</v>
      </c>
      <c r="F13" s="191">
        <v>4802.7904934376193</v>
      </c>
      <c r="G13" s="191">
        <v>23.784265415391857</v>
      </c>
    </row>
    <row r="14" spans="1:7">
      <c r="A14" s="13" t="s">
        <v>18</v>
      </c>
      <c r="B14" s="194">
        <v>117</v>
      </c>
      <c r="C14" s="194">
        <v>1842.008</v>
      </c>
      <c r="D14" s="195">
        <v>43.222999999999999</v>
      </c>
      <c r="E14" s="194">
        <v>1136.3869999999999</v>
      </c>
      <c r="F14" s="194">
        <v>4624.8490402601146</v>
      </c>
      <c r="G14" s="194">
        <v>26.291256969668925</v>
      </c>
    </row>
    <row r="15" spans="1:7">
      <c r="A15" s="13" t="s">
        <v>17</v>
      </c>
      <c r="B15" s="194">
        <v>182</v>
      </c>
      <c r="C15" s="194">
        <v>2397.7269999999999</v>
      </c>
      <c r="D15" s="195">
        <v>53</v>
      </c>
      <c r="E15" s="194">
        <v>1220.8050000000001</v>
      </c>
      <c r="F15" s="194">
        <v>7289.0871643651344</v>
      </c>
      <c r="G15" s="194">
        <v>22.78896770580549</v>
      </c>
    </row>
    <row r="16" spans="1:7">
      <c r="A16" s="13" t="s">
        <v>16</v>
      </c>
      <c r="B16" s="194">
        <v>111</v>
      </c>
      <c r="C16" s="194">
        <v>1426.49</v>
      </c>
      <c r="D16" s="195">
        <v>32.942</v>
      </c>
      <c r="E16" s="194">
        <v>554.63900000000001</v>
      </c>
      <c r="F16" s="194">
        <v>5895.6587148076514</v>
      </c>
      <c r="G16" s="194">
        <v>16.836834436281951</v>
      </c>
    </row>
    <row r="17" spans="1:7">
      <c r="A17" s="9" t="s">
        <v>15</v>
      </c>
      <c r="B17" s="191">
        <f>SUM(B14:B16)</f>
        <v>410</v>
      </c>
      <c r="C17" s="191">
        <f>SUM(C14:C16)</f>
        <v>5666.2249999999995</v>
      </c>
      <c r="D17" s="193">
        <f>SUM(D14:D16)</f>
        <v>129.16499999999999</v>
      </c>
      <c r="E17" s="191">
        <f>SUM(E14:E16)</f>
        <v>2911.8310000000001</v>
      </c>
      <c r="F17" s="191">
        <v>5846.3601249911653</v>
      </c>
      <c r="G17" s="191">
        <v>22.444452152464638</v>
      </c>
    </row>
    <row r="18" spans="1:7">
      <c r="A18" s="8" t="s">
        <v>14</v>
      </c>
      <c r="B18" s="191">
        <f>B17+B13+B9</f>
        <v>1148</v>
      </c>
      <c r="C18" s="191">
        <f>C17+C13+C9</f>
        <v>16312.442999999999</v>
      </c>
      <c r="D18" s="193">
        <f>D17+D13+D9</f>
        <v>419.07299999999998</v>
      </c>
      <c r="E18" s="191">
        <f>E17+E13+E9</f>
        <v>9248.3499999999985</v>
      </c>
      <c r="F18" s="192">
        <v>5301.8792525892359</v>
      </c>
      <c r="G18" s="191">
        <v>22.040294463205203</v>
      </c>
    </row>
    <row r="19" spans="1:7">
      <c r="A19" s="13" t="s">
        <v>13</v>
      </c>
      <c r="B19" s="194">
        <v>209</v>
      </c>
      <c r="C19" s="194">
        <v>3069.085</v>
      </c>
      <c r="D19" s="195">
        <v>94.9</v>
      </c>
      <c r="E19" s="194">
        <v>2475.0369999999998</v>
      </c>
      <c r="F19" s="194">
        <v>4248.6623798218352</v>
      </c>
      <c r="G19" s="194">
        <v>26.080474183350891</v>
      </c>
    </row>
    <row r="20" spans="1:7">
      <c r="A20" s="13" t="s">
        <v>12</v>
      </c>
      <c r="B20" s="194">
        <v>115</v>
      </c>
      <c r="C20" s="194">
        <v>1404.3209999999999</v>
      </c>
      <c r="D20" s="195">
        <v>46.825000000000003</v>
      </c>
      <c r="E20" s="194">
        <v>962.721</v>
      </c>
      <c r="F20" s="194">
        <v>4386.1318724564535</v>
      </c>
      <c r="G20" s="194">
        <v>20.559978643886812</v>
      </c>
    </row>
    <row r="21" spans="1:7">
      <c r="A21" s="13" t="s">
        <v>11</v>
      </c>
      <c r="B21" s="194">
        <v>116</v>
      </c>
      <c r="C21" s="194">
        <v>1232.827</v>
      </c>
      <c r="D21" s="195">
        <v>34.234999999999999</v>
      </c>
      <c r="E21" s="194">
        <v>439.45699999999999</v>
      </c>
      <c r="F21" s="194">
        <v>5762.8396602579378</v>
      </c>
      <c r="G21" s="194">
        <v>12.83648313129838</v>
      </c>
    </row>
    <row r="22" spans="1:7">
      <c r="A22" s="9" t="s">
        <v>10</v>
      </c>
      <c r="B22" s="191">
        <f>SUM(B19:B21)</f>
        <v>440</v>
      </c>
      <c r="C22" s="191">
        <f>SUM(C19:C21)</f>
        <v>5706.2330000000002</v>
      </c>
      <c r="D22" s="193">
        <f>SUM(D19:D21)</f>
        <v>175.96000000000004</v>
      </c>
      <c r="E22" s="191">
        <f>SUM(E19:E21)</f>
        <v>3877.2149999999997</v>
      </c>
      <c r="F22" s="191">
        <v>4541.4977735153789</v>
      </c>
      <c r="G22" s="191">
        <v>22.034638554216862</v>
      </c>
    </row>
    <row r="23" spans="1:7">
      <c r="A23" s="13" t="s">
        <v>9</v>
      </c>
      <c r="B23" s="194">
        <v>108</v>
      </c>
      <c r="C23" s="194">
        <v>1868.115</v>
      </c>
      <c r="D23" s="195">
        <v>74.894999999999996</v>
      </c>
      <c r="E23" s="194">
        <v>1669.462</v>
      </c>
      <c r="F23" s="194">
        <v>3418.331964010913</v>
      </c>
      <c r="G23" s="194">
        <v>22.290700313772614</v>
      </c>
    </row>
    <row r="24" spans="1:7">
      <c r="A24" s="13" t="s">
        <v>8</v>
      </c>
      <c r="B24" s="194">
        <v>107</v>
      </c>
      <c r="C24" s="194">
        <v>2507.8270000000002</v>
      </c>
      <c r="D24" s="195">
        <v>67.352999999999994</v>
      </c>
      <c r="E24" s="194">
        <v>1455.5350000000001</v>
      </c>
      <c r="F24" s="194">
        <v>6185.6437780414235</v>
      </c>
      <c r="G24" s="194">
        <v>21.610544444939354</v>
      </c>
    </row>
    <row r="25" spans="1:7">
      <c r="A25" s="13" t="s">
        <v>7</v>
      </c>
      <c r="B25" s="194">
        <v>207</v>
      </c>
      <c r="C25" s="194">
        <v>2380.652</v>
      </c>
      <c r="D25" s="195">
        <v>79.47</v>
      </c>
      <c r="E25" s="194">
        <v>1434.0889999999999</v>
      </c>
      <c r="F25" s="194">
        <v>4123.6728398002133</v>
      </c>
      <c r="G25" s="194">
        <v>18.045665030829245</v>
      </c>
    </row>
    <row r="26" spans="1:7">
      <c r="A26" s="9" t="s">
        <v>6</v>
      </c>
      <c r="B26" s="191">
        <f>SUM(B23:B25)</f>
        <v>422</v>
      </c>
      <c r="C26" s="191">
        <f>SUM(C23:C25)</f>
        <v>6756.5940000000001</v>
      </c>
      <c r="D26" s="193">
        <v>221</v>
      </c>
      <c r="E26" s="191">
        <f>SUM(E23:E25)</f>
        <v>4559.0860000000002</v>
      </c>
      <c r="F26" s="191">
        <v>4418.2706502153524</v>
      </c>
      <c r="G26" s="191">
        <v>20.56254341099956</v>
      </c>
    </row>
    <row r="27" spans="1:7">
      <c r="A27" s="13" t="s">
        <v>5</v>
      </c>
      <c r="B27" s="194">
        <v>121</v>
      </c>
      <c r="C27" s="194">
        <v>2717.0819999999999</v>
      </c>
      <c r="D27" s="195">
        <v>89.156999999999996</v>
      </c>
      <c r="E27" s="194">
        <v>1605.4570000000001</v>
      </c>
      <c r="F27" s="194">
        <v>5059.0270278321877</v>
      </c>
      <c r="G27" s="194">
        <v>18.007077402783857</v>
      </c>
    </row>
    <row r="28" spans="1:7">
      <c r="A28" s="13" t="s">
        <v>4</v>
      </c>
      <c r="B28" s="194">
        <v>82</v>
      </c>
      <c r="C28" s="194">
        <v>1727.7429999999999</v>
      </c>
      <c r="D28" s="195">
        <v>63.49</v>
      </c>
      <c r="E28" s="194">
        <v>1192.6389999999999</v>
      </c>
      <c r="F28" s="194">
        <v>4499.1139749777676</v>
      </c>
      <c r="G28" s="194">
        <v>18.784674751929437</v>
      </c>
    </row>
    <row r="29" spans="1:7">
      <c r="A29" s="13" t="s">
        <v>3</v>
      </c>
      <c r="B29" s="194">
        <v>103</v>
      </c>
      <c r="C29" s="194">
        <v>2213.4589999999998</v>
      </c>
      <c r="D29" s="195">
        <v>84.495999999999995</v>
      </c>
      <c r="E29" s="194">
        <v>1339.3389999999999</v>
      </c>
      <c r="F29" s="194">
        <v>5224.5130621146745</v>
      </c>
      <c r="G29" s="194">
        <v>15.850916019693241</v>
      </c>
    </row>
    <row r="30" spans="1:7">
      <c r="A30" s="9" t="s">
        <v>2</v>
      </c>
      <c r="B30" s="191">
        <f>SUM(B27:B29)</f>
        <v>306</v>
      </c>
      <c r="C30" s="191">
        <f>SUM(C27:C29)</f>
        <v>6658.2839999999997</v>
      </c>
      <c r="D30" s="193">
        <v>236</v>
      </c>
      <c r="E30" s="191">
        <f>SUM(E27:E29)</f>
        <v>4137.4349999999995</v>
      </c>
      <c r="F30" s="191">
        <v>4951.2713211440678</v>
      </c>
      <c r="G30" s="191">
        <v>17.44700454999726</v>
      </c>
    </row>
    <row r="31" spans="1:7">
      <c r="A31" s="8" t="s">
        <v>1</v>
      </c>
      <c r="B31" s="191">
        <f>B30+B26+B22</f>
        <v>1168</v>
      </c>
      <c r="C31" s="191">
        <v>19121</v>
      </c>
      <c r="D31" s="191">
        <v>633</v>
      </c>
      <c r="E31" s="191">
        <v>12574</v>
      </c>
      <c r="F31" s="192">
        <v>3247.7872356806147</v>
      </c>
      <c r="G31" s="191">
        <v>18.952408245634302</v>
      </c>
    </row>
    <row r="32" spans="1:7">
      <c r="A32" s="6" t="s">
        <v>0</v>
      </c>
      <c r="B32" s="191">
        <f>B5+B9+B13+B17+B22+B26+B30</f>
        <v>2574</v>
      </c>
      <c r="C32" s="191">
        <f>C5+C9+C13+C17+C22+C26+C30</f>
        <v>42902.359999999993</v>
      </c>
      <c r="D32" s="191">
        <f>D5+D9+D13+D17+D22+D26+D30</f>
        <v>1489.0329999999999</v>
      </c>
      <c r="E32" s="191">
        <f>E5+E9+E13+E17+E22+E26+E30</f>
        <v>29834.843000000001</v>
      </c>
      <c r="F32" s="192">
        <v>4259.8337793087621</v>
      </c>
      <c r="G32" s="191">
        <v>19.994265398714624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32625-D77E-4E19-B339-5458E6CB3B93}">
  <sheetPr codeName="Munka17"/>
  <dimension ref="A1:G33"/>
  <sheetViews>
    <sheetView zoomScaleNormal="100" workbookViewId="0"/>
  </sheetViews>
  <sheetFormatPr defaultRowHeight="11.25"/>
  <cols>
    <col min="1" max="1" width="21.5703125" style="42" customWidth="1"/>
    <col min="2" max="7" width="11" style="42" customWidth="1"/>
    <col min="8" max="16384" width="9.140625" style="42"/>
  </cols>
  <sheetData>
    <row r="1" spans="1:7" ht="12" thickBot="1">
      <c r="A1" s="202" t="s">
        <v>147</v>
      </c>
      <c r="B1" s="201"/>
      <c r="C1" s="201"/>
      <c r="D1" s="201"/>
      <c r="E1" s="201"/>
      <c r="F1" s="201"/>
      <c r="G1" s="201"/>
    </row>
    <row r="2" spans="1:7">
      <c r="A2" s="745" t="s">
        <v>37</v>
      </c>
      <c r="B2" s="753" t="s">
        <v>146</v>
      </c>
      <c r="C2" s="757"/>
      <c r="D2" s="758"/>
      <c r="E2" s="753" t="s">
        <v>145</v>
      </c>
      <c r="F2" s="757"/>
      <c r="G2" s="757"/>
    </row>
    <row r="3" spans="1:7" ht="33.75">
      <c r="A3" s="756"/>
      <c r="B3" s="207" t="s">
        <v>144</v>
      </c>
      <c r="C3" s="207" t="s">
        <v>143</v>
      </c>
      <c r="D3" s="207" t="s">
        <v>142</v>
      </c>
      <c r="E3" s="207" t="s">
        <v>144</v>
      </c>
      <c r="F3" s="207" t="s">
        <v>143</v>
      </c>
      <c r="G3" s="207" t="s">
        <v>142</v>
      </c>
    </row>
    <row r="4" spans="1:7">
      <c r="A4" s="17" t="s">
        <v>30</v>
      </c>
      <c r="B4" s="204">
        <v>209278</v>
      </c>
      <c r="C4" s="204">
        <v>6762</v>
      </c>
      <c r="D4" s="204">
        <v>398.4404139490677</v>
      </c>
      <c r="E4" s="206">
        <v>6567</v>
      </c>
      <c r="F4" s="206">
        <v>2351</v>
      </c>
      <c r="G4" s="206">
        <v>138.52904661257887</v>
      </c>
    </row>
    <row r="5" spans="1:7">
      <c r="A5" s="13" t="s">
        <v>28</v>
      </c>
      <c r="B5" s="204">
        <v>6226</v>
      </c>
      <c r="C5" s="204">
        <v>98</v>
      </c>
      <c r="D5" s="204">
        <v>8.3971905399650577</v>
      </c>
      <c r="E5" s="204">
        <v>166</v>
      </c>
      <c r="F5" s="204">
        <v>28</v>
      </c>
      <c r="G5" s="204">
        <v>2.3991972971328734</v>
      </c>
    </row>
    <row r="6" spans="1:7">
      <c r="A6" s="8" t="s">
        <v>27</v>
      </c>
      <c r="B6" s="203">
        <v>215504</v>
      </c>
      <c r="C6" s="203">
        <v>6860</v>
      </c>
      <c r="D6" s="203">
        <v>239.5105883930236</v>
      </c>
      <c r="E6" s="203">
        <f>SUM(E4:E5)</f>
        <v>6733</v>
      </c>
      <c r="F6" s="203">
        <f>SUM(F4:F5)</f>
        <v>2379</v>
      </c>
      <c r="G6" s="203">
        <v>83.060596178863435</v>
      </c>
    </row>
    <row r="7" spans="1:7">
      <c r="A7" s="13" t="s">
        <v>26</v>
      </c>
      <c r="B7" s="204">
        <v>16987</v>
      </c>
      <c r="C7" s="204">
        <v>357</v>
      </c>
      <c r="D7" s="204">
        <v>83.309705580700154</v>
      </c>
      <c r="E7" s="204">
        <v>462</v>
      </c>
      <c r="F7" s="204">
        <v>115</v>
      </c>
      <c r="G7" s="204">
        <v>26.836459780897808</v>
      </c>
    </row>
    <row r="8" spans="1:7">
      <c r="A8" s="13" t="s">
        <v>25</v>
      </c>
      <c r="B8" s="204">
        <v>3199</v>
      </c>
      <c r="C8" s="204">
        <v>56</v>
      </c>
      <c r="D8" s="204">
        <v>17.782886829390666</v>
      </c>
      <c r="E8" s="204">
        <v>92</v>
      </c>
      <c r="F8" s="204">
        <v>26</v>
      </c>
      <c r="G8" s="204">
        <v>8.2563403136456657</v>
      </c>
    </row>
    <row r="9" spans="1:7">
      <c r="A9" s="13" t="s">
        <v>24</v>
      </c>
      <c r="B9" s="204">
        <v>9117</v>
      </c>
      <c r="C9" s="204">
        <v>216</v>
      </c>
      <c r="D9" s="204">
        <v>59.282435520059281</v>
      </c>
      <c r="E9" s="204">
        <v>410</v>
      </c>
      <c r="F9" s="204">
        <v>94</v>
      </c>
      <c r="G9" s="204">
        <v>25.798837680025798</v>
      </c>
    </row>
    <row r="10" spans="1:7">
      <c r="A10" s="9" t="s">
        <v>23</v>
      </c>
      <c r="B10" s="203">
        <v>29303</v>
      </c>
      <c r="C10" s="203">
        <v>629</v>
      </c>
      <c r="D10" s="203">
        <v>56.779791449360594</v>
      </c>
      <c r="E10" s="203">
        <f>SUM(E7:E9)</f>
        <v>964</v>
      </c>
      <c r="F10" s="203">
        <f>SUM(F7:F9)</f>
        <v>235</v>
      </c>
      <c r="G10" s="203">
        <v>21.213435597137899</v>
      </c>
    </row>
    <row r="11" spans="1:7">
      <c r="A11" s="13" t="s">
        <v>22</v>
      </c>
      <c r="B11" s="204">
        <v>16342</v>
      </c>
      <c r="C11" s="206">
        <v>518</v>
      </c>
      <c r="D11" s="206">
        <v>117.15838886859601</v>
      </c>
      <c r="E11" s="204">
        <v>782</v>
      </c>
      <c r="F11" s="204">
        <v>207</v>
      </c>
      <c r="G11" s="204">
        <v>46.818120648261342</v>
      </c>
    </row>
    <row r="12" spans="1:7">
      <c r="A12" s="13" t="s">
        <v>21</v>
      </c>
      <c r="B12" s="204">
        <v>9864</v>
      </c>
      <c r="C12" s="204">
        <v>224</v>
      </c>
      <c r="D12" s="204">
        <v>84.910881481088381</v>
      </c>
      <c r="E12" s="204">
        <v>214</v>
      </c>
      <c r="F12" s="204">
        <v>35</v>
      </c>
      <c r="G12" s="204">
        <v>13.267325231420058</v>
      </c>
    </row>
    <row r="13" spans="1:7">
      <c r="A13" s="13" t="s">
        <v>20</v>
      </c>
      <c r="B13" s="204">
        <v>12754</v>
      </c>
      <c r="C13" s="204">
        <v>230</v>
      </c>
      <c r="D13" s="204">
        <v>78.282149287462261</v>
      </c>
      <c r="E13" s="204">
        <v>416</v>
      </c>
      <c r="F13" s="204">
        <v>104</v>
      </c>
      <c r="G13" s="204">
        <v>35.397145764765547</v>
      </c>
    </row>
    <row r="14" spans="1:7">
      <c r="A14" s="9" t="s">
        <v>19</v>
      </c>
      <c r="B14" s="203">
        <v>38960</v>
      </c>
      <c r="C14" s="203">
        <v>972</v>
      </c>
      <c r="D14" s="203"/>
      <c r="E14" s="203">
        <f>SUM(E11:E13)</f>
        <v>1412</v>
      </c>
      <c r="F14" s="203">
        <f>SUM(F11:F13)</f>
        <v>346</v>
      </c>
      <c r="G14" s="203">
        <v>34.608600237158932</v>
      </c>
    </row>
    <row r="15" spans="1:7">
      <c r="A15" s="13" t="s">
        <v>18</v>
      </c>
      <c r="B15" s="204">
        <v>16040</v>
      </c>
      <c r="C15" s="204">
        <v>326</v>
      </c>
      <c r="D15" s="204">
        <v>81.850935887618164</v>
      </c>
      <c r="E15" s="204">
        <v>638</v>
      </c>
      <c r="F15" s="204">
        <v>147</v>
      </c>
      <c r="G15" s="204">
        <v>36.908244096564019</v>
      </c>
    </row>
    <row r="16" spans="1:7">
      <c r="A16" s="13" t="s">
        <v>17</v>
      </c>
      <c r="B16" s="204">
        <v>5837</v>
      </c>
      <c r="C16" s="204">
        <v>134</v>
      </c>
      <c r="D16" s="204">
        <v>40.735983705606522</v>
      </c>
      <c r="E16" s="204">
        <v>250</v>
      </c>
      <c r="F16" s="204">
        <v>92</v>
      </c>
      <c r="G16" s="204">
        <v>27.967988812804474</v>
      </c>
    </row>
    <row r="17" spans="1:7">
      <c r="A17" s="13" t="s">
        <v>16</v>
      </c>
      <c r="B17" s="204">
        <v>2079</v>
      </c>
      <c r="C17" s="204">
        <v>55</v>
      </c>
      <c r="D17" s="204">
        <v>22.731405710129113</v>
      </c>
      <c r="E17" s="204">
        <v>135</v>
      </c>
      <c r="F17" s="204">
        <v>17</v>
      </c>
      <c r="G17" s="204">
        <v>7.02607085585809</v>
      </c>
    </row>
    <row r="18" spans="1:7">
      <c r="A18" s="9" t="s">
        <v>15</v>
      </c>
      <c r="B18" s="203">
        <v>23956</v>
      </c>
      <c r="C18" s="203">
        <v>515</v>
      </c>
      <c r="D18" s="203">
        <v>53.137238008911581</v>
      </c>
      <c r="E18" s="203">
        <f>SUM(E15:E17)</f>
        <v>1023</v>
      </c>
      <c r="F18" s="203">
        <f>SUM(F15:F17)</f>
        <v>256</v>
      </c>
      <c r="G18" s="203">
        <v>26.413850350060901</v>
      </c>
    </row>
    <row r="19" spans="1:7">
      <c r="A19" s="8" t="s">
        <v>14</v>
      </c>
      <c r="B19" s="203">
        <v>92219</v>
      </c>
      <c r="C19" s="203">
        <v>2116</v>
      </c>
      <c r="D19" s="203">
        <v>68.774349117902347</v>
      </c>
      <c r="E19" s="203">
        <f>SUM(E10+E14+E18)</f>
        <v>3399</v>
      </c>
      <c r="F19" s="203">
        <f>SUM(F10+F14+F18)</f>
        <v>837</v>
      </c>
      <c r="G19" s="203">
        <v>27.204220326882918</v>
      </c>
    </row>
    <row r="20" spans="1:7">
      <c r="A20" s="13" t="s">
        <v>13</v>
      </c>
      <c r="B20" s="204">
        <v>26970</v>
      </c>
      <c r="C20" s="204">
        <v>523</v>
      </c>
      <c r="D20" s="204">
        <v>72.401071480484248</v>
      </c>
      <c r="E20" s="204">
        <v>694</v>
      </c>
      <c r="F20" s="204">
        <v>196</v>
      </c>
      <c r="G20" s="204">
        <v>27.13309753379524</v>
      </c>
    </row>
    <row r="21" spans="1:7">
      <c r="A21" s="13" t="s">
        <v>12</v>
      </c>
      <c r="B21" s="204">
        <v>2852</v>
      </c>
      <c r="C21" s="204">
        <v>80</v>
      </c>
      <c r="D21" s="204">
        <v>24.986491677936616</v>
      </c>
      <c r="E21" s="204">
        <v>320</v>
      </c>
      <c r="F21" s="204">
        <v>67</v>
      </c>
      <c r="G21" s="204">
        <v>20.926186780271916</v>
      </c>
    </row>
    <row r="22" spans="1:7">
      <c r="A22" s="13" t="s">
        <v>11</v>
      </c>
      <c r="B22" s="204">
        <v>4453</v>
      </c>
      <c r="C22" s="204">
        <v>51</v>
      </c>
      <c r="D22" s="204">
        <v>23.839908006002048</v>
      </c>
      <c r="E22" s="204">
        <v>16</v>
      </c>
      <c r="F22" s="204">
        <v>5</v>
      </c>
      <c r="G22" s="204">
        <v>2.3372458829413771</v>
      </c>
    </row>
    <row r="23" spans="1:7">
      <c r="A23" s="9" t="s">
        <v>10</v>
      </c>
      <c r="B23" s="205">
        <v>34275</v>
      </c>
      <c r="C23" s="205">
        <v>654</v>
      </c>
      <c r="D23" s="205">
        <v>52.050793297067564</v>
      </c>
      <c r="E23" s="205">
        <f>SUM(E20:E22)</f>
        <v>1030</v>
      </c>
      <c r="F23" s="205">
        <f>SUM(F20:F22)</f>
        <v>268</v>
      </c>
      <c r="G23" s="205">
        <v>21.329682880143896</v>
      </c>
    </row>
    <row r="24" spans="1:7">
      <c r="A24" s="13" t="s">
        <v>9</v>
      </c>
      <c r="B24" s="204">
        <v>17886</v>
      </c>
      <c r="C24" s="204">
        <v>436</v>
      </c>
      <c r="D24" s="204">
        <v>79.780566844587085</v>
      </c>
      <c r="E24" s="204">
        <v>696</v>
      </c>
      <c r="F24" s="204">
        <v>122</v>
      </c>
      <c r="G24" s="204">
        <v>22.323920080366111</v>
      </c>
    </row>
    <row r="25" spans="1:7">
      <c r="A25" s="13" t="s">
        <v>8</v>
      </c>
      <c r="B25" s="204">
        <v>9367</v>
      </c>
      <c r="C25" s="204">
        <v>201</v>
      </c>
      <c r="D25" s="204">
        <v>49.577359179334387</v>
      </c>
      <c r="E25" s="204">
        <v>311</v>
      </c>
      <c r="F25" s="204">
        <v>110</v>
      </c>
      <c r="G25" s="204">
        <v>27.131888108093445</v>
      </c>
    </row>
    <row r="26" spans="1:7">
      <c r="A26" s="13" t="s">
        <v>7</v>
      </c>
      <c r="B26" s="204">
        <v>11589</v>
      </c>
      <c r="C26" s="204">
        <v>288</v>
      </c>
      <c r="D26" s="204">
        <v>49.88624031830193</v>
      </c>
      <c r="E26" s="204">
        <v>515</v>
      </c>
      <c r="F26" s="204">
        <v>149</v>
      </c>
      <c r="G26" s="204">
        <v>25.809200720232596</v>
      </c>
    </row>
    <row r="27" spans="1:7">
      <c r="A27" s="9" t="s">
        <v>6</v>
      </c>
      <c r="B27" s="203">
        <v>38842</v>
      </c>
      <c r="C27" s="203">
        <v>925</v>
      </c>
      <c r="D27" s="203">
        <v>60.487582226328847</v>
      </c>
      <c r="E27" s="203">
        <f>SUM(E24:E26)</f>
        <v>1522</v>
      </c>
      <c r="F27" s="203">
        <f>SUM(F24:F26)</f>
        <v>381</v>
      </c>
      <c r="G27" s="203">
        <v>24.914344679168959</v>
      </c>
    </row>
    <row r="28" spans="1:7">
      <c r="A28" s="13" t="s">
        <v>5</v>
      </c>
      <c r="B28" s="204">
        <v>13936</v>
      </c>
      <c r="C28" s="204">
        <v>343</v>
      </c>
      <c r="D28" s="204">
        <v>63.86433204984025</v>
      </c>
      <c r="E28" s="204">
        <v>587</v>
      </c>
      <c r="F28" s="204">
        <v>118</v>
      </c>
      <c r="G28" s="204">
        <v>21.970819772248248</v>
      </c>
    </row>
    <row r="29" spans="1:7">
      <c r="A29" s="13" t="s">
        <v>4</v>
      </c>
      <c r="B29" s="204">
        <v>6942</v>
      </c>
      <c r="C29" s="204">
        <v>179</v>
      </c>
      <c r="D29" s="204">
        <v>46.612337686856236</v>
      </c>
      <c r="E29" s="204">
        <v>272</v>
      </c>
      <c r="F29" s="204">
        <v>69</v>
      </c>
      <c r="G29" s="204">
        <v>17.96788435973788</v>
      </c>
    </row>
    <row r="30" spans="1:7">
      <c r="A30" s="13" t="s">
        <v>3</v>
      </c>
      <c r="B30" s="204">
        <v>6399</v>
      </c>
      <c r="C30" s="204">
        <v>554</v>
      </c>
      <c r="D30" s="204">
        <v>130.76276707233023</v>
      </c>
      <c r="E30" s="204">
        <v>451</v>
      </c>
      <c r="F30" s="204">
        <v>104</v>
      </c>
      <c r="G30" s="204">
        <v>24.547523060509643</v>
      </c>
    </row>
    <row r="31" spans="1:7">
      <c r="A31" s="9" t="s">
        <v>2</v>
      </c>
      <c r="B31" s="203">
        <v>27277</v>
      </c>
      <c r="C31" s="203">
        <v>1076</v>
      </c>
      <c r="D31" s="203">
        <v>80.014128888930202</v>
      </c>
      <c r="E31" s="203">
        <f>SUM(E28:E30)</f>
        <v>1310</v>
      </c>
      <c r="F31" s="203">
        <f>SUM(F28:F30)</f>
        <v>291</v>
      </c>
      <c r="G31" s="203">
        <v>21.639508835203241</v>
      </c>
    </row>
    <row r="32" spans="1:7">
      <c r="A32" s="8" t="s">
        <v>1</v>
      </c>
      <c r="B32" s="203">
        <v>100394</v>
      </c>
      <c r="C32" s="203">
        <v>2655</v>
      </c>
      <c r="D32" s="203">
        <v>64.278445996542288</v>
      </c>
      <c r="E32" s="203">
        <f>SUM(E23+E27+E31)</f>
        <v>3862</v>
      </c>
      <c r="F32" s="203">
        <f>SUM(F23+F27+F31)</f>
        <v>940</v>
      </c>
      <c r="G32" s="203">
        <v>22.757717226647735</v>
      </c>
    </row>
    <row r="33" spans="1:7">
      <c r="A33" s="6" t="s">
        <v>0</v>
      </c>
      <c r="B33" s="203">
        <v>408117</v>
      </c>
      <c r="C33" s="203">
        <v>11631</v>
      </c>
      <c r="D33" s="203">
        <v>115.48578373576701</v>
      </c>
      <c r="E33" s="203">
        <f>SUM(E6+E19+E32)</f>
        <v>13994</v>
      </c>
      <c r="F33" s="203">
        <f>SUM(F6+F19+F32)</f>
        <v>4156</v>
      </c>
      <c r="G33" s="203">
        <v>41.265490259293934</v>
      </c>
    </row>
  </sheetData>
  <mergeCells count="3">
    <mergeCell ref="A2:A3"/>
    <mergeCell ref="B2:D2"/>
    <mergeCell ref="E2:G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A74D-865B-4BBB-BC09-135D5115D3FB}">
  <sheetPr codeName="Munka18"/>
  <dimension ref="A1:I33"/>
  <sheetViews>
    <sheetView zoomScaleNormal="100" workbookViewId="0"/>
  </sheetViews>
  <sheetFormatPr defaultRowHeight="11.25"/>
  <cols>
    <col min="1" max="1" width="20.28515625" style="208" customWidth="1"/>
    <col min="2" max="9" width="8.140625" style="208" customWidth="1"/>
    <col min="10" max="16384" width="9.140625" style="208"/>
  </cols>
  <sheetData>
    <row r="1" spans="1:9" ht="12" thickBot="1">
      <c r="A1" s="223" t="s">
        <v>150</v>
      </c>
      <c r="B1" s="222"/>
      <c r="C1" s="222"/>
      <c r="D1" s="222"/>
      <c r="E1" s="222"/>
      <c r="F1" s="222"/>
      <c r="G1" s="222"/>
      <c r="H1" s="222"/>
      <c r="I1" s="222"/>
    </row>
    <row r="2" spans="1:9">
      <c r="A2" s="762" t="s">
        <v>37</v>
      </c>
      <c r="B2" s="759" t="s">
        <v>149</v>
      </c>
      <c r="C2" s="760"/>
      <c r="D2" s="760"/>
      <c r="E2" s="761"/>
      <c r="F2" s="759" t="s">
        <v>148</v>
      </c>
      <c r="G2" s="760"/>
      <c r="H2" s="760"/>
      <c r="I2" s="760"/>
    </row>
    <row r="3" spans="1:9" s="217" customFormat="1">
      <c r="A3" s="763"/>
      <c r="B3" s="221">
        <v>2000</v>
      </c>
      <c r="C3" s="220">
        <v>2004</v>
      </c>
      <c r="D3" s="220">
        <v>2005</v>
      </c>
      <c r="E3" s="220">
        <v>2006</v>
      </c>
      <c r="F3" s="221">
        <v>2000</v>
      </c>
      <c r="G3" s="220">
        <v>2004</v>
      </c>
      <c r="H3" s="219">
        <v>2005</v>
      </c>
      <c r="I3" s="218">
        <v>2006</v>
      </c>
    </row>
    <row r="4" spans="1:9">
      <c r="A4" s="159" t="s">
        <v>44</v>
      </c>
      <c r="B4" s="216">
        <v>6785.4979651256208</v>
      </c>
      <c r="C4" s="216">
        <v>6789.1750317105589</v>
      </c>
      <c r="D4" s="216">
        <v>6795.3310445834995</v>
      </c>
      <c r="E4" s="216">
        <v>6594.9489634480124</v>
      </c>
      <c r="F4" s="215">
        <v>1219</v>
      </c>
      <c r="G4" s="215">
        <v>1444.978416004443</v>
      </c>
      <c r="H4" s="215">
        <v>1383.2447665886737</v>
      </c>
      <c r="I4" s="215">
        <v>1269.1270415410895</v>
      </c>
    </row>
    <row r="5" spans="1:9">
      <c r="A5" s="159" t="s">
        <v>28</v>
      </c>
      <c r="B5" s="212">
        <v>4275.9975758021601</v>
      </c>
      <c r="C5" s="212">
        <v>3442.3797984501048</v>
      </c>
      <c r="D5" s="212">
        <v>3417.7055118801427</v>
      </c>
      <c r="E5" s="212">
        <v>3248.2560834646465</v>
      </c>
      <c r="F5" s="211">
        <v>1301</v>
      </c>
      <c r="G5" s="211">
        <v>1417.3689950138366</v>
      </c>
      <c r="H5" s="211">
        <v>1384.6116477509106</v>
      </c>
      <c r="I5" s="211">
        <v>1281.6682554765591</v>
      </c>
    </row>
    <row r="6" spans="1:9" s="214" customFormat="1">
      <c r="A6" s="164" t="s">
        <v>27</v>
      </c>
      <c r="B6" s="210">
        <v>5845.7189051042042</v>
      </c>
      <c r="C6" s="210">
        <v>5450.6023620464302</v>
      </c>
      <c r="D6" s="210">
        <v>5430.9187763598275</v>
      </c>
      <c r="E6" s="210">
        <v>5231.2813397510063</v>
      </c>
      <c r="F6" s="209">
        <v>1248</v>
      </c>
      <c r="G6" s="209">
        <v>1434.2831189085091</v>
      </c>
      <c r="H6" s="209">
        <v>1383.7800815816991</v>
      </c>
      <c r="I6" s="209">
        <v>1274.0863586779321</v>
      </c>
    </row>
    <row r="7" spans="1:9">
      <c r="A7" s="159" t="s">
        <v>26</v>
      </c>
      <c r="B7" s="212">
        <v>3805.1177314914926</v>
      </c>
      <c r="C7" s="212">
        <v>3654.868278481928</v>
      </c>
      <c r="D7" s="212">
        <v>3979.0930197286293</v>
      </c>
      <c r="E7" s="212">
        <v>5354.2237670688637</v>
      </c>
      <c r="F7" s="211">
        <v>1046</v>
      </c>
      <c r="G7" s="211">
        <v>1256.8754651604263</v>
      </c>
      <c r="H7" s="211">
        <v>1293.5766287814656</v>
      </c>
      <c r="I7" s="211">
        <v>1175.9168314999877</v>
      </c>
    </row>
    <row r="8" spans="1:9">
      <c r="A8" s="159" t="s">
        <v>25</v>
      </c>
      <c r="B8" s="212">
        <v>4463.5690012280411</v>
      </c>
      <c r="C8" s="212">
        <v>3700.8061067735139</v>
      </c>
      <c r="D8" s="212">
        <v>4174.9758458704764</v>
      </c>
      <c r="E8" s="212">
        <v>3874.4464679534913</v>
      </c>
      <c r="F8" s="211">
        <v>1587</v>
      </c>
      <c r="G8" s="211">
        <v>1603.9745026306223</v>
      </c>
      <c r="H8" s="211">
        <v>1660.7640329559599</v>
      </c>
      <c r="I8" s="211">
        <v>1535.0865033997011</v>
      </c>
    </row>
    <row r="9" spans="1:9">
      <c r="A9" s="159" t="s">
        <v>24</v>
      </c>
      <c r="B9" s="212">
        <v>3540.804914523897</v>
      </c>
      <c r="C9" s="212">
        <v>3550.9350079039659</v>
      </c>
      <c r="D9" s="212">
        <v>3705.7591680290443</v>
      </c>
      <c r="E9" s="212">
        <v>3295.664285763296</v>
      </c>
      <c r="F9" s="211">
        <v>1193</v>
      </c>
      <c r="G9" s="211">
        <v>1197.7224573753113</v>
      </c>
      <c r="H9" s="211">
        <v>1324.3037970669334</v>
      </c>
      <c r="I9" s="211">
        <v>1264.3351852174919</v>
      </c>
    </row>
    <row r="10" spans="1:9">
      <c r="A10" s="165" t="s">
        <v>23</v>
      </c>
      <c r="B10" s="210">
        <v>3902.5961394422334</v>
      </c>
      <c r="C10" s="210">
        <v>3633.5577308318207</v>
      </c>
      <c r="D10" s="210">
        <v>3944.6224258355373</v>
      </c>
      <c r="E10" s="210">
        <v>4256.4984200503977</v>
      </c>
      <c r="F10" s="209">
        <v>1248</v>
      </c>
      <c r="G10" s="209">
        <v>1335.7169252927113</v>
      </c>
      <c r="H10" s="209">
        <v>1407.9333407254387</v>
      </c>
      <c r="I10" s="209">
        <v>1307.080535293587</v>
      </c>
    </row>
    <row r="11" spans="1:9">
      <c r="A11" s="159" t="s">
        <v>22</v>
      </c>
      <c r="B11" s="212">
        <v>5574.6660974006354</v>
      </c>
      <c r="C11" s="212">
        <v>3343.4084039724567</v>
      </c>
      <c r="D11" s="212">
        <v>4032.5434926627399</v>
      </c>
      <c r="E11" s="212">
        <v>3455.267773640041</v>
      </c>
      <c r="F11" s="211">
        <v>1253</v>
      </c>
      <c r="G11" s="211">
        <v>1116.2417397319225</v>
      </c>
      <c r="H11" s="211">
        <v>1258.056837445537</v>
      </c>
      <c r="I11" s="211">
        <v>1164.5415812311617</v>
      </c>
    </row>
    <row r="12" spans="1:9">
      <c r="A12" s="159" t="s">
        <v>21</v>
      </c>
      <c r="B12" s="212">
        <v>3328.4644940173998</v>
      </c>
      <c r="C12" s="212">
        <v>3206.7212093962989</v>
      </c>
      <c r="D12" s="212">
        <v>3336.1657130988124</v>
      </c>
      <c r="E12" s="212">
        <v>2964.2995231344244</v>
      </c>
      <c r="F12" s="211">
        <v>1104</v>
      </c>
      <c r="G12" s="211">
        <v>1170.1832588227842</v>
      </c>
      <c r="H12" s="211">
        <v>1220.1834862385322</v>
      </c>
      <c r="I12" s="211">
        <v>1108.3251174452996</v>
      </c>
    </row>
    <row r="13" spans="1:9">
      <c r="A13" s="159" t="s">
        <v>20</v>
      </c>
      <c r="B13" s="212">
        <v>4389.1582307330509</v>
      </c>
      <c r="C13" s="212">
        <v>3863.4773999749959</v>
      </c>
      <c r="D13" s="212">
        <v>3672.7228304025298</v>
      </c>
      <c r="E13" s="212">
        <v>3725.2092345707588</v>
      </c>
      <c r="F13" s="211">
        <v>1334</v>
      </c>
      <c r="G13" s="211">
        <v>1259.8400672745254</v>
      </c>
      <c r="H13" s="211">
        <v>1306.2197323301068</v>
      </c>
      <c r="I13" s="211">
        <v>1175.6393512183633</v>
      </c>
    </row>
    <row r="14" spans="1:9" ht="22.5">
      <c r="A14" s="165" t="s">
        <v>19</v>
      </c>
      <c r="B14" s="210">
        <v>4616.776192589411</v>
      </c>
      <c r="C14" s="210">
        <v>3460.7865206113397</v>
      </c>
      <c r="D14" s="210">
        <v>3742.1831651245443</v>
      </c>
      <c r="E14" s="210">
        <v>3405.0461539692615</v>
      </c>
      <c r="F14" s="209">
        <v>1237</v>
      </c>
      <c r="G14" s="209">
        <v>1173.1877499443362</v>
      </c>
      <c r="H14" s="209">
        <v>1262.3273250556383</v>
      </c>
      <c r="I14" s="209">
        <v>1153.0055148754082</v>
      </c>
    </row>
    <row r="15" spans="1:9">
      <c r="A15" s="159" t="s">
        <v>18</v>
      </c>
      <c r="B15" s="212">
        <v>4037.8203576380592</v>
      </c>
      <c r="C15" s="212">
        <v>4047.9806821310958</v>
      </c>
      <c r="D15" s="212">
        <v>3914.7680888679656</v>
      </c>
      <c r="E15" s="212">
        <v>4368.7309338790055</v>
      </c>
      <c r="F15" s="211">
        <v>1215</v>
      </c>
      <c r="G15" s="211">
        <v>1534.322079994198</v>
      </c>
      <c r="H15" s="211">
        <v>1553.2134774627066</v>
      </c>
      <c r="I15" s="211">
        <v>1508.9885124978557</v>
      </c>
    </row>
    <row r="16" spans="1:9">
      <c r="A16" s="159" t="s">
        <v>17</v>
      </c>
      <c r="B16" s="212">
        <v>4592.024693657816</v>
      </c>
      <c r="C16" s="212">
        <v>4515.0157614058062</v>
      </c>
      <c r="D16" s="212">
        <v>5060.7908941456535</v>
      </c>
      <c r="E16" s="212">
        <v>4687.3741250503499</v>
      </c>
      <c r="F16" s="211">
        <v>1354</v>
      </c>
      <c r="G16" s="211">
        <v>1178.4748817301193</v>
      </c>
      <c r="H16" s="211">
        <v>1538.344698715809</v>
      </c>
      <c r="I16" s="211">
        <v>1144.0441056781108</v>
      </c>
    </row>
    <row r="17" spans="1:9">
      <c r="A17" s="159" t="s">
        <v>16</v>
      </c>
      <c r="B17" s="212">
        <v>3309.0172806161549</v>
      </c>
      <c r="C17" s="212">
        <v>3750.8347931641351</v>
      </c>
      <c r="D17" s="212">
        <v>3356.9801923423502</v>
      </c>
      <c r="E17" s="212">
        <v>3454.7603696539863</v>
      </c>
      <c r="F17" s="211">
        <v>1439</v>
      </c>
      <c r="G17" s="211">
        <v>1474.5572411632195</v>
      </c>
      <c r="H17" s="211">
        <v>1383.2069804033756</v>
      </c>
      <c r="I17" s="211">
        <v>1383.6652756550609</v>
      </c>
    </row>
    <row r="18" spans="1:9" ht="22.5">
      <c r="A18" s="165" t="s">
        <v>15</v>
      </c>
      <c r="B18" s="210">
        <v>4041.7662959094214</v>
      </c>
      <c r="C18" s="210">
        <v>4131.9132293122602</v>
      </c>
      <c r="D18" s="210">
        <v>4163.9183539381929</v>
      </c>
      <c r="E18" s="210">
        <v>4248.7091004484682</v>
      </c>
      <c r="F18" s="209">
        <v>1377</v>
      </c>
      <c r="G18" s="209">
        <v>1398.8954646386674</v>
      </c>
      <c r="H18" s="209">
        <v>1505.575253070243</v>
      </c>
      <c r="I18" s="209">
        <v>1354.198842507788</v>
      </c>
    </row>
    <row r="19" spans="1:9">
      <c r="A19" s="164" t="s">
        <v>14</v>
      </c>
      <c r="B19" s="210">
        <v>4259</v>
      </c>
      <c r="C19" s="210">
        <v>3736</v>
      </c>
      <c r="D19" s="210">
        <v>3948</v>
      </c>
      <c r="E19" s="210">
        <v>3977.3740191895386</v>
      </c>
      <c r="F19" s="211">
        <v>1285</v>
      </c>
      <c r="G19" s="211">
        <v>1303</v>
      </c>
      <c r="H19" s="211">
        <v>1391</v>
      </c>
      <c r="I19" s="211">
        <v>1271.5769753229581</v>
      </c>
    </row>
    <row r="20" spans="1:9">
      <c r="A20" s="169" t="s">
        <v>13</v>
      </c>
      <c r="B20" s="212">
        <v>3087.3621570210225</v>
      </c>
      <c r="C20" s="212">
        <v>3477.9662815638399</v>
      </c>
      <c r="D20" s="212">
        <v>3988.5211160834037</v>
      </c>
      <c r="E20" s="212">
        <v>4304.3336817259969</v>
      </c>
      <c r="F20" s="211">
        <v>1862</v>
      </c>
      <c r="G20" s="211">
        <v>1732.6010846881074</v>
      </c>
      <c r="H20" s="211">
        <v>1898.7191621748309</v>
      </c>
      <c r="I20" s="211">
        <v>1763.9071761119201</v>
      </c>
    </row>
    <row r="21" spans="1:9">
      <c r="A21" s="159" t="s">
        <v>12</v>
      </c>
      <c r="B21" s="212">
        <v>3582.5661350647902</v>
      </c>
      <c r="C21" s="212">
        <v>3844.8629210007348</v>
      </c>
      <c r="D21" s="212">
        <v>3872.6497027850887</v>
      </c>
      <c r="E21" s="212">
        <v>3289.4716294003556</v>
      </c>
      <c r="F21" s="211">
        <v>1378</v>
      </c>
      <c r="G21" s="211">
        <v>1588.101885735455</v>
      </c>
      <c r="H21" s="211">
        <v>1563.0348594808115</v>
      </c>
      <c r="I21" s="211">
        <v>1321.341832258252</v>
      </c>
    </row>
    <row r="22" spans="1:9">
      <c r="A22" s="159" t="s">
        <v>11</v>
      </c>
      <c r="B22" s="212">
        <v>2985.9134260550686</v>
      </c>
      <c r="C22" s="212">
        <v>3386.7965552229603</v>
      </c>
      <c r="D22" s="212">
        <v>3573.175679591955</v>
      </c>
      <c r="E22" s="212">
        <v>3349.7407994315818</v>
      </c>
      <c r="F22" s="211">
        <v>1405</v>
      </c>
      <c r="G22" s="211">
        <v>1504.2467288710047</v>
      </c>
      <c r="H22" s="211">
        <v>1668.406850448154</v>
      </c>
      <c r="I22" s="211">
        <v>1536.767391529517</v>
      </c>
    </row>
    <row r="23" spans="1:9">
      <c r="A23" s="165" t="s">
        <v>10</v>
      </c>
      <c r="B23" s="210">
        <v>3194.620136068716</v>
      </c>
      <c r="C23" s="210">
        <v>3555.4147912060089</v>
      </c>
      <c r="D23" s="210">
        <v>3888.3360972913215</v>
      </c>
      <c r="E23" s="210">
        <v>3883.1961097205258</v>
      </c>
      <c r="F23" s="209">
        <v>1657</v>
      </c>
      <c r="G23" s="209">
        <v>1656.1272244854702</v>
      </c>
      <c r="H23" s="209">
        <v>1772.6193025700461</v>
      </c>
      <c r="I23" s="209">
        <v>1610.6411064110641</v>
      </c>
    </row>
    <row r="24" spans="1:9">
      <c r="A24" s="159" t="s">
        <v>9</v>
      </c>
      <c r="B24" s="212">
        <v>3940.7851257151615</v>
      </c>
      <c r="C24" s="212">
        <v>3639.3828145106067</v>
      </c>
      <c r="D24" s="212">
        <v>5025.4894326675048</v>
      </c>
      <c r="E24" s="212">
        <v>3603.8492293673003</v>
      </c>
      <c r="F24" s="211">
        <v>1608</v>
      </c>
      <c r="G24" s="211">
        <v>1585.302213152193</v>
      </c>
      <c r="H24" s="211">
        <v>1612.8752611548898</v>
      </c>
      <c r="I24" s="211">
        <v>1678.4344146227045</v>
      </c>
    </row>
    <row r="25" spans="1:9">
      <c r="A25" s="159" t="s">
        <v>8</v>
      </c>
      <c r="B25" s="212">
        <v>3494.5880965660444</v>
      </c>
      <c r="C25" s="212">
        <v>3216.2738456572047</v>
      </c>
      <c r="D25" s="212">
        <v>3609.048291374052</v>
      </c>
      <c r="E25" s="212">
        <v>3543.6712404452592</v>
      </c>
      <c r="F25" s="211">
        <v>1462</v>
      </c>
      <c r="G25" s="211">
        <v>1529.2604612128102</v>
      </c>
      <c r="H25" s="211">
        <v>1592.5973820710662</v>
      </c>
      <c r="I25" s="211">
        <v>1534.3081529801429</v>
      </c>
    </row>
    <row r="26" spans="1:9">
      <c r="A26" s="159" t="s">
        <v>7</v>
      </c>
      <c r="B26" s="212">
        <v>3842.3423996202246</v>
      </c>
      <c r="C26" s="212">
        <v>3676.663059234269</v>
      </c>
      <c r="D26" s="212">
        <v>3873.4834459005206</v>
      </c>
      <c r="E26" s="212">
        <v>3792.5667769764609</v>
      </c>
      <c r="F26" s="211">
        <v>1920</v>
      </c>
      <c r="G26" s="211">
        <v>1736.9315114833139</v>
      </c>
      <c r="H26" s="211">
        <v>1890.889039506485</v>
      </c>
      <c r="I26" s="211">
        <v>1818.9386317381363</v>
      </c>
    </row>
    <row r="27" spans="1:9">
      <c r="A27" s="165" t="s">
        <v>6</v>
      </c>
      <c r="B27" s="210">
        <v>3783.5776034371752</v>
      </c>
      <c r="C27" s="210">
        <v>3540.5742190952474</v>
      </c>
      <c r="D27" s="210">
        <v>4214.0111480399873</v>
      </c>
      <c r="E27" s="210">
        <v>3659.1390687985759</v>
      </c>
      <c r="F27" s="209">
        <v>1683</v>
      </c>
      <c r="G27" s="209">
        <v>1626.4609674195731</v>
      </c>
      <c r="H27" s="209">
        <v>1710.7260590925162</v>
      </c>
      <c r="I27" s="209">
        <v>1691.8766896989418</v>
      </c>
    </row>
    <row r="28" spans="1:9" s="213" customFormat="1">
      <c r="A28" s="159" t="s">
        <v>5</v>
      </c>
      <c r="B28" s="212">
        <v>3946.7190276493834</v>
      </c>
      <c r="C28" s="212">
        <v>3608.7804724776197</v>
      </c>
      <c r="D28" s="212">
        <v>3593.7872382254182</v>
      </c>
      <c r="E28" s="212">
        <v>3662.4239400010424</v>
      </c>
      <c r="F28" s="211">
        <v>1346</v>
      </c>
      <c r="G28" s="211">
        <v>1403.5848432782834</v>
      </c>
      <c r="H28" s="211">
        <v>1406.2990931646063</v>
      </c>
      <c r="I28" s="211">
        <v>1475.519494528869</v>
      </c>
    </row>
    <row r="29" spans="1:9">
      <c r="A29" s="159" t="s">
        <v>4</v>
      </c>
      <c r="B29" s="212">
        <v>3440.3463995114103</v>
      </c>
      <c r="C29" s="212">
        <v>3050.9882610057066</v>
      </c>
      <c r="D29" s="212">
        <v>2707.1186956516131</v>
      </c>
      <c r="E29" s="212">
        <v>3504.2582583911972</v>
      </c>
      <c r="F29" s="211">
        <v>1257</v>
      </c>
      <c r="G29" s="211">
        <v>1310.65581951742</v>
      </c>
      <c r="H29" s="211">
        <v>1250.9340077655538</v>
      </c>
      <c r="I29" s="211">
        <v>1131.1859377471174</v>
      </c>
    </row>
    <row r="30" spans="1:9">
      <c r="A30" s="159" t="s">
        <v>3</v>
      </c>
      <c r="B30" s="212">
        <v>4100.9032801534495</v>
      </c>
      <c r="C30" s="212">
        <v>3928.834257741873</v>
      </c>
      <c r="D30" s="212">
        <v>3743.8386486161567</v>
      </c>
      <c r="E30" s="212">
        <v>3646.0152761124277</v>
      </c>
      <c r="F30" s="211">
        <v>1485</v>
      </c>
      <c r="G30" s="211">
        <v>1330.7259958922136</v>
      </c>
      <c r="H30" s="211">
        <v>1183.0715060328178</v>
      </c>
      <c r="I30" s="211">
        <v>1235.5412483631601</v>
      </c>
    </row>
    <row r="31" spans="1:9">
      <c r="A31" s="165" t="s">
        <v>2</v>
      </c>
      <c r="B31" s="210">
        <v>3847.2197399297111</v>
      </c>
      <c r="C31" s="210">
        <v>3548.3096342304225</v>
      </c>
      <c r="D31" s="210">
        <v>3386.4597858363018</v>
      </c>
      <c r="E31" s="210">
        <v>3612.0876362926538</v>
      </c>
      <c r="F31" s="209">
        <v>1363</v>
      </c>
      <c r="G31" s="209">
        <v>1353.8343518051483</v>
      </c>
      <c r="H31" s="209">
        <v>1291.2763084202873</v>
      </c>
      <c r="I31" s="209">
        <v>1301.105625046348</v>
      </c>
    </row>
    <row r="32" spans="1:9">
      <c r="A32" s="164" t="s">
        <v>1</v>
      </c>
      <c r="B32" s="210">
        <v>3735</v>
      </c>
      <c r="C32" s="210">
        <v>3548</v>
      </c>
      <c r="D32" s="210">
        <v>3846</v>
      </c>
      <c r="E32" s="210">
        <v>3711.9773623660471</v>
      </c>
      <c r="F32" s="209">
        <v>1570</v>
      </c>
      <c r="G32" s="209">
        <v>1546</v>
      </c>
      <c r="H32" s="209">
        <v>1591</v>
      </c>
      <c r="I32" s="209">
        <v>1538.1706753862511</v>
      </c>
    </row>
    <row r="33" spans="1:9">
      <c r="A33" s="163" t="s">
        <v>0</v>
      </c>
      <c r="B33" s="210">
        <v>4410.3642153320488</v>
      </c>
      <c r="C33" s="210">
        <v>4138.9925572952325</v>
      </c>
      <c r="D33" s="210">
        <v>4324.6474569163574</v>
      </c>
      <c r="E33" s="210">
        <v>4225.1254906296508</v>
      </c>
      <c r="F33" s="209">
        <v>1390</v>
      </c>
      <c r="G33" s="209">
        <v>1439.3434591567452</v>
      </c>
      <c r="H33" s="209">
        <v>1470.5446917617296</v>
      </c>
      <c r="I33" s="209">
        <v>1380.5097650886639</v>
      </c>
    </row>
  </sheetData>
  <mergeCells count="3">
    <mergeCell ref="B2:E2"/>
    <mergeCell ref="F2:I2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4DC5-A7B1-48DB-90CA-F9F508F8496F}">
  <sheetPr codeName="Munka19"/>
  <dimension ref="A1:F33"/>
  <sheetViews>
    <sheetView zoomScaleNormal="100" workbookViewId="0"/>
  </sheetViews>
  <sheetFormatPr defaultRowHeight="11.25"/>
  <cols>
    <col min="1" max="1" width="22.140625" style="42" customWidth="1"/>
    <col min="2" max="6" width="13.140625" style="42" customWidth="1"/>
    <col min="7" max="16384" width="9.140625" style="42"/>
  </cols>
  <sheetData>
    <row r="1" spans="1:6" ht="12" thickBot="1">
      <c r="A1" s="239" t="s">
        <v>166</v>
      </c>
      <c r="B1" s="238"/>
      <c r="C1" s="238"/>
      <c r="D1" s="238"/>
      <c r="E1" s="238"/>
      <c r="F1" s="238"/>
    </row>
    <row r="2" spans="1:6" s="237" customFormat="1">
      <c r="A2" s="767" t="s">
        <v>37</v>
      </c>
      <c r="B2" s="769" t="s">
        <v>165</v>
      </c>
      <c r="C2" s="764" t="s">
        <v>164</v>
      </c>
      <c r="D2" s="765"/>
      <c r="E2" s="766"/>
      <c r="F2" s="771" t="s">
        <v>163</v>
      </c>
    </row>
    <row r="3" spans="1:6" ht="33.75">
      <c r="A3" s="768"/>
      <c r="B3" s="770"/>
      <c r="C3" s="236" t="s">
        <v>162</v>
      </c>
      <c r="D3" s="236" t="s">
        <v>161</v>
      </c>
      <c r="E3" s="235" t="s">
        <v>160</v>
      </c>
      <c r="F3" s="772"/>
    </row>
    <row r="4" spans="1:6">
      <c r="A4" s="234" t="s">
        <v>44</v>
      </c>
      <c r="B4" s="232">
        <v>7919797</v>
      </c>
      <c r="C4" s="233">
        <v>4664.9482881350887</v>
      </c>
      <c r="D4" s="233">
        <v>213.35496796162849</v>
      </c>
      <c r="E4" s="233">
        <v>276.86608800440644</v>
      </c>
      <c r="F4" s="232">
        <v>1</v>
      </c>
    </row>
    <row r="5" spans="1:6">
      <c r="A5" s="234" t="s">
        <v>28</v>
      </c>
      <c r="B5" s="232">
        <v>2243872</v>
      </c>
      <c r="C5" s="233">
        <v>1950.1814928169867</v>
      </c>
      <c r="D5" s="233">
        <v>89.193037997354978</v>
      </c>
      <c r="E5" s="233">
        <v>115.74385983830157</v>
      </c>
      <c r="F5" s="232">
        <v>6</v>
      </c>
    </row>
    <row r="6" spans="1:6">
      <c r="A6" s="230" t="s">
        <v>27</v>
      </c>
      <c r="B6" s="226">
        <v>10163669</v>
      </c>
      <c r="C6" s="225">
        <v>3568.3018171055865</v>
      </c>
      <c r="D6" s="225">
        <v>163.19900518561477</v>
      </c>
      <c r="E6" s="225">
        <v>211.77978916374855</v>
      </c>
      <c r="F6" s="226" t="s">
        <v>159</v>
      </c>
    </row>
    <row r="7" spans="1:6">
      <c r="A7" s="234" t="s">
        <v>26</v>
      </c>
      <c r="B7" s="232">
        <v>895981</v>
      </c>
      <c r="C7" s="233">
        <v>2090.6536931387304</v>
      </c>
      <c r="D7" s="233">
        <v>95.617641218653787</v>
      </c>
      <c r="E7" s="233">
        <v>124.08092729848568</v>
      </c>
      <c r="F7" s="232">
        <v>4</v>
      </c>
    </row>
    <row r="8" spans="1:6">
      <c r="A8" s="234" t="s">
        <v>25</v>
      </c>
      <c r="B8" s="232">
        <v>787152</v>
      </c>
      <c r="C8" s="233">
        <v>2497.5988653508416</v>
      </c>
      <c r="D8" s="233">
        <v>114.22958905101959</v>
      </c>
      <c r="E8" s="233">
        <v>148.23324601747595</v>
      </c>
      <c r="F8" s="232">
        <v>2</v>
      </c>
    </row>
    <row r="9" spans="1:6">
      <c r="A9" s="234" t="s">
        <v>24</v>
      </c>
      <c r="B9" s="232">
        <v>597129</v>
      </c>
      <c r="C9" s="233">
        <v>1632.4723469170162</v>
      </c>
      <c r="D9" s="233">
        <v>74.662367889604866</v>
      </c>
      <c r="E9" s="233">
        <v>96.887726197490949</v>
      </c>
      <c r="F9" s="232">
        <v>9</v>
      </c>
    </row>
    <row r="10" spans="1:6">
      <c r="A10" s="231" t="s">
        <v>23</v>
      </c>
      <c r="B10" s="226">
        <v>2280262</v>
      </c>
      <c r="C10" s="225">
        <v>2055.1964131930254</v>
      </c>
      <c r="D10" s="225">
        <v>93.995975476706917</v>
      </c>
      <c r="E10" s="225">
        <v>121.9765270386129</v>
      </c>
      <c r="F10" s="226" t="s">
        <v>158</v>
      </c>
    </row>
    <row r="11" spans="1:6">
      <c r="A11" s="234" t="s">
        <v>22</v>
      </c>
      <c r="B11" s="232">
        <v>1070404</v>
      </c>
      <c r="C11" s="233">
        <v>2428.5195705638389</v>
      </c>
      <c r="D11" s="233">
        <v>111.07019481645138</v>
      </c>
      <c r="E11" s="233">
        <v>144.13336903525402</v>
      </c>
      <c r="F11" s="232">
        <v>3</v>
      </c>
    </row>
    <row r="12" spans="1:6">
      <c r="A12" s="234" t="s">
        <v>21</v>
      </c>
      <c r="B12" s="232">
        <v>547629</v>
      </c>
      <c r="C12" s="233">
        <v>2068.1243981192997</v>
      </c>
      <c r="D12" s="233">
        <v>94.587246727616389</v>
      </c>
      <c r="E12" s="233">
        <v>122.74380684349762</v>
      </c>
      <c r="F12" s="232">
        <v>5</v>
      </c>
    </row>
    <row r="13" spans="1:6">
      <c r="A13" s="234" t="s">
        <v>20</v>
      </c>
      <c r="B13" s="232">
        <v>551047</v>
      </c>
      <c r="C13" s="233">
        <v>1869.946315739465</v>
      </c>
      <c r="D13" s="233">
        <v>85.523420977524353</v>
      </c>
      <c r="E13" s="233">
        <v>110.98187787715214</v>
      </c>
      <c r="F13" s="232">
        <v>7</v>
      </c>
    </row>
    <row r="14" spans="1:6">
      <c r="A14" s="231" t="s">
        <v>19</v>
      </c>
      <c r="B14" s="226">
        <v>2169080</v>
      </c>
      <c r="C14" s="225">
        <v>2168.548705567136</v>
      </c>
      <c r="D14" s="225">
        <v>99.180229023389572</v>
      </c>
      <c r="E14" s="225">
        <v>128.70401978183855</v>
      </c>
      <c r="F14" s="226" t="s">
        <v>157</v>
      </c>
    </row>
    <row r="15" spans="1:6">
      <c r="A15" s="234" t="s">
        <v>18</v>
      </c>
      <c r="B15" s="232">
        <v>633244</v>
      </c>
      <c r="C15" s="233">
        <v>1585.750274206554</v>
      </c>
      <c r="D15" s="233">
        <v>72.52549825878917</v>
      </c>
      <c r="E15" s="233">
        <v>94.114757089193617</v>
      </c>
      <c r="F15" s="232">
        <v>11</v>
      </c>
    </row>
    <row r="16" spans="1:6">
      <c r="A16" s="234" t="s">
        <v>17</v>
      </c>
      <c r="B16" s="232">
        <v>474988</v>
      </c>
      <c r="C16" s="233">
        <v>1436.7431386219923</v>
      </c>
      <c r="D16" s="233">
        <v>65.710543263562954</v>
      </c>
      <c r="E16" s="233">
        <v>85.27113864674088</v>
      </c>
      <c r="F16" s="232">
        <v>16</v>
      </c>
    </row>
    <row r="17" spans="1:6">
      <c r="A17" s="234" t="s">
        <v>16</v>
      </c>
      <c r="B17" s="232">
        <v>368996</v>
      </c>
      <c r="C17" s="233">
        <v>1511.3619607778887</v>
      </c>
      <c r="D17" s="233">
        <v>69.123292007401702</v>
      </c>
      <c r="E17" s="233">
        <v>89.699788249212389</v>
      </c>
      <c r="F17" s="232">
        <v>13</v>
      </c>
    </row>
    <row r="18" spans="1:6">
      <c r="A18" s="231" t="s">
        <v>15</v>
      </c>
      <c r="B18" s="226">
        <v>1477228</v>
      </c>
      <c r="C18" s="225">
        <v>1516.5327372168169</v>
      </c>
      <c r="D18" s="225">
        <v>69.359781411640171</v>
      </c>
      <c r="E18" s="225">
        <v>90.006675390540963</v>
      </c>
      <c r="F18" s="226" t="s">
        <v>156</v>
      </c>
    </row>
    <row r="19" spans="1:6">
      <c r="A19" s="230" t="s">
        <v>14</v>
      </c>
      <c r="B19" s="226">
        <v>5926570</v>
      </c>
      <c r="C19" s="3">
        <v>1921.8162562365469</v>
      </c>
      <c r="D19" s="229">
        <v>87.895732267892512</v>
      </c>
      <c r="E19" s="229">
        <v>114.06037449135351</v>
      </c>
      <c r="F19" s="206"/>
    </row>
    <row r="20" spans="1:6">
      <c r="A20" s="234" t="s">
        <v>13</v>
      </c>
      <c r="B20" s="232">
        <v>1094728</v>
      </c>
      <c r="C20" s="233">
        <v>1502.0625905148963</v>
      </c>
      <c r="D20" s="233">
        <v>68.697978215698939</v>
      </c>
      <c r="E20" s="233">
        <v>89.147867819104349</v>
      </c>
      <c r="F20" s="232">
        <v>14</v>
      </c>
    </row>
    <row r="21" spans="1:6">
      <c r="A21" s="234" t="s">
        <v>12</v>
      </c>
      <c r="B21" s="232">
        <v>491502</v>
      </c>
      <c r="C21" s="233">
        <v>1527.2527274478668</v>
      </c>
      <c r="D21" s="233">
        <v>69.850068341103423</v>
      </c>
      <c r="E21" s="233">
        <v>90.642910044259438</v>
      </c>
      <c r="F21" s="232">
        <v>12</v>
      </c>
    </row>
    <row r="22" spans="1:6">
      <c r="A22" s="234" t="s">
        <v>11</v>
      </c>
      <c r="B22" s="232">
        <v>238105</v>
      </c>
      <c r="C22" s="233">
        <v>1104.0630614965514</v>
      </c>
      <c r="D22" s="233">
        <v>50.49516619773361</v>
      </c>
      <c r="E22" s="233">
        <v>65.526475721967685</v>
      </c>
      <c r="F22" s="232">
        <v>20</v>
      </c>
    </row>
    <row r="23" spans="1:6">
      <c r="A23" s="231" t="s">
        <v>10</v>
      </c>
      <c r="B23" s="226">
        <v>1824335</v>
      </c>
      <c r="C23" s="225">
        <v>1440.6815130695727</v>
      </c>
      <c r="D23" s="225">
        <v>65.890667822761515</v>
      </c>
      <c r="E23" s="225">
        <v>85.50488235814953</v>
      </c>
      <c r="F23" s="226" t="s">
        <v>155</v>
      </c>
    </row>
    <row r="24" spans="1:6">
      <c r="A24" s="234" t="s">
        <v>154</v>
      </c>
      <c r="B24" s="232">
        <v>889324</v>
      </c>
      <c r="C24" s="233">
        <v>1621.7752972703374</v>
      </c>
      <c r="D24" s="233">
        <v>74.173130165264851</v>
      </c>
      <c r="E24" s="233">
        <v>96.252853074374528</v>
      </c>
      <c r="F24" s="232">
        <v>10</v>
      </c>
    </row>
    <row r="25" spans="1:6">
      <c r="A25" s="234" t="s">
        <v>8</v>
      </c>
      <c r="B25" s="232">
        <v>555286</v>
      </c>
      <c r="C25" s="233">
        <v>1357.5762020891016</v>
      </c>
      <c r="D25" s="233">
        <v>62.08978303979903</v>
      </c>
      <c r="E25" s="233">
        <v>80.572557084132171</v>
      </c>
      <c r="F25" s="232">
        <v>17</v>
      </c>
    </row>
    <row r="26" spans="1:6">
      <c r="A26" s="234" t="s">
        <v>7</v>
      </c>
      <c r="B26" s="232">
        <v>693302</v>
      </c>
      <c r="C26" s="233">
        <v>1195.1463373430006</v>
      </c>
      <c r="D26" s="233">
        <v>54.660929288717</v>
      </c>
      <c r="E26" s="233">
        <v>70.932295617200438</v>
      </c>
      <c r="F26" s="232">
        <v>19</v>
      </c>
    </row>
    <row r="27" spans="1:6">
      <c r="A27" s="231" t="s">
        <v>6</v>
      </c>
      <c r="B27" s="226">
        <v>2137912</v>
      </c>
      <c r="C27" s="225">
        <v>1390.5209139571639</v>
      </c>
      <c r="D27" s="225">
        <v>63.596534564353547</v>
      </c>
      <c r="E27" s="225">
        <v>82.527835670722709</v>
      </c>
      <c r="F27" s="226" t="s">
        <v>153</v>
      </c>
    </row>
    <row r="28" spans="1:6">
      <c r="A28" s="234" t="s">
        <v>152</v>
      </c>
      <c r="B28" s="232">
        <v>789951</v>
      </c>
      <c r="C28" s="233">
        <v>1465.0956405137053</v>
      </c>
      <c r="D28" s="233">
        <v>67.007266562323622</v>
      </c>
      <c r="E28" s="233">
        <v>86.953868186071801</v>
      </c>
      <c r="F28" s="232">
        <v>15</v>
      </c>
    </row>
    <row r="29" spans="1:6">
      <c r="A29" s="234" t="s">
        <v>4</v>
      </c>
      <c r="B29" s="232">
        <v>504568</v>
      </c>
      <c r="C29" s="233">
        <v>1301.3771589439245</v>
      </c>
      <c r="D29" s="233">
        <v>59.519476937969372</v>
      </c>
      <c r="E29" s="233">
        <v>77.237126921964972</v>
      </c>
      <c r="F29" s="232">
        <v>18</v>
      </c>
    </row>
    <row r="30" spans="1:6">
      <c r="A30" s="234" t="s">
        <v>3</v>
      </c>
      <c r="B30" s="232">
        <v>708088</v>
      </c>
      <c r="C30" s="233">
        <v>1669.1646020786532</v>
      </c>
      <c r="D30" s="233">
        <v>76.340516164980627</v>
      </c>
      <c r="E30" s="233">
        <v>99.065422608938874</v>
      </c>
      <c r="F30" s="232">
        <v>8</v>
      </c>
    </row>
    <row r="31" spans="1:6">
      <c r="A31" s="231" t="s">
        <v>2</v>
      </c>
      <c r="B31" s="226">
        <v>2002607</v>
      </c>
      <c r="C31" s="225">
        <v>1482.1873177432581</v>
      </c>
      <c r="D31" s="225">
        <v>67.788967456414255</v>
      </c>
      <c r="E31" s="225">
        <v>87.968264385064174</v>
      </c>
      <c r="F31" s="226" t="s">
        <v>151</v>
      </c>
    </row>
    <row r="32" spans="1:6">
      <c r="A32" s="230" t="s">
        <v>1</v>
      </c>
      <c r="B32" s="226">
        <v>5964854</v>
      </c>
      <c r="C32" s="3">
        <v>1436</v>
      </c>
      <c r="D32" s="229">
        <v>65.659041900142014</v>
      </c>
      <c r="E32" s="229">
        <v>85.204306450830572</v>
      </c>
      <c r="F32" s="228"/>
    </row>
    <row r="33" spans="1:6">
      <c r="A33" s="227" t="s">
        <v>0</v>
      </c>
      <c r="B33" s="226">
        <v>22055093</v>
      </c>
      <c r="C33" s="225">
        <v>2186</v>
      </c>
      <c r="D33" s="225">
        <v>100</v>
      </c>
      <c r="E33" s="225">
        <v>129.76781869649287</v>
      </c>
      <c r="F33" s="224"/>
    </row>
  </sheetData>
  <mergeCells count="4">
    <mergeCell ref="C2:E2"/>
    <mergeCell ref="A2:A3"/>
    <mergeCell ref="B2:B3"/>
    <mergeCell ref="F2:F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D9227-9C38-4484-AD57-F0EC42C68EA3}">
  <sheetPr codeName="Munka20"/>
  <dimension ref="A1:H34"/>
  <sheetViews>
    <sheetView zoomScaleNormal="100" workbookViewId="0"/>
  </sheetViews>
  <sheetFormatPr defaultRowHeight="11.25"/>
  <cols>
    <col min="1" max="1" width="21.140625" style="240" customWidth="1"/>
    <col min="2" max="8" width="11.7109375" style="240" customWidth="1"/>
    <col min="9" max="16384" width="9.140625" style="240"/>
  </cols>
  <sheetData>
    <row r="1" spans="1:8" s="251" customFormat="1">
      <c r="A1" s="253" t="s">
        <v>176</v>
      </c>
      <c r="B1" s="252"/>
      <c r="C1" s="252"/>
      <c r="D1" s="252"/>
      <c r="E1" s="252"/>
      <c r="F1" s="252"/>
      <c r="G1" s="252"/>
      <c r="H1" s="252"/>
    </row>
    <row r="2" spans="1:8" s="248" customFormat="1" ht="45">
      <c r="A2" s="250" t="s">
        <v>37</v>
      </c>
      <c r="B2" s="250" t="s">
        <v>175</v>
      </c>
      <c r="C2" s="250" t="s">
        <v>174</v>
      </c>
      <c r="D2" s="250" t="s">
        <v>173</v>
      </c>
      <c r="E2" s="250" t="s">
        <v>172</v>
      </c>
      <c r="F2" s="250" t="s">
        <v>171</v>
      </c>
      <c r="G2" s="250" t="s">
        <v>170</v>
      </c>
      <c r="H2" s="249" t="s">
        <v>0</v>
      </c>
    </row>
    <row r="3" spans="1:8">
      <c r="A3" s="50" t="s">
        <v>44</v>
      </c>
      <c r="B3" s="242">
        <v>206520</v>
      </c>
      <c r="C3" s="242">
        <v>143035</v>
      </c>
      <c r="D3" s="242">
        <v>349555</v>
      </c>
      <c r="E3" s="242">
        <v>1579</v>
      </c>
      <c r="F3" s="242">
        <v>18730</v>
      </c>
      <c r="G3" s="243">
        <v>41</v>
      </c>
      <c r="H3" s="242">
        <v>369905</v>
      </c>
    </row>
    <row r="4" spans="1:8">
      <c r="A4" s="50" t="s">
        <v>28</v>
      </c>
      <c r="B4" s="242">
        <v>64134</v>
      </c>
      <c r="C4" s="242">
        <v>69642</v>
      </c>
      <c r="D4" s="242">
        <v>133776</v>
      </c>
      <c r="E4" s="242">
        <v>1297</v>
      </c>
      <c r="F4" s="242">
        <v>6539</v>
      </c>
      <c r="G4" s="243">
        <v>6</v>
      </c>
      <c r="H4" s="242">
        <v>141618</v>
      </c>
    </row>
    <row r="5" spans="1:8">
      <c r="A5" s="46" t="s">
        <v>27</v>
      </c>
      <c r="B5" s="241">
        <v>270654</v>
      </c>
      <c r="C5" s="241">
        <v>212677</v>
      </c>
      <c r="D5" s="241">
        <v>483331</v>
      </c>
      <c r="E5" s="241">
        <v>2876</v>
      </c>
      <c r="F5" s="241">
        <v>25269</v>
      </c>
      <c r="G5" s="245">
        <v>47</v>
      </c>
      <c r="H5" s="241">
        <v>511523</v>
      </c>
    </row>
    <row r="6" spans="1:8">
      <c r="A6" s="50" t="s">
        <v>26</v>
      </c>
      <c r="B6" s="242">
        <v>16798</v>
      </c>
      <c r="C6" s="242">
        <v>27574</v>
      </c>
      <c r="D6" s="242">
        <v>44372</v>
      </c>
      <c r="E6" s="243">
        <v>566</v>
      </c>
      <c r="F6" s="242">
        <v>2438</v>
      </c>
      <c r="G6" s="243">
        <v>5</v>
      </c>
      <c r="H6" s="242">
        <v>47381</v>
      </c>
    </row>
    <row r="7" spans="1:8">
      <c r="A7" s="50" t="s">
        <v>25</v>
      </c>
      <c r="B7" s="242">
        <v>12951</v>
      </c>
      <c r="C7" s="242">
        <v>19754</v>
      </c>
      <c r="D7" s="242">
        <v>32705</v>
      </c>
      <c r="E7" s="243">
        <v>461</v>
      </c>
      <c r="F7" s="242">
        <v>2071</v>
      </c>
      <c r="G7" s="243">
        <v>3</v>
      </c>
      <c r="H7" s="242">
        <v>35240</v>
      </c>
    </row>
    <row r="8" spans="1:8">
      <c r="A8" s="50" t="s">
        <v>24</v>
      </c>
      <c r="B8" s="242">
        <v>12771</v>
      </c>
      <c r="C8" s="242">
        <v>29491</v>
      </c>
      <c r="D8" s="242">
        <v>42262</v>
      </c>
      <c r="E8" s="243">
        <v>719</v>
      </c>
      <c r="F8" s="242">
        <v>3437</v>
      </c>
      <c r="G8" s="243">
        <v>7</v>
      </c>
      <c r="H8" s="242">
        <v>46425</v>
      </c>
    </row>
    <row r="9" spans="1:8">
      <c r="A9" s="48" t="s">
        <v>23</v>
      </c>
      <c r="B9" s="241">
        <v>42520</v>
      </c>
      <c r="C9" s="241">
        <v>76819</v>
      </c>
      <c r="D9" s="241">
        <v>119339</v>
      </c>
      <c r="E9" s="241">
        <v>1746</v>
      </c>
      <c r="F9" s="241">
        <v>7946</v>
      </c>
      <c r="G9" s="245">
        <v>15</v>
      </c>
      <c r="H9" s="241">
        <v>129046</v>
      </c>
    </row>
    <row r="10" spans="1:8">
      <c r="A10" s="50" t="s">
        <v>22</v>
      </c>
      <c r="B10" s="242">
        <v>18845</v>
      </c>
      <c r="C10" s="242">
        <v>32178</v>
      </c>
      <c r="D10" s="242">
        <v>51023</v>
      </c>
      <c r="E10" s="243">
        <v>753</v>
      </c>
      <c r="F10" s="242">
        <v>3163</v>
      </c>
      <c r="G10" s="243">
        <v>4</v>
      </c>
      <c r="H10" s="242">
        <v>54943</v>
      </c>
    </row>
    <row r="11" spans="1:8">
      <c r="A11" s="50" t="s">
        <v>21</v>
      </c>
      <c r="B11" s="242">
        <v>8873</v>
      </c>
      <c r="C11" s="242">
        <v>19348</v>
      </c>
      <c r="D11" s="242">
        <v>28221</v>
      </c>
      <c r="E11" s="243">
        <v>676</v>
      </c>
      <c r="F11" s="242">
        <v>2142</v>
      </c>
      <c r="G11" s="243">
        <v>6</v>
      </c>
      <c r="H11" s="242">
        <v>31045</v>
      </c>
    </row>
    <row r="12" spans="1:8">
      <c r="A12" s="50" t="s">
        <v>20</v>
      </c>
      <c r="B12" s="242">
        <v>11551</v>
      </c>
      <c r="C12" s="242">
        <v>24827</v>
      </c>
      <c r="D12" s="242">
        <v>36378</v>
      </c>
      <c r="E12" s="243">
        <v>781</v>
      </c>
      <c r="F12" s="242">
        <v>2526</v>
      </c>
      <c r="G12" s="243">
        <v>4</v>
      </c>
      <c r="H12" s="242">
        <v>39689</v>
      </c>
    </row>
    <row r="13" spans="1:8">
      <c r="A13" s="247" t="s">
        <v>169</v>
      </c>
      <c r="B13" s="241">
        <v>39269</v>
      </c>
      <c r="C13" s="241">
        <v>76353</v>
      </c>
      <c r="D13" s="241">
        <v>115622</v>
      </c>
      <c r="E13" s="241">
        <v>2210</v>
      </c>
      <c r="F13" s="241">
        <v>7831</v>
      </c>
      <c r="G13" s="245">
        <v>14</v>
      </c>
      <c r="H13" s="241">
        <v>125677</v>
      </c>
    </row>
    <row r="14" spans="1:8">
      <c r="A14" s="246" t="s">
        <v>168</v>
      </c>
      <c r="B14" s="242"/>
      <c r="C14" s="242"/>
      <c r="D14" s="242"/>
      <c r="E14" s="242"/>
      <c r="F14" s="242"/>
      <c r="G14" s="243"/>
      <c r="H14" s="242"/>
    </row>
    <row r="15" spans="1:8">
      <c r="A15" s="50" t="s">
        <v>18</v>
      </c>
      <c r="B15" s="242">
        <v>17459</v>
      </c>
      <c r="C15" s="242">
        <v>26813</v>
      </c>
      <c r="D15" s="242">
        <v>44272</v>
      </c>
      <c r="E15" s="243">
        <v>861</v>
      </c>
      <c r="F15" s="242">
        <v>3174</v>
      </c>
      <c r="G15" s="243">
        <v>8</v>
      </c>
      <c r="H15" s="242">
        <v>48315</v>
      </c>
    </row>
    <row r="16" spans="1:8">
      <c r="A16" s="50" t="s">
        <v>17</v>
      </c>
      <c r="B16" s="242">
        <v>10405</v>
      </c>
      <c r="C16" s="242">
        <v>27607</v>
      </c>
      <c r="D16" s="242">
        <v>38012</v>
      </c>
      <c r="E16" s="243">
        <v>773</v>
      </c>
      <c r="F16" s="242">
        <v>2821</v>
      </c>
      <c r="G16" s="243">
        <v>2</v>
      </c>
      <c r="H16" s="242">
        <v>41608</v>
      </c>
    </row>
    <row r="17" spans="1:8">
      <c r="A17" s="50" t="s">
        <v>16</v>
      </c>
      <c r="B17" s="242">
        <v>7460</v>
      </c>
      <c r="C17" s="242">
        <v>16187</v>
      </c>
      <c r="D17" s="242">
        <v>23647</v>
      </c>
      <c r="E17" s="243">
        <v>467</v>
      </c>
      <c r="F17" s="242">
        <v>2039</v>
      </c>
      <c r="G17" s="243">
        <v>5</v>
      </c>
      <c r="H17" s="242">
        <v>26158</v>
      </c>
    </row>
    <row r="18" spans="1:8">
      <c r="A18" s="48" t="s">
        <v>15</v>
      </c>
      <c r="B18" s="241">
        <v>35324</v>
      </c>
      <c r="C18" s="241">
        <v>70607</v>
      </c>
      <c r="D18" s="241">
        <v>105931</v>
      </c>
      <c r="E18" s="241">
        <v>2101</v>
      </c>
      <c r="F18" s="241">
        <v>8034</v>
      </c>
      <c r="G18" s="245">
        <v>15</v>
      </c>
      <c r="H18" s="241">
        <v>116081</v>
      </c>
    </row>
    <row r="19" spans="1:8">
      <c r="A19" s="46" t="s">
        <v>14</v>
      </c>
      <c r="B19" s="241">
        <v>117113</v>
      </c>
      <c r="C19" s="241">
        <v>223779</v>
      </c>
      <c r="D19" s="241">
        <v>340892</v>
      </c>
      <c r="E19" s="241">
        <v>6057</v>
      </c>
      <c r="F19" s="241">
        <v>23811</v>
      </c>
      <c r="G19" s="241">
        <v>44</v>
      </c>
      <c r="H19" s="241">
        <v>370804</v>
      </c>
    </row>
    <row r="20" spans="1:8">
      <c r="A20" s="50" t="s">
        <v>13</v>
      </c>
      <c r="B20" s="242">
        <v>21229</v>
      </c>
      <c r="C20" s="242">
        <v>32866</v>
      </c>
      <c r="D20" s="242">
        <v>54095</v>
      </c>
      <c r="E20" s="242">
        <v>1286</v>
      </c>
      <c r="F20" s="242">
        <v>5263</v>
      </c>
      <c r="G20" s="243">
        <v>6</v>
      </c>
      <c r="H20" s="242">
        <v>60650</v>
      </c>
    </row>
    <row r="21" spans="1:8">
      <c r="A21" s="50" t="s">
        <v>12</v>
      </c>
      <c r="B21" s="242">
        <v>9429</v>
      </c>
      <c r="C21" s="242">
        <v>19713</v>
      </c>
      <c r="D21" s="242">
        <v>29142</v>
      </c>
      <c r="E21" s="243">
        <v>630</v>
      </c>
      <c r="F21" s="242">
        <v>2337</v>
      </c>
      <c r="G21" s="243">
        <v>2</v>
      </c>
      <c r="H21" s="242">
        <v>32111</v>
      </c>
    </row>
    <row r="22" spans="1:8">
      <c r="A22" s="50" t="s">
        <v>11</v>
      </c>
      <c r="B22" s="242">
        <v>5194</v>
      </c>
      <c r="C22" s="242">
        <v>10508</v>
      </c>
      <c r="D22" s="242">
        <v>15702</v>
      </c>
      <c r="E22" s="243">
        <v>556</v>
      </c>
      <c r="F22" s="242">
        <v>1604</v>
      </c>
      <c r="G22" s="243">
        <v>2</v>
      </c>
      <c r="H22" s="242">
        <v>17864</v>
      </c>
    </row>
    <row r="23" spans="1:8">
      <c r="A23" s="48" t="s">
        <v>10</v>
      </c>
      <c r="B23" s="241">
        <v>35852</v>
      </c>
      <c r="C23" s="241">
        <v>63087</v>
      </c>
      <c r="D23" s="241">
        <v>98939</v>
      </c>
      <c r="E23" s="241">
        <v>2472</v>
      </c>
      <c r="F23" s="241">
        <v>9204</v>
      </c>
      <c r="G23" s="245">
        <v>10</v>
      </c>
      <c r="H23" s="241">
        <v>110625</v>
      </c>
    </row>
    <row r="24" spans="1:8">
      <c r="A24" s="50" t="s">
        <v>9</v>
      </c>
      <c r="B24" s="242">
        <v>18775</v>
      </c>
      <c r="C24" s="242">
        <v>31041</v>
      </c>
      <c r="D24" s="242">
        <v>49816</v>
      </c>
      <c r="E24" s="243">
        <v>597</v>
      </c>
      <c r="F24" s="242">
        <v>3599</v>
      </c>
      <c r="G24" s="243">
        <v>8</v>
      </c>
      <c r="H24" s="242">
        <v>54020</v>
      </c>
    </row>
    <row r="25" spans="1:8">
      <c r="A25" s="50" t="s">
        <v>8</v>
      </c>
      <c r="B25" s="242">
        <v>10718</v>
      </c>
      <c r="C25" s="242">
        <v>20759</v>
      </c>
      <c r="D25" s="242">
        <v>31477</v>
      </c>
      <c r="E25" s="243">
        <v>555</v>
      </c>
      <c r="F25" s="242">
        <v>2480</v>
      </c>
      <c r="G25" s="243">
        <v>4</v>
      </c>
      <c r="H25" s="242">
        <v>34516</v>
      </c>
    </row>
    <row r="26" spans="1:8">
      <c r="A26" s="50" t="s">
        <v>7</v>
      </c>
      <c r="B26" s="242">
        <v>16988</v>
      </c>
      <c r="C26" s="242">
        <v>29771</v>
      </c>
      <c r="D26" s="242">
        <v>46759</v>
      </c>
      <c r="E26" s="243">
        <v>983</v>
      </c>
      <c r="F26" s="242">
        <v>3302</v>
      </c>
      <c r="G26" s="243">
        <v>7</v>
      </c>
      <c r="H26" s="242">
        <v>51051</v>
      </c>
    </row>
    <row r="27" spans="1:8">
      <c r="A27" s="48" t="s">
        <v>6</v>
      </c>
      <c r="B27" s="241">
        <v>46481</v>
      </c>
      <c r="C27" s="241">
        <v>81571</v>
      </c>
      <c r="D27" s="241">
        <v>128052</v>
      </c>
      <c r="E27" s="241">
        <v>2135</v>
      </c>
      <c r="F27" s="241">
        <v>9381</v>
      </c>
      <c r="G27" s="245">
        <v>19</v>
      </c>
      <c r="H27" s="241">
        <v>139587</v>
      </c>
    </row>
    <row r="28" spans="1:8">
      <c r="A28" s="50" t="s">
        <v>5</v>
      </c>
      <c r="B28" s="242">
        <v>19846</v>
      </c>
      <c r="C28" s="242">
        <v>33363</v>
      </c>
      <c r="D28" s="242">
        <v>53209</v>
      </c>
      <c r="E28" s="243">
        <v>623</v>
      </c>
      <c r="F28" s="242">
        <v>3545</v>
      </c>
      <c r="G28" s="243">
        <v>1</v>
      </c>
      <c r="H28" s="242">
        <v>57378</v>
      </c>
    </row>
    <row r="29" spans="1:8">
      <c r="A29" s="50" t="s">
        <v>4</v>
      </c>
      <c r="B29" s="242">
        <v>8734</v>
      </c>
      <c r="C29" s="242">
        <v>23913</v>
      </c>
      <c r="D29" s="242">
        <v>32647</v>
      </c>
      <c r="E29" s="243">
        <v>487</v>
      </c>
      <c r="F29" s="242">
        <v>2575</v>
      </c>
      <c r="G29" s="243">
        <v>6</v>
      </c>
      <c r="H29" s="242">
        <v>35715</v>
      </c>
    </row>
    <row r="30" spans="1:8">
      <c r="A30" s="50" t="s">
        <v>3</v>
      </c>
      <c r="B30" s="242">
        <v>14864</v>
      </c>
      <c r="C30" s="242">
        <v>30358</v>
      </c>
      <c r="D30" s="242">
        <v>45222</v>
      </c>
      <c r="E30" s="243">
        <v>479</v>
      </c>
      <c r="F30" s="242">
        <v>3012</v>
      </c>
      <c r="G30" s="243">
        <v>3</v>
      </c>
      <c r="H30" s="242">
        <v>48716</v>
      </c>
    </row>
    <row r="31" spans="1:8">
      <c r="A31" s="48" t="s">
        <v>2</v>
      </c>
      <c r="B31" s="241">
        <v>43444</v>
      </c>
      <c r="C31" s="241">
        <v>87634</v>
      </c>
      <c r="D31" s="241">
        <v>131078</v>
      </c>
      <c r="E31" s="241">
        <v>1589</v>
      </c>
      <c r="F31" s="241">
        <v>9132</v>
      </c>
      <c r="G31" s="245">
        <v>10</v>
      </c>
      <c r="H31" s="241">
        <v>141809</v>
      </c>
    </row>
    <row r="32" spans="1:8">
      <c r="A32" s="46" t="s">
        <v>1</v>
      </c>
      <c r="B32" s="241">
        <v>125777</v>
      </c>
      <c r="C32" s="241">
        <v>232292</v>
      </c>
      <c r="D32" s="241">
        <v>358069</v>
      </c>
      <c r="E32" s="241">
        <v>6196</v>
      </c>
      <c r="F32" s="241">
        <v>27717</v>
      </c>
      <c r="G32" s="241">
        <v>39</v>
      </c>
      <c r="H32" s="241">
        <v>392021</v>
      </c>
    </row>
    <row r="33" spans="1:8">
      <c r="A33" s="244" t="s">
        <v>167</v>
      </c>
      <c r="B33" s="243">
        <v>206</v>
      </c>
      <c r="C33" s="242">
        <v>1455</v>
      </c>
      <c r="D33" s="242">
        <v>1661</v>
      </c>
      <c r="E33" s="243" t="s">
        <v>29</v>
      </c>
      <c r="F33" s="243">
        <v>67</v>
      </c>
      <c r="G33" s="243" t="s">
        <v>29</v>
      </c>
      <c r="H33" s="242">
        <v>1728</v>
      </c>
    </row>
    <row r="34" spans="1:8">
      <c r="A34" s="44" t="s">
        <v>0</v>
      </c>
      <c r="B34" s="241">
        <v>513750</v>
      </c>
      <c r="C34" s="241">
        <v>670203</v>
      </c>
      <c r="D34" s="241">
        <v>1183953</v>
      </c>
      <c r="E34" s="241">
        <v>15129</v>
      </c>
      <c r="F34" s="241">
        <v>76864</v>
      </c>
      <c r="G34" s="241">
        <v>130</v>
      </c>
      <c r="H34" s="241">
        <v>1276076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14E5-2AD9-4D37-87FB-A5706082467D}">
  <sheetPr codeName="Munka21"/>
  <dimension ref="A1:E35"/>
  <sheetViews>
    <sheetView zoomScaleNormal="100" workbookViewId="0"/>
  </sheetViews>
  <sheetFormatPr defaultRowHeight="11.25"/>
  <cols>
    <col min="1" max="1" width="22.85546875" style="57" customWidth="1"/>
    <col min="2" max="5" width="16.28515625" style="57" customWidth="1"/>
    <col min="6" max="16384" width="9.140625" style="42"/>
  </cols>
  <sheetData>
    <row r="1" spans="1:5" ht="12" thickBot="1">
      <c r="A1" s="257" t="s">
        <v>184</v>
      </c>
      <c r="B1" s="256"/>
      <c r="C1" s="256"/>
      <c r="D1" s="256"/>
      <c r="E1" s="256"/>
    </row>
    <row r="2" spans="1:5">
      <c r="A2" s="745" t="s">
        <v>37</v>
      </c>
      <c r="B2" s="734" t="s">
        <v>183</v>
      </c>
      <c r="C2" s="753" t="s">
        <v>182</v>
      </c>
      <c r="D2" s="758"/>
      <c r="E2" s="709" t="s">
        <v>181</v>
      </c>
    </row>
    <row r="3" spans="1:5">
      <c r="A3" s="777"/>
      <c r="B3" s="778"/>
      <c r="C3" s="779" t="s">
        <v>180</v>
      </c>
      <c r="D3" s="236" t="s">
        <v>179</v>
      </c>
      <c r="E3" s="773"/>
    </row>
    <row r="4" spans="1:5" ht="33.75">
      <c r="A4" s="777"/>
      <c r="B4" s="778"/>
      <c r="C4" s="778"/>
      <c r="D4" s="54" t="s">
        <v>178</v>
      </c>
      <c r="E4" s="773"/>
    </row>
    <row r="5" spans="1:5">
      <c r="A5" s="756"/>
      <c r="B5" s="774" t="s">
        <v>177</v>
      </c>
      <c r="C5" s="775"/>
      <c r="D5" s="776"/>
      <c r="E5" s="746"/>
    </row>
    <row r="6" spans="1:5">
      <c r="A6" s="234" t="s">
        <v>44</v>
      </c>
      <c r="B6" s="76">
        <v>2230809</v>
      </c>
      <c r="C6" s="76">
        <v>296889</v>
      </c>
      <c r="D6" s="76">
        <v>87836</v>
      </c>
      <c r="E6" s="76">
        <v>1314469</v>
      </c>
    </row>
    <row r="7" spans="1:5">
      <c r="A7" s="57" t="s">
        <v>28</v>
      </c>
      <c r="B7" s="76">
        <v>366330</v>
      </c>
      <c r="C7" s="76">
        <v>47383</v>
      </c>
      <c r="D7" s="76">
        <v>45062</v>
      </c>
      <c r="E7" s="76">
        <v>313892</v>
      </c>
    </row>
    <row r="8" spans="1:5">
      <c r="A8" s="230" t="s">
        <v>27</v>
      </c>
      <c r="B8" s="254">
        <v>2597139</v>
      </c>
      <c r="C8" s="254">
        <v>344272</v>
      </c>
      <c r="D8" s="254">
        <v>132898</v>
      </c>
      <c r="E8" s="254">
        <v>906767</v>
      </c>
    </row>
    <row r="9" spans="1:5">
      <c r="A9" s="234" t="s">
        <v>26</v>
      </c>
      <c r="B9" s="76">
        <v>184136</v>
      </c>
      <c r="C9" s="76">
        <v>18247</v>
      </c>
      <c r="D9" s="76">
        <v>16789</v>
      </c>
      <c r="E9" s="76">
        <v>429701</v>
      </c>
    </row>
    <row r="10" spans="1:5">
      <c r="A10" s="234" t="s">
        <v>25</v>
      </c>
      <c r="B10" s="76">
        <v>206564</v>
      </c>
      <c r="C10" s="76">
        <v>13226</v>
      </c>
      <c r="D10" s="76">
        <v>12721</v>
      </c>
      <c r="E10" s="76">
        <v>655947</v>
      </c>
    </row>
    <row r="11" spans="1:5">
      <c r="A11" s="234" t="s">
        <v>24</v>
      </c>
      <c r="B11" s="76">
        <v>107229</v>
      </c>
      <c r="C11" s="76">
        <v>16002</v>
      </c>
      <c r="D11" s="76">
        <v>14234</v>
      </c>
      <c r="E11" s="76">
        <v>294297</v>
      </c>
    </row>
    <row r="12" spans="1:5">
      <c r="A12" s="231" t="s">
        <v>23</v>
      </c>
      <c r="B12" s="254">
        <v>497929</v>
      </c>
      <c r="C12" s="254">
        <v>47475</v>
      </c>
      <c r="D12" s="254">
        <v>43744</v>
      </c>
      <c r="E12" s="254">
        <v>449480</v>
      </c>
    </row>
    <row r="13" spans="1:5">
      <c r="A13" s="234" t="s">
        <v>22</v>
      </c>
      <c r="B13" s="76">
        <v>245048</v>
      </c>
      <c r="C13" s="76">
        <v>20256</v>
      </c>
      <c r="D13" s="76">
        <v>17110</v>
      </c>
      <c r="E13" s="76">
        <v>554236</v>
      </c>
    </row>
    <row r="14" spans="1:5">
      <c r="A14" s="234" t="s">
        <v>21</v>
      </c>
      <c r="B14" s="76">
        <v>82789</v>
      </c>
      <c r="C14" s="76">
        <v>14414</v>
      </c>
      <c r="D14" s="76">
        <v>13567</v>
      </c>
      <c r="E14" s="76">
        <v>313825</v>
      </c>
    </row>
    <row r="15" spans="1:5">
      <c r="A15" s="234" t="s">
        <v>20</v>
      </c>
      <c r="B15" s="76">
        <v>55714</v>
      </c>
      <c r="C15" s="76">
        <v>15333</v>
      </c>
      <c r="D15" s="76">
        <v>14797</v>
      </c>
      <c r="E15" s="76">
        <v>189625</v>
      </c>
    </row>
    <row r="16" spans="1:5">
      <c r="A16" s="231" t="s">
        <v>19</v>
      </c>
      <c r="B16" s="254">
        <v>383551</v>
      </c>
      <c r="C16" s="254">
        <v>50003</v>
      </c>
      <c r="D16" s="254">
        <v>45474</v>
      </c>
      <c r="E16" s="254">
        <v>383646</v>
      </c>
    </row>
    <row r="17" spans="1:5">
      <c r="A17" s="234" t="s">
        <v>18</v>
      </c>
      <c r="B17" s="76">
        <v>101370</v>
      </c>
      <c r="C17" s="76">
        <v>20473</v>
      </c>
      <c r="D17" s="76">
        <v>16189</v>
      </c>
      <c r="E17" s="76">
        <v>254517</v>
      </c>
    </row>
    <row r="18" spans="1:5">
      <c r="A18" s="234" t="s">
        <v>17</v>
      </c>
      <c r="B18" s="76">
        <v>80302</v>
      </c>
      <c r="C18" s="76">
        <v>18819</v>
      </c>
      <c r="D18" s="76">
        <v>17708</v>
      </c>
      <c r="E18" s="76">
        <v>244119</v>
      </c>
    </row>
    <row r="19" spans="1:5">
      <c r="A19" s="234" t="s">
        <v>16</v>
      </c>
      <c r="B19" s="76">
        <v>54472</v>
      </c>
      <c r="C19" s="76">
        <v>10673</v>
      </c>
      <c r="D19" s="76">
        <v>10460</v>
      </c>
      <c r="E19" s="76">
        <v>225131</v>
      </c>
    </row>
    <row r="20" spans="1:5">
      <c r="A20" s="231" t="s">
        <v>15</v>
      </c>
      <c r="B20" s="254">
        <v>236144</v>
      </c>
      <c r="C20" s="254">
        <v>49965</v>
      </c>
      <c r="D20" s="254">
        <v>44357</v>
      </c>
      <c r="E20" s="254">
        <v>243652</v>
      </c>
    </row>
    <row r="21" spans="1:5">
      <c r="A21" s="230" t="s">
        <v>14</v>
      </c>
      <c r="B21" s="254">
        <v>1117624</v>
      </c>
      <c r="C21" s="254">
        <v>147443</v>
      </c>
      <c r="D21" s="254">
        <v>133575</v>
      </c>
      <c r="E21" s="254">
        <v>363251</v>
      </c>
    </row>
    <row r="22" spans="1:5">
      <c r="A22" s="234" t="s">
        <v>13</v>
      </c>
      <c r="B22" s="76">
        <v>194046</v>
      </c>
      <c r="C22" s="76">
        <v>35905</v>
      </c>
      <c r="D22" s="76">
        <v>33931</v>
      </c>
      <c r="E22" s="76">
        <v>268624</v>
      </c>
    </row>
    <row r="23" spans="1:5" s="47" customFormat="1">
      <c r="A23" s="234" t="s">
        <v>12</v>
      </c>
      <c r="B23" s="76">
        <v>103641</v>
      </c>
      <c r="C23" s="76">
        <v>12378</v>
      </c>
      <c r="D23" s="76">
        <v>10917</v>
      </c>
      <c r="E23" s="76">
        <v>323704</v>
      </c>
    </row>
    <row r="24" spans="1:5" s="47" customFormat="1">
      <c r="A24" s="234" t="s">
        <v>11</v>
      </c>
      <c r="B24" s="76">
        <v>37459</v>
      </c>
      <c r="C24" s="76">
        <v>13299</v>
      </c>
      <c r="D24" s="76">
        <v>13247</v>
      </c>
      <c r="E24" s="76">
        <v>175104</v>
      </c>
    </row>
    <row r="25" spans="1:5">
      <c r="A25" s="231" t="s">
        <v>10</v>
      </c>
      <c r="B25" s="254">
        <v>335146</v>
      </c>
      <c r="C25" s="254">
        <v>61582</v>
      </c>
      <c r="D25" s="254">
        <v>58095</v>
      </c>
      <c r="E25" s="254">
        <v>266737</v>
      </c>
    </row>
    <row r="26" spans="1:5">
      <c r="A26" s="234" t="s">
        <v>9</v>
      </c>
      <c r="B26" s="76">
        <v>163525</v>
      </c>
      <c r="C26" s="76">
        <v>34613</v>
      </c>
      <c r="D26" s="76">
        <v>22383</v>
      </c>
      <c r="E26" s="76">
        <v>299224</v>
      </c>
    </row>
    <row r="27" spans="1:5">
      <c r="A27" s="234" t="s">
        <v>8</v>
      </c>
      <c r="B27" s="76">
        <v>84496</v>
      </c>
      <c r="C27" s="76">
        <v>19647</v>
      </c>
      <c r="D27" s="76">
        <v>20912</v>
      </c>
      <c r="E27" s="76">
        <v>144756</v>
      </c>
    </row>
    <row r="28" spans="1:5">
      <c r="A28" s="234" t="s">
        <v>7</v>
      </c>
      <c r="B28" s="76">
        <v>83639</v>
      </c>
      <c r="C28" s="76">
        <v>21930</v>
      </c>
      <c r="D28" s="76">
        <v>18440</v>
      </c>
      <c r="E28" s="76">
        <v>204038</v>
      </c>
    </row>
    <row r="29" spans="1:5">
      <c r="A29" s="231" t="s">
        <v>6</v>
      </c>
      <c r="B29" s="254">
        <v>331660</v>
      </c>
      <c r="C29" s="254">
        <v>76190</v>
      </c>
      <c r="D29" s="254">
        <v>61735</v>
      </c>
      <c r="E29" s="254">
        <v>216879</v>
      </c>
    </row>
    <row r="30" spans="1:5">
      <c r="A30" s="234" t="s">
        <v>5</v>
      </c>
      <c r="B30" s="76">
        <v>89668</v>
      </c>
      <c r="C30" s="76">
        <v>21584</v>
      </c>
      <c r="D30" s="76">
        <v>19820</v>
      </c>
      <c r="E30" s="76">
        <v>166956</v>
      </c>
    </row>
    <row r="31" spans="1:5">
      <c r="A31" s="234" t="s">
        <v>4</v>
      </c>
      <c r="B31" s="76">
        <v>62120</v>
      </c>
      <c r="C31" s="76">
        <v>19809</v>
      </c>
      <c r="D31" s="76">
        <v>17860</v>
      </c>
      <c r="E31" s="76">
        <v>161763</v>
      </c>
    </row>
    <row r="32" spans="1:5">
      <c r="A32" s="234" t="s">
        <v>3</v>
      </c>
      <c r="B32" s="76">
        <v>119107</v>
      </c>
      <c r="C32" s="76">
        <v>37969</v>
      </c>
      <c r="D32" s="76">
        <v>33126</v>
      </c>
      <c r="E32" s="76">
        <v>281134</v>
      </c>
    </row>
    <row r="33" spans="1:5">
      <c r="A33" s="231" t="s">
        <v>2</v>
      </c>
      <c r="B33" s="254">
        <v>270895</v>
      </c>
      <c r="C33" s="254">
        <v>79362</v>
      </c>
      <c r="D33" s="254">
        <v>70806</v>
      </c>
      <c r="E33" s="254">
        <v>201445</v>
      </c>
    </row>
    <row r="34" spans="1:5">
      <c r="A34" s="230" t="s">
        <v>1</v>
      </c>
      <c r="B34" s="254">
        <f>B25+B29+B33</f>
        <v>937701</v>
      </c>
      <c r="C34" s="254">
        <f>C25+C29+C33</f>
        <v>217134</v>
      </c>
      <c r="D34" s="254">
        <f>D25+D29+D33</f>
        <v>190636</v>
      </c>
      <c r="E34" s="254">
        <v>227021</v>
      </c>
    </row>
    <row r="35" spans="1:5">
      <c r="A35" s="255" t="s">
        <v>0</v>
      </c>
      <c r="B35" s="254">
        <v>4652464</v>
      </c>
      <c r="C35" s="254">
        <v>708849</v>
      </c>
      <c r="D35" s="254">
        <v>457109</v>
      </c>
      <c r="E35" s="254">
        <v>461949</v>
      </c>
    </row>
  </sheetData>
  <mergeCells count="6">
    <mergeCell ref="E2:E5"/>
    <mergeCell ref="B5:D5"/>
    <mergeCell ref="A2:A5"/>
    <mergeCell ref="B2:B4"/>
    <mergeCell ref="C3:C4"/>
    <mergeCell ref="C2:D2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D5F9B-385F-4BC8-A719-27493DFF4F6B}">
  <sheetPr codeName="Munka22"/>
  <dimension ref="A1:E41"/>
  <sheetViews>
    <sheetView zoomScaleNormal="100" workbookViewId="0"/>
  </sheetViews>
  <sheetFormatPr defaultRowHeight="11.25"/>
  <cols>
    <col min="1" max="1" width="23" style="1" customWidth="1"/>
    <col min="2" max="5" width="16.28515625" style="1" customWidth="1"/>
    <col min="6" max="16384" width="9.140625" style="1"/>
  </cols>
  <sheetData>
    <row r="1" spans="1:5" ht="12" thickBot="1">
      <c r="A1" s="267" t="s">
        <v>191</v>
      </c>
      <c r="B1" s="266"/>
      <c r="C1" s="266"/>
      <c r="D1" s="266"/>
      <c r="E1" s="266"/>
    </row>
    <row r="2" spans="1:5" ht="22.5">
      <c r="A2" s="182" t="s">
        <v>37</v>
      </c>
      <c r="B2" s="181" t="s">
        <v>190</v>
      </c>
      <c r="C2" s="265" t="s">
        <v>189</v>
      </c>
      <c r="D2" s="181" t="s">
        <v>188</v>
      </c>
      <c r="E2" s="265" t="s">
        <v>187</v>
      </c>
    </row>
    <row r="3" spans="1:5">
      <c r="A3" s="781">
        <v>2000</v>
      </c>
      <c r="B3" s="781"/>
      <c r="C3" s="781"/>
      <c r="D3" s="781"/>
      <c r="E3" s="781"/>
    </row>
    <row r="4" spans="1:5">
      <c r="A4" s="183" t="s">
        <v>44</v>
      </c>
      <c r="B4" s="183">
        <v>840</v>
      </c>
      <c r="C4" s="206">
        <v>24865</v>
      </c>
      <c r="D4" s="206">
        <v>15564</v>
      </c>
      <c r="E4" s="206">
        <v>64996</v>
      </c>
    </row>
    <row r="5" spans="1:5">
      <c r="A5" s="264" t="s">
        <v>186</v>
      </c>
      <c r="B5" s="206">
        <v>1180</v>
      </c>
      <c r="C5" s="206">
        <v>20460</v>
      </c>
      <c r="D5" s="206">
        <v>12312</v>
      </c>
      <c r="E5" s="206">
        <v>3451</v>
      </c>
    </row>
    <row r="6" spans="1:5">
      <c r="A6" s="263" t="s">
        <v>0</v>
      </c>
      <c r="B6" s="205">
        <v>2020</v>
      </c>
      <c r="C6" s="205">
        <v>45325</v>
      </c>
      <c r="D6" s="205">
        <v>27876</v>
      </c>
      <c r="E6" s="4">
        <v>105388</v>
      </c>
    </row>
    <row r="7" spans="1:5">
      <c r="A7" s="780">
        <v>2006</v>
      </c>
      <c r="B7" s="780"/>
      <c r="C7" s="780"/>
      <c r="D7" s="780"/>
      <c r="E7" s="780"/>
    </row>
    <row r="8" spans="1:5">
      <c r="A8" s="183" t="s">
        <v>44</v>
      </c>
      <c r="B8" s="206">
        <v>1190</v>
      </c>
      <c r="C8" s="206">
        <v>26307</v>
      </c>
      <c r="D8" s="206">
        <v>17817</v>
      </c>
      <c r="E8" s="206">
        <v>154208.31599999999</v>
      </c>
    </row>
    <row r="9" spans="1:5">
      <c r="A9" s="264" t="s">
        <v>186</v>
      </c>
      <c r="B9" s="206">
        <v>1597</v>
      </c>
      <c r="C9" s="206">
        <v>24104</v>
      </c>
      <c r="D9" s="206">
        <v>14969</v>
      </c>
      <c r="E9" s="206">
        <v>78980</v>
      </c>
    </row>
    <row r="10" spans="1:5">
      <c r="A10" s="263" t="s">
        <v>0</v>
      </c>
      <c r="B10" s="205">
        <v>2787</v>
      </c>
      <c r="C10" s="205">
        <v>50411</v>
      </c>
      <c r="D10" s="205">
        <v>32786</v>
      </c>
      <c r="E10" s="258">
        <v>237953</v>
      </c>
    </row>
    <row r="11" spans="1:5">
      <c r="A11" s="183" t="s">
        <v>185</v>
      </c>
      <c r="B11" s="206"/>
      <c r="C11" s="206"/>
      <c r="D11" s="206"/>
      <c r="E11" s="206"/>
    </row>
    <row r="12" spans="1:5">
      <c r="A12" s="262" t="s">
        <v>30</v>
      </c>
      <c r="B12" s="206">
        <v>1190</v>
      </c>
      <c r="C12" s="206">
        <v>26307</v>
      </c>
      <c r="D12" s="206">
        <v>17817</v>
      </c>
      <c r="E12" s="206">
        <v>154208.31599999999</v>
      </c>
    </row>
    <row r="13" spans="1:5">
      <c r="A13" s="262" t="s">
        <v>28</v>
      </c>
      <c r="B13" s="206">
        <v>149</v>
      </c>
      <c r="C13" s="206">
        <v>1928</v>
      </c>
      <c r="D13" s="206">
        <v>1169</v>
      </c>
      <c r="E13" s="206">
        <v>8867.8809999999994</v>
      </c>
    </row>
    <row r="14" spans="1:5">
      <c r="A14" s="260" t="s">
        <v>27</v>
      </c>
      <c r="B14" s="205">
        <v>1339</v>
      </c>
      <c r="C14" s="205">
        <v>28235</v>
      </c>
      <c r="D14" s="205">
        <v>18986</v>
      </c>
      <c r="E14" s="205">
        <v>163076.19699999999</v>
      </c>
    </row>
    <row r="15" spans="1:5">
      <c r="A15" s="262" t="s">
        <v>26</v>
      </c>
      <c r="B15" s="206">
        <v>72</v>
      </c>
      <c r="C15" s="206">
        <v>1352</v>
      </c>
      <c r="D15" s="206">
        <v>944</v>
      </c>
      <c r="E15" s="206">
        <v>5022.1279999999997</v>
      </c>
    </row>
    <row r="16" spans="1:5">
      <c r="A16" s="262" t="s">
        <v>25</v>
      </c>
      <c r="B16" s="206">
        <v>29</v>
      </c>
      <c r="C16" s="206">
        <v>369</v>
      </c>
      <c r="D16" s="206">
        <v>200</v>
      </c>
      <c r="E16" s="206">
        <v>1131.57</v>
      </c>
    </row>
    <row r="17" spans="1:5">
      <c r="A17" s="262" t="s">
        <v>24</v>
      </c>
      <c r="B17" s="206">
        <v>84</v>
      </c>
      <c r="C17" s="206">
        <v>1100</v>
      </c>
      <c r="D17" s="206">
        <v>705</v>
      </c>
      <c r="E17" s="206">
        <v>5183.1099999999997</v>
      </c>
    </row>
    <row r="18" spans="1:5">
      <c r="A18" s="261" t="s">
        <v>23</v>
      </c>
      <c r="B18" s="205">
        <v>185</v>
      </c>
      <c r="C18" s="205">
        <v>2821</v>
      </c>
      <c r="D18" s="205">
        <v>1849</v>
      </c>
      <c r="E18" s="205">
        <v>11336.808000000001</v>
      </c>
    </row>
    <row r="19" spans="1:5">
      <c r="A19" s="262" t="s">
        <v>22</v>
      </c>
      <c r="B19" s="206">
        <v>126</v>
      </c>
      <c r="C19" s="206">
        <v>1770</v>
      </c>
      <c r="D19" s="206">
        <v>1216</v>
      </c>
      <c r="E19" s="206">
        <v>7171.2370000000001</v>
      </c>
    </row>
    <row r="20" spans="1:5">
      <c r="A20" s="262" t="s">
        <v>21</v>
      </c>
      <c r="B20" s="206">
        <v>58</v>
      </c>
      <c r="C20" s="206">
        <v>576</v>
      </c>
      <c r="D20" s="206">
        <v>417</v>
      </c>
      <c r="E20" s="206">
        <v>1531.0150000000001</v>
      </c>
    </row>
    <row r="21" spans="1:5">
      <c r="A21" s="262" t="s">
        <v>20</v>
      </c>
      <c r="B21" s="206">
        <v>26</v>
      </c>
      <c r="C21" s="206">
        <v>279</v>
      </c>
      <c r="D21" s="206">
        <v>162</v>
      </c>
      <c r="E21" s="206">
        <v>729.00599999999997</v>
      </c>
    </row>
    <row r="22" spans="1:5">
      <c r="A22" s="261" t="s">
        <v>19</v>
      </c>
      <c r="B22" s="205">
        <v>210</v>
      </c>
      <c r="C22" s="205">
        <v>2625</v>
      </c>
      <c r="D22" s="205">
        <v>1795</v>
      </c>
      <c r="E22" s="205">
        <v>9431.2579999999998</v>
      </c>
    </row>
    <row r="23" spans="1:5">
      <c r="A23" s="262" t="s">
        <v>18</v>
      </c>
      <c r="B23" s="206">
        <v>174</v>
      </c>
      <c r="C23" s="206">
        <v>3618</v>
      </c>
      <c r="D23" s="206">
        <v>2027</v>
      </c>
      <c r="E23" s="206">
        <v>5495.152</v>
      </c>
    </row>
    <row r="24" spans="1:5">
      <c r="A24" s="262" t="s">
        <v>17</v>
      </c>
      <c r="B24" s="206">
        <v>47</v>
      </c>
      <c r="C24" s="206">
        <v>496</v>
      </c>
      <c r="D24" s="206">
        <v>345</v>
      </c>
      <c r="E24" s="206">
        <v>1058.6089999999999</v>
      </c>
    </row>
    <row r="25" spans="1:5">
      <c r="A25" s="262" t="s">
        <v>16</v>
      </c>
      <c r="B25" s="206">
        <v>14</v>
      </c>
      <c r="C25" s="206">
        <v>230</v>
      </c>
      <c r="D25" s="206">
        <v>100</v>
      </c>
      <c r="E25" s="206">
        <v>372.31700000000001</v>
      </c>
    </row>
    <row r="26" spans="1:5">
      <c r="A26" s="261" t="s">
        <v>15</v>
      </c>
      <c r="B26" s="205">
        <v>235</v>
      </c>
      <c r="C26" s="205">
        <v>4344</v>
      </c>
      <c r="D26" s="205">
        <v>2472</v>
      </c>
      <c r="E26" s="205">
        <v>6926.0780000000004</v>
      </c>
    </row>
    <row r="27" spans="1:5">
      <c r="A27" s="260" t="s">
        <v>14</v>
      </c>
      <c r="B27" s="205">
        <v>630</v>
      </c>
      <c r="C27" s="205">
        <v>9790</v>
      </c>
      <c r="D27" s="205">
        <v>6116</v>
      </c>
      <c r="E27" s="205">
        <v>27694</v>
      </c>
    </row>
    <row r="28" spans="1:5">
      <c r="A28" s="262" t="s">
        <v>13</v>
      </c>
      <c r="B28" s="206">
        <v>103</v>
      </c>
      <c r="C28" s="206">
        <v>1544</v>
      </c>
      <c r="D28" s="206">
        <v>1113</v>
      </c>
      <c r="E28" s="206">
        <v>4730.8419999999996</v>
      </c>
    </row>
    <row r="29" spans="1:5">
      <c r="A29" s="262" t="s">
        <v>12</v>
      </c>
      <c r="B29" s="206">
        <v>59</v>
      </c>
      <c r="C29" s="206">
        <v>786</v>
      </c>
      <c r="D29" s="206">
        <v>468</v>
      </c>
      <c r="E29" s="206">
        <v>2480.0720000000001</v>
      </c>
    </row>
    <row r="30" spans="1:5">
      <c r="A30" s="262" t="s">
        <v>11</v>
      </c>
      <c r="B30" s="206">
        <v>10</v>
      </c>
      <c r="C30" s="206">
        <v>71</v>
      </c>
      <c r="D30" s="206">
        <v>33</v>
      </c>
      <c r="E30" s="206">
        <v>152.02000000000001</v>
      </c>
    </row>
    <row r="31" spans="1:5">
      <c r="A31" s="261" t="s">
        <v>10</v>
      </c>
      <c r="B31" s="205">
        <v>172</v>
      </c>
      <c r="C31" s="205">
        <v>2401</v>
      </c>
      <c r="D31" s="205">
        <v>1614</v>
      </c>
      <c r="E31" s="205">
        <v>7362.9340000000002</v>
      </c>
    </row>
    <row r="32" spans="1:5">
      <c r="A32" s="262" t="s">
        <v>9</v>
      </c>
      <c r="B32" s="206">
        <v>207</v>
      </c>
      <c r="C32" s="206">
        <v>3164</v>
      </c>
      <c r="D32" s="206">
        <v>2082</v>
      </c>
      <c r="E32" s="206">
        <v>14404.865</v>
      </c>
    </row>
    <row r="33" spans="1:5">
      <c r="A33" s="262" t="s">
        <v>8</v>
      </c>
      <c r="B33" s="206">
        <v>32</v>
      </c>
      <c r="C33" s="206">
        <v>449</v>
      </c>
      <c r="D33" s="206">
        <v>269</v>
      </c>
      <c r="E33" s="206">
        <v>1902.184</v>
      </c>
    </row>
    <row r="34" spans="1:5">
      <c r="A34" s="262" t="s">
        <v>7</v>
      </c>
      <c r="B34" s="206">
        <v>71</v>
      </c>
      <c r="C34" s="206">
        <v>874</v>
      </c>
      <c r="D34" s="206">
        <v>617</v>
      </c>
      <c r="E34" s="206">
        <v>1807</v>
      </c>
    </row>
    <row r="35" spans="1:5">
      <c r="A35" s="261" t="s">
        <v>6</v>
      </c>
      <c r="B35" s="205">
        <v>310</v>
      </c>
      <c r="C35" s="205">
        <v>4487</v>
      </c>
      <c r="D35" s="205">
        <v>2968</v>
      </c>
      <c r="E35" s="205">
        <v>18114</v>
      </c>
    </row>
    <row r="36" spans="1:5">
      <c r="A36" s="262" t="s">
        <v>5</v>
      </c>
      <c r="B36" s="206">
        <v>86</v>
      </c>
      <c r="C36" s="206">
        <v>1210</v>
      </c>
      <c r="D36" s="206">
        <v>689</v>
      </c>
      <c r="E36" s="206">
        <v>4502</v>
      </c>
    </row>
    <row r="37" spans="1:5">
      <c r="A37" s="262" t="s">
        <v>4</v>
      </c>
      <c r="B37" s="206">
        <v>34</v>
      </c>
      <c r="C37" s="206">
        <v>468</v>
      </c>
      <c r="D37" s="206">
        <v>247</v>
      </c>
      <c r="E37" s="206">
        <v>1421.327</v>
      </c>
    </row>
    <row r="38" spans="1:5">
      <c r="A38" s="262" t="s">
        <v>3</v>
      </c>
      <c r="B38" s="206">
        <v>216</v>
      </c>
      <c r="C38" s="206">
        <v>3820</v>
      </c>
      <c r="D38" s="206">
        <v>2166</v>
      </c>
      <c r="E38" s="206">
        <v>11018.460999999999</v>
      </c>
    </row>
    <row r="39" spans="1:5">
      <c r="A39" s="261" t="s">
        <v>2</v>
      </c>
      <c r="B39" s="205">
        <v>336</v>
      </c>
      <c r="C39" s="205">
        <v>5498</v>
      </c>
      <c r="D39" s="205">
        <v>3102</v>
      </c>
      <c r="E39" s="205">
        <v>16941.276999999998</v>
      </c>
    </row>
    <row r="40" spans="1:5">
      <c r="A40" s="260" t="s">
        <v>1</v>
      </c>
      <c r="B40" s="205">
        <v>818</v>
      </c>
      <c r="C40" s="205">
        <v>12386</v>
      </c>
      <c r="D40" s="205">
        <v>7684</v>
      </c>
      <c r="E40" s="205">
        <v>42418</v>
      </c>
    </row>
    <row r="41" spans="1:5">
      <c r="A41" s="259" t="s">
        <v>0</v>
      </c>
      <c r="B41" s="205">
        <v>2787</v>
      </c>
      <c r="C41" s="205">
        <v>50411</v>
      </c>
      <c r="D41" s="205">
        <v>32786</v>
      </c>
      <c r="E41" s="258">
        <v>237953</v>
      </c>
    </row>
  </sheetData>
  <mergeCells count="2">
    <mergeCell ref="A7:E7"/>
    <mergeCell ref="A3:E3"/>
  </mergeCells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F3CA7-4787-406D-88D5-46041E692B79}">
  <sheetPr codeName="Munka23"/>
  <dimension ref="A1:H32"/>
  <sheetViews>
    <sheetView zoomScaleNormal="100" workbookViewId="0"/>
  </sheetViews>
  <sheetFormatPr defaultRowHeight="11.25"/>
  <cols>
    <col min="1" max="1" width="22.140625" style="268" customWidth="1"/>
    <col min="2" max="2" width="13.140625" style="268" customWidth="1"/>
    <col min="3" max="4" width="9.7109375" style="268" customWidth="1"/>
    <col min="5" max="5" width="16.42578125" style="268" customWidth="1"/>
    <col min="6" max="8" width="9.7109375" style="268" customWidth="1"/>
    <col min="9" max="16384" width="9.140625" style="268"/>
  </cols>
  <sheetData>
    <row r="1" spans="1:8" s="279" customFormat="1" ht="12" thickBot="1">
      <c r="A1" s="287" t="s">
        <v>199</v>
      </c>
      <c r="B1" s="287"/>
      <c r="C1" s="287"/>
      <c r="D1" s="287"/>
      <c r="E1" s="287"/>
      <c r="F1" s="287"/>
      <c r="G1" s="286"/>
      <c r="H1" s="286"/>
    </row>
    <row r="2" spans="1:8" s="281" customFormat="1" ht="45">
      <c r="A2" s="285" t="s">
        <v>37</v>
      </c>
      <c r="B2" s="283" t="s">
        <v>198</v>
      </c>
      <c r="C2" s="284" t="s">
        <v>197</v>
      </c>
      <c r="D2" s="283" t="s">
        <v>196</v>
      </c>
      <c r="E2" s="283" t="s">
        <v>195</v>
      </c>
      <c r="F2" s="283" t="s">
        <v>194</v>
      </c>
      <c r="G2" s="283" t="s">
        <v>193</v>
      </c>
      <c r="H2" s="282" t="s">
        <v>192</v>
      </c>
    </row>
    <row r="3" spans="1:8" s="279" customFormat="1">
      <c r="A3" s="280" t="s">
        <v>30</v>
      </c>
      <c r="B3" s="276">
        <v>42.9</v>
      </c>
      <c r="C3" s="276">
        <v>4.4000000000000004</v>
      </c>
      <c r="D3" s="276">
        <v>21.5</v>
      </c>
      <c r="E3" s="276">
        <v>68.900000000000006</v>
      </c>
      <c r="F3" s="276">
        <v>23.6</v>
      </c>
      <c r="G3" s="276">
        <v>94.4</v>
      </c>
      <c r="H3" s="276">
        <v>161.4</v>
      </c>
    </row>
    <row r="4" spans="1:8" s="279" customFormat="1">
      <c r="A4" s="277" t="s">
        <v>28</v>
      </c>
      <c r="B4" s="276">
        <v>263.39999999999998</v>
      </c>
      <c r="C4" s="276">
        <v>27.6</v>
      </c>
      <c r="D4" s="276">
        <v>39.6</v>
      </c>
      <c r="E4" s="276">
        <v>330.6</v>
      </c>
      <c r="F4" s="276">
        <v>128.4</v>
      </c>
      <c r="G4" s="276">
        <v>469.3</v>
      </c>
      <c r="H4" s="276">
        <v>584</v>
      </c>
    </row>
    <row r="5" spans="1:8" s="269" customFormat="1">
      <c r="A5" s="273" t="s">
        <v>27</v>
      </c>
      <c r="B5" s="270">
        <v>306.39999999999998</v>
      </c>
      <c r="C5" s="270">
        <v>32.1</v>
      </c>
      <c r="D5" s="270">
        <v>61.1</v>
      </c>
      <c r="E5" s="270">
        <v>399.5</v>
      </c>
      <c r="F5" s="270">
        <v>152</v>
      </c>
      <c r="G5" s="270">
        <v>563.79999999999995</v>
      </c>
      <c r="H5" s="270">
        <v>745.4</v>
      </c>
    </row>
    <row r="6" spans="1:8" s="278" customFormat="1">
      <c r="A6" s="277" t="s">
        <v>26</v>
      </c>
      <c r="B6" s="276">
        <v>251.2</v>
      </c>
      <c r="C6" s="276">
        <v>13.1</v>
      </c>
      <c r="D6" s="276">
        <v>32.799999999999997</v>
      </c>
      <c r="E6" s="276">
        <v>297.10000000000002</v>
      </c>
      <c r="F6" s="276">
        <v>34.799999999999997</v>
      </c>
      <c r="G6" s="276">
        <v>339.5</v>
      </c>
      <c r="H6" s="276">
        <v>463.3</v>
      </c>
    </row>
    <row r="7" spans="1:8" s="278" customFormat="1">
      <c r="A7" s="277" t="s">
        <v>25</v>
      </c>
      <c r="B7" s="276">
        <v>104.1</v>
      </c>
      <c r="C7" s="276">
        <v>4.9000000000000004</v>
      </c>
      <c r="D7" s="276">
        <v>20.399999999999999</v>
      </c>
      <c r="E7" s="276">
        <v>129.4</v>
      </c>
      <c r="F7" s="276">
        <v>55.9</v>
      </c>
      <c r="G7" s="276">
        <v>186.9</v>
      </c>
      <c r="H7" s="276">
        <v>223.6</v>
      </c>
    </row>
    <row r="8" spans="1:8" s="269" customFormat="1">
      <c r="A8" s="277" t="s">
        <v>24</v>
      </c>
      <c r="B8" s="276">
        <v>144.9</v>
      </c>
      <c r="C8" s="276">
        <v>10.4</v>
      </c>
      <c r="D8" s="276">
        <v>58.4</v>
      </c>
      <c r="E8" s="276">
        <v>213.6</v>
      </c>
      <c r="F8" s="276">
        <v>128.6</v>
      </c>
      <c r="G8" s="276">
        <v>343.5</v>
      </c>
      <c r="H8" s="276">
        <v>414.1</v>
      </c>
    </row>
    <row r="9" spans="1:8" s="269" customFormat="1">
      <c r="A9" s="274" t="s">
        <v>23</v>
      </c>
      <c r="B9" s="270">
        <v>500.2</v>
      </c>
      <c r="C9" s="270">
        <v>28.4</v>
      </c>
      <c r="D9" s="270">
        <v>111.6</v>
      </c>
      <c r="E9" s="270">
        <v>640.20000000000005</v>
      </c>
      <c r="F9" s="270">
        <v>219.3</v>
      </c>
      <c r="G9" s="270">
        <v>869.9</v>
      </c>
      <c r="H9" s="270">
        <v>1101</v>
      </c>
    </row>
    <row r="10" spans="1:8" s="269" customFormat="1">
      <c r="A10" s="277" t="s">
        <v>22</v>
      </c>
      <c r="B10" s="276">
        <v>231.8</v>
      </c>
      <c r="C10" s="276">
        <v>9.1999999999999993</v>
      </c>
      <c r="D10" s="276">
        <v>23.9</v>
      </c>
      <c r="E10" s="276">
        <v>264.89999999999998</v>
      </c>
      <c r="F10" s="276">
        <v>76.099999999999994</v>
      </c>
      <c r="G10" s="276">
        <v>351.7</v>
      </c>
      <c r="H10" s="276">
        <v>424.6</v>
      </c>
    </row>
    <row r="11" spans="1:8" s="269" customFormat="1">
      <c r="A11" s="277" t="s">
        <v>21</v>
      </c>
      <c r="B11" s="276">
        <v>151.19999999999999</v>
      </c>
      <c r="C11" s="276">
        <v>6.1</v>
      </c>
      <c r="D11" s="276">
        <v>21.8</v>
      </c>
      <c r="E11" s="276">
        <v>179</v>
      </c>
      <c r="F11" s="276">
        <v>91.7</v>
      </c>
      <c r="G11" s="276">
        <v>271.10000000000002</v>
      </c>
      <c r="H11" s="276">
        <v>324.2</v>
      </c>
    </row>
    <row r="12" spans="1:8" s="269" customFormat="1">
      <c r="A12" s="277" t="s">
        <v>20</v>
      </c>
      <c r="B12" s="276">
        <v>126</v>
      </c>
      <c r="C12" s="276">
        <v>9.1999999999999993</v>
      </c>
      <c r="D12" s="276">
        <v>33.299999999999997</v>
      </c>
      <c r="E12" s="276">
        <v>168.5</v>
      </c>
      <c r="F12" s="276">
        <v>118</v>
      </c>
      <c r="G12" s="276">
        <v>286.8</v>
      </c>
      <c r="H12" s="276">
        <v>375.3</v>
      </c>
    </row>
    <row r="13" spans="1:8" s="269" customFormat="1">
      <c r="A13" s="274" t="s">
        <v>19</v>
      </c>
      <c r="B13" s="270">
        <v>509.1</v>
      </c>
      <c r="C13" s="270">
        <v>24.5</v>
      </c>
      <c r="D13" s="270">
        <v>78.900000000000006</v>
      </c>
      <c r="E13" s="270">
        <v>612.5</v>
      </c>
      <c r="F13" s="270">
        <v>285.7</v>
      </c>
      <c r="G13" s="270">
        <v>909.6</v>
      </c>
      <c r="H13" s="270">
        <v>1124.2</v>
      </c>
    </row>
    <row r="14" spans="1:8" s="269" customFormat="1">
      <c r="A14" s="277" t="s">
        <v>18</v>
      </c>
      <c r="B14" s="276">
        <v>227.5</v>
      </c>
      <c r="C14" s="276">
        <v>7.9</v>
      </c>
      <c r="D14" s="276">
        <v>27.2</v>
      </c>
      <c r="E14" s="276">
        <v>262.5</v>
      </c>
      <c r="F14" s="276">
        <v>103.8</v>
      </c>
      <c r="G14" s="276">
        <v>368.7</v>
      </c>
      <c r="H14" s="276">
        <v>439.2</v>
      </c>
    </row>
    <row r="15" spans="1:8" s="269" customFormat="1">
      <c r="A15" s="277" t="s">
        <v>17</v>
      </c>
      <c r="B15" s="276">
        <v>255.5</v>
      </c>
      <c r="C15" s="276">
        <v>11.6</v>
      </c>
      <c r="D15" s="276">
        <v>50.9</v>
      </c>
      <c r="E15" s="276">
        <v>318</v>
      </c>
      <c r="F15" s="276">
        <v>163.80000000000001</v>
      </c>
      <c r="G15" s="276">
        <v>489.6</v>
      </c>
      <c r="H15" s="276">
        <v>570</v>
      </c>
    </row>
    <row r="16" spans="1:8" s="278" customFormat="1">
      <c r="A16" s="277" t="s">
        <v>16</v>
      </c>
      <c r="B16" s="276">
        <v>214.2</v>
      </c>
      <c r="C16" s="276">
        <v>9.6999999999999993</v>
      </c>
      <c r="D16" s="276">
        <v>28.9</v>
      </c>
      <c r="E16" s="276">
        <v>252.9</v>
      </c>
      <c r="F16" s="276">
        <v>46.3</v>
      </c>
      <c r="G16" s="276">
        <v>302.8</v>
      </c>
      <c r="H16" s="276">
        <v>341.8</v>
      </c>
    </row>
    <row r="17" spans="1:8" s="278" customFormat="1">
      <c r="A17" s="274" t="s">
        <v>15</v>
      </c>
      <c r="B17" s="270">
        <v>697.1</v>
      </c>
      <c r="C17" s="270">
        <v>29.3</v>
      </c>
      <c r="D17" s="270">
        <v>107</v>
      </c>
      <c r="E17" s="270">
        <v>833.4</v>
      </c>
      <c r="F17" s="270">
        <v>314</v>
      </c>
      <c r="G17" s="270">
        <v>1161.0999999999999</v>
      </c>
      <c r="H17" s="270">
        <v>1351</v>
      </c>
    </row>
    <row r="18" spans="1:8" s="269" customFormat="1">
      <c r="A18" s="273" t="s">
        <v>14</v>
      </c>
      <c r="B18" s="272">
        <v>1706.4</v>
      </c>
      <c r="C18" s="270">
        <v>82.3</v>
      </c>
      <c r="D18" s="272">
        <v>297.5</v>
      </c>
      <c r="E18" s="272">
        <v>2086.1</v>
      </c>
      <c r="F18" s="272">
        <v>819</v>
      </c>
      <c r="G18" s="272">
        <v>2940.7</v>
      </c>
      <c r="H18" s="272">
        <v>3576.1</v>
      </c>
    </row>
    <row r="19" spans="1:8" s="269" customFormat="1">
      <c r="A19" s="277" t="s">
        <v>13</v>
      </c>
      <c r="B19" s="276">
        <v>261.89999999999998</v>
      </c>
      <c r="C19" s="276">
        <v>24.5</v>
      </c>
      <c r="D19" s="276">
        <v>121.2</v>
      </c>
      <c r="E19" s="275">
        <v>407.7</v>
      </c>
      <c r="F19" s="275">
        <v>164.3</v>
      </c>
      <c r="G19" s="275">
        <v>574.4</v>
      </c>
      <c r="H19" s="275">
        <v>684.3</v>
      </c>
    </row>
    <row r="20" spans="1:8" s="269" customFormat="1">
      <c r="A20" s="277" t="s">
        <v>12</v>
      </c>
      <c r="B20" s="276">
        <v>153.9</v>
      </c>
      <c r="C20" s="276">
        <v>22.4</v>
      </c>
      <c r="D20" s="276">
        <v>39.799999999999997</v>
      </c>
      <c r="E20" s="275">
        <v>216</v>
      </c>
      <c r="F20" s="275">
        <v>107.8</v>
      </c>
      <c r="G20" s="275">
        <v>324.3</v>
      </c>
      <c r="H20" s="275">
        <v>380.8</v>
      </c>
    </row>
    <row r="21" spans="1:8" s="269" customFormat="1">
      <c r="A21" s="277" t="s">
        <v>11</v>
      </c>
      <c r="B21" s="276">
        <v>80.5</v>
      </c>
      <c r="C21" s="276">
        <v>7.8</v>
      </c>
      <c r="D21" s="276">
        <v>32.9</v>
      </c>
      <c r="E21" s="275">
        <v>121.2</v>
      </c>
      <c r="F21" s="275">
        <v>105.2</v>
      </c>
      <c r="G21" s="275">
        <v>226.5</v>
      </c>
      <c r="H21" s="275">
        <v>253.4</v>
      </c>
    </row>
    <row r="22" spans="1:8" s="269" customFormat="1">
      <c r="A22" s="274" t="s">
        <v>10</v>
      </c>
      <c r="B22" s="270">
        <v>496.3</v>
      </c>
      <c r="C22" s="270">
        <v>54.7</v>
      </c>
      <c r="D22" s="270">
        <v>193.9</v>
      </c>
      <c r="E22" s="272">
        <v>744.9</v>
      </c>
      <c r="F22" s="272">
        <v>377.2</v>
      </c>
      <c r="G22" s="272">
        <v>1125.3</v>
      </c>
      <c r="H22" s="272">
        <v>1318.4</v>
      </c>
    </row>
    <row r="23" spans="1:8" s="269" customFormat="1">
      <c r="A23" s="277" t="s">
        <v>9</v>
      </c>
      <c r="B23" s="276">
        <v>330.7</v>
      </c>
      <c r="C23" s="276">
        <v>11.4</v>
      </c>
      <c r="D23" s="276">
        <v>115.3</v>
      </c>
      <c r="E23" s="275">
        <v>457.4</v>
      </c>
      <c r="F23" s="275">
        <v>32.9</v>
      </c>
      <c r="G23" s="275">
        <v>505.8</v>
      </c>
      <c r="H23" s="275">
        <v>595.5</v>
      </c>
    </row>
    <row r="24" spans="1:8" s="269" customFormat="1">
      <c r="A24" s="277" t="s">
        <v>8</v>
      </c>
      <c r="B24" s="276">
        <v>358.1</v>
      </c>
      <c r="C24" s="276">
        <v>5.8</v>
      </c>
      <c r="D24" s="276">
        <v>52.2</v>
      </c>
      <c r="E24" s="275">
        <v>416</v>
      </c>
      <c r="F24" s="275">
        <v>52.6</v>
      </c>
      <c r="G24" s="275">
        <v>471.6</v>
      </c>
      <c r="H24" s="275">
        <v>595.79999999999995</v>
      </c>
    </row>
    <row r="25" spans="1:8" s="269" customFormat="1">
      <c r="A25" s="277" t="s">
        <v>7</v>
      </c>
      <c r="B25" s="276">
        <v>282.3</v>
      </c>
      <c r="C25" s="276">
        <v>42.6</v>
      </c>
      <c r="D25" s="276">
        <v>67</v>
      </c>
      <c r="E25" s="275">
        <v>392</v>
      </c>
      <c r="F25" s="275">
        <v>117.1</v>
      </c>
      <c r="G25" s="275">
        <v>513.5</v>
      </c>
      <c r="H25" s="275">
        <v>625.20000000000005</v>
      </c>
    </row>
    <row r="26" spans="1:8" s="278" customFormat="1">
      <c r="A26" s="274" t="s">
        <v>6</v>
      </c>
      <c r="B26" s="270">
        <v>971.1</v>
      </c>
      <c r="C26" s="270">
        <v>59.8</v>
      </c>
      <c r="D26" s="270">
        <v>234.5</v>
      </c>
      <c r="E26" s="272">
        <v>1265.3</v>
      </c>
      <c r="F26" s="272">
        <v>202.6</v>
      </c>
      <c r="G26" s="272">
        <v>1490.8</v>
      </c>
      <c r="H26" s="272">
        <v>1816.5</v>
      </c>
    </row>
    <row r="27" spans="1:8" s="269" customFormat="1">
      <c r="A27" s="277" t="s">
        <v>5</v>
      </c>
      <c r="B27" s="276">
        <v>378.5</v>
      </c>
      <c r="C27" s="276">
        <v>45.7</v>
      </c>
      <c r="D27" s="276">
        <v>131.9</v>
      </c>
      <c r="E27" s="275">
        <v>556.1</v>
      </c>
      <c r="F27" s="275">
        <v>169.1</v>
      </c>
      <c r="G27" s="275">
        <v>736</v>
      </c>
      <c r="H27" s="275">
        <v>862.4</v>
      </c>
    </row>
    <row r="28" spans="1:8" s="269" customFormat="1">
      <c r="A28" s="277" t="s">
        <v>4</v>
      </c>
      <c r="B28" s="276">
        <v>392.7</v>
      </c>
      <c r="C28" s="276">
        <v>7.2</v>
      </c>
      <c r="D28" s="276">
        <v>44.7</v>
      </c>
      <c r="E28" s="275">
        <v>444.6</v>
      </c>
      <c r="F28" s="275">
        <v>12.6</v>
      </c>
      <c r="G28" s="275">
        <v>461.3</v>
      </c>
      <c r="H28" s="275">
        <v>541.70000000000005</v>
      </c>
    </row>
    <row r="29" spans="1:8" s="269" customFormat="1">
      <c r="A29" s="277" t="s">
        <v>3</v>
      </c>
      <c r="B29" s="276">
        <v>258.2</v>
      </c>
      <c r="C29" s="276">
        <v>11.5</v>
      </c>
      <c r="D29" s="276">
        <v>50.9</v>
      </c>
      <c r="E29" s="275">
        <v>320.7</v>
      </c>
      <c r="F29" s="275">
        <v>44.2</v>
      </c>
      <c r="G29" s="275">
        <v>371.3</v>
      </c>
      <c r="H29" s="275">
        <v>442.9</v>
      </c>
    </row>
    <row r="30" spans="1:8" s="269" customFormat="1">
      <c r="A30" s="274" t="s">
        <v>2</v>
      </c>
      <c r="B30" s="270">
        <v>1029.4000000000001</v>
      </c>
      <c r="C30" s="270">
        <v>64.400000000000006</v>
      </c>
      <c r="D30" s="270">
        <v>227.5</v>
      </c>
      <c r="E30" s="272">
        <v>1321.4</v>
      </c>
      <c r="F30" s="272">
        <v>225.9</v>
      </c>
      <c r="G30" s="272">
        <v>1568.6</v>
      </c>
      <c r="H30" s="272">
        <v>1846.9</v>
      </c>
    </row>
    <row r="31" spans="1:8" s="269" customFormat="1">
      <c r="A31" s="273" t="s">
        <v>1</v>
      </c>
      <c r="B31" s="272">
        <v>2496.8000000000002</v>
      </c>
      <c r="C31" s="270">
        <v>178.9</v>
      </c>
      <c r="D31" s="272">
        <v>655.9</v>
      </c>
      <c r="E31" s="272">
        <v>3331.6</v>
      </c>
      <c r="F31" s="272">
        <v>805.7</v>
      </c>
      <c r="G31" s="272">
        <v>4184.7</v>
      </c>
      <c r="H31" s="272">
        <v>4981.8999999999996</v>
      </c>
    </row>
    <row r="32" spans="1:8" s="269" customFormat="1">
      <c r="A32" s="271" t="s">
        <v>0</v>
      </c>
      <c r="B32" s="270">
        <v>4509.6000000000004</v>
      </c>
      <c r="C32" s="270">
        <v>293.10000000000002</v>
      </c>
      <c r="D32" s="270">
        <v>1014.5</v>
      </c>
      <c r="E32" s="270">
        <v>5817.2</v>
      </c>
      <c r="F32" s="270">
        <v>1776.7</v>
      </c>
      <c r="G32" s="270">
        <v>7689.2</v>
      </c>
      <c r="H32" s="270">
        <v>9303.4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BDDAF-6C70-4DE5-919C-363C79D2F4BA}">
  <sheetPr codeName="Munka24"/>
  <dimension ref="A1:I33"/>
  <sheetViews>
    <sheetView zoomScaleNormal="100" workbookViewId="0"/>
  </sheetViews>
  <sheetFormatPr defaultRowHeight="11.25"/>
  <cols>
    <col min="1" max="1" width="19.7109375" style="288" customWidth="1"/>
    <col min="2" max="2" width="11.28515625" style="288" customWidth="1"/>
    <col min="3" max="7" width="8.42578125" style="288" customWidth="1"/>
    <col min="8" max="8" width="11.7109375" style="288" customWidth="1"/>
    <col min="9" max="9" width="8.42578125" style="288" customWidth="1"/>
    <col min="10" max="16384" width="9.140625" style="288"/>
  </cols>
  <sheetData>
    <row r="1" spans="1:9" s="299" customFormat="1" ht="12" thickBot="1">
      <c r="A1" s="287" t="s">
        <v>210</v>
      </c>
      <c r="B1" s="287"/>
      <c r="C1" s="287"/>
      <c r="D1" s="287"/>
      <c r="E1" s="287"/>
      <c r="F1" s="287"/>
      <c r="G1" s="286"/>
      <c r="H1" s="286"/>
      <c r="I1" s="300"/>
    </row>
    <row r="2" spans="1:9" s="297" customFormat="1" ht="33.75">
      <c r="A2" s="782" t="s">
        <v>37</v>
      </c>
      <c r="B2" s="298" t="s">
        <v>209</v>
      </c>
      <c r="C2" s="298" t="s">
        <v>208</v>
      </c>
      <c r="D2" s="298" t="s">
        <v>207</v>
      </c>
      <c r="E2" s="298" t="s">
        <v>206</v>
      </c>
      <c r="F2" s="298" t="s">
        <v>205</v>
      </c>
      <c r="G2" s="298" t="s">
        <v>204</v>
      </c>
      <c r="H2" s="784" t="s">
        <v>203</v>
      </c>
      <c r="I2" s="785"/>
    </row>
    <row r="3" spans="1:9" s="294" customFormat="1">
      <c r="A3" s="783"/>
      <c r="B3" s="786" t="s">
        <v>202</v>
      </c>
      <c r="C3" s="787"/>
      <c r="D3" s="787"/>
      <c r="E3" s="787"/>
      <c r="F3" s="787"/>
      <c r="G3" s="788"/>
      <c r="H3" s="296" t="s">
        <v>201</v>
      </c>
      <c r="I3" s="295" t="s">
        <v>200</v>
      </c>
    </row>
    <row r="4" spans="1:9" s="289" customFormat="1">
      <c r="A4" s="280" t="s">
        <v>30</v>
      </c>
      <c r="B4" s="292">
        <v>6.5209999999999999</v>
      </c>
      <c r="C4" s="292">
        <v>3.4239999999999999</v>
      </c>
      <c r="D4" s="292">
        <v>9.3179999999999996</v>
      </c>
      <c r="E4" s="292">
        <v>0.89500000000000002</v>
      </c>
      <c r="F4" s="292">
        <v>15.012</v>
      </c>
      <c r="G4" s="292">
        <v>585.44899999999996</v>
      </c>
      <c r="H4" s="292">
        <v>9.4666395679693398</v>
      </c>
      <c r="I4" s="292">
        <v>13.527089019220719</v>
      </c>
    </row>
    <row r="5" spans="1:9" s="289" customFormat="1">
      <c r="A5" s="277" t="s">
        <v>28</v>
      </c>
      <c r="B5" s="292">
        <v>52.546999999999997</v>
      </c>
      <c r="C5" s="292">
        <v>22.3</v>
      </c>
      <c r="D5" s="292">
        <v>174.12799999999999</v>
      </c>
      <c r="E5" s="292">
        <v>12.368</v>
      </c>
      <c r="F5" s="292">
        <v>64.546000000000006</v>
      </c>
      <c r="G5" s="292">
        <v>1701.8150000000001</v>
      </c>
      <c r="H5" s="292">
        <v>15.892175038636369</v>
      </c>
      <c r="I5" s="292">
        <v>52.662809582424764</v>
      </c>
    </row>
    <row r="6" spans="1:9" s="291" customFormat="1">
      <c r="A6" s="273" t="s">
        <v>27</v>
      </c>
      <c r="B6" s="290">
        <v>59.067999999999998</v>
      </c>
      <c r="C6" s="290">
        <v>25.724</v>
      </c>
      <c r="D6" s="290">
        <v>183.446</v>
      </c>
      <c r="E6" s="290">
        <v>13.263</v>
      </c>
      <c r="F6" s="290">
        <v>79.558000000000007</v>
      </c>
      <c r="G6" s="290">
        <v>2287.2640000000001</v>
      </c>
      <c r="H6" s="290">
        <v>14.784334632356439</v>
      </c>
      <c r="I6" s="290">
        <v>45.915335731144765</v>
      </c>
    </row>
    <row r="7" spans="1:9" s="289" customFormat="1">
      <c r="A7" s="277" t="s">
        <v>26</v>
      </c>
      <c r="B7" s="292">
        <v>43.780999999999999</v>
      </c>
      <c r="C7" s="292">
        <v>20.353000000000002</v>
      </c>
      <c r="D7" s="292">
        <v>129.80000000000001</v>
      </c>
      <c r="E7" s="292">
        <v>10.706</v>
      </c>
      <c r="F7" s="292">
        <v>52.994999999999997</v>
      </c>
      <c r="G7" s="292">
        <v>1118.2360000000001</v>
      </c>
      <c r="H7" s="292">
        <v>14.73517344902211</v>
      </c>
      <c r="I7" s="292">
        <v>43.686199805465151</v>
      </c>
    </row>
    <row r="8" spans="1:9" s="289" customFormat="1">
      <c r="A8" s="277" t="s">
        <v>25</v>
      </c>
      <c r="B8" s="292">
        <v>14.026</v>
      </c>
      <c r="C8" s="292">
        <v>5.9980000000000002</v>
      </c>
      <c r="D8" s="292">
        <v>155.91499999999999</v>
      </c>
      <c r="E8" s="292">
        <v>8.6590000000000007</v>
      </c>
      <c r="F8" s="292">
        <v>18.478000000000002</v>
      </c>
      <c r="G8" s="292">
        <v>3918.7170000000001</v>
      </c>
      <c r="H8" s="292">
        <v>10.836913187254691</v>
      </c>
      <c r="I8" s="292">
        <v>120.46465988812312</v>
      </c>
    </row>
    <row r="9" spans="1:9" s="289" customFormat="1">
      <c r="A9" s="277" t="s">
        <v>24</v>
      </c>
      <c r="B9" s="292">
        <v>32.396000000000001</v>
      </c>
      <c r="C9" s="292">
        <v>15.497999999999999</v>
      </c>
      <c r="D9" s="292">
        <v>148.374</v>
      </c>
      <c r="E9" s="292">
        <v>10.72</v>
      </c>
      <c r="F9" s="292">
        <v>55.000999999999998</v>
      </c>
      <c r="G9" s="292">
        <v>821.351</v>
      </c>
      <c r="H9" s="292">
        <v>15.16318821993082</v>
      </c>
      <c r="I9" s="292">
        <v>69.447551825657968</v>
      </c>
    </row>
    <row r="10" spans="1:9" s="291" customFormat="1">
      <c r="A10" s="274" t="s">
        <v>23</v>
      </c>
      <c r="B10" s="290">
        <v>90.203000000000003</v>
      </c>
      <c r="C10" s="290">
        <v>41.848999999999997</v>
      </c>
      <c r="D10" s="290">
        <v>434.089</v>
      </c>
      <c r="E10" s="290">
        <v>30.085000000000001</v>
      </c>
      <c r="F10" s="290">
        <v>126.474</v>
      </c>
      <c r="G10" s="290">
        <v>5858.3040000000001</v>
      </c>
      <c r="H10" s="290">
        <v>14.089903716986674</v>
      </c>
      <c r="I10" s="290">
        <v>67.805640772513414</v>
      </c>
    </row>
    <row r="11" spans="1:9" s="289" customFormat="1">
      <c r="A11" s="277" t="s">
        <v>22</v>
      </c>
      <c r="B11" s="292">
        <v>56.368000000000002</v>
      </c>
      <c r="C11" s="292">
        <v>22.172999999999998</v>
      </c>
      <c r="D11" s="292">
        <v>188.76900000000001</v>
      </c>
      <c r="E11" s="292">
        <v>15.01</v>
      </c>
      <c r="F11" s="292">
        <v>7.1689999999999996</v>
      </c>
      <c r="G11" s="292">
        <v>1259.5419999999999</v>
      </c>
      <c r="H11" s="292">
        <v>21.280820909327723</v>
      </c>
      <c r="I11" s="292">
        <v>71.266663394707734</v>
      </c>
    </row>
    <row r="12" spans="1:9" s="289" customFormat="1">
      <c r="A12" s="277" t="s">
        <v>21</v>
      </c>
      <c r="B12" s="292">
        <v>25.808</v>
      </c>
      <c r="C12" s="292">
        <v>12.01</v>
      </c>
      <c r="D12" s="292">
        <v>64.257999999999996</v>
      </c>
      <c r="E12" s="292">
        <v>4.1550000000000002</v>
      </c>
      <c r="F12" s="292">
        <v>4.4349999999999996</v>
      </c>
      <c r="G12" s="292">
        <v>853.80899999999997</v>
      </c>
      <c r="H12" s="292">
        <v>14.414172894116595</v>
      </c>
      <c r="I12" s="292">
        <v>35.889101124850598</v>
      </c>
    </row>
    <row r="13" spans="1:9" s="289" customFormat="1">
      <c r="A13" s="277" t="s">
        <v>20</v>
      </c>
      <c r="B13" s="292">
        <v>26.972000000000001</v>
      </c>
      <c r="C13" s="292">
        <v>9.1609999999999996</v>
      </c>
      <c r="D13" s="292">
        <v>70.22</v>
      </c>
      <c r="E13" s="292">
        <v>4.3630000000000004</v>
      </c>
      <c r="F13" s="292">
        <v>14.571</v>
      </c>
      <c r="G13" s="292">
        <v>1302.73</v>
      </c>
      <c r="H13" s="292">
        <v>16.003227701271499</v>
      </c>
      <c r="I13" s="292">
        <v>41.663452809702086</v>
      </c>
    </row>
    <row r="14" spans="1:9" s="291" customFormat="1" ht="22.5">
      <c r="A14" s="274" t="s">
        <v>19</v>
      </c>
      <c r="B14" s="290">
        <v>109.148</v>
      </c>
      <c r="C14" s="290">
        <v>43.344000000000001</v>
      </c>
      <c r="D14" s="290">
        <v>323.24700000000001</v>
      </c>
      <c r="E14" s="290">
        <v>23.527999999999999</v>
      </c>
      <c r="F14" s="290">
        <v>26.175000000000001</v>
      </c>
      <c r="G14" s="290">
        <v>3416.0810000000001</v>
      </c>
      <c r="H14" s="290">
        <v>17.821129078607072</v>
      </c>
      <c r="I14" s="290">
        <v>52.778122469239008</v>
      </c>
    </row>
    <row r="15" spans="1:9" s="289" customFormat="1">
      <c r="A15" s="277" t="s">
        <v>18</v>
      </c>
      <c r="B15" s="292">
        <v>27.75</v>
      </c>
      <c r="C15" s="292">
        <v>13.179</v>
      </c>
      <c r="D15" s="292">
        <v>331.971</v>
      </c>
      <c r="E15" s="292">
        <v>25.385000000000002</v>
      </c>
      <c r="F15" s="292">
        <v>28.599</v>
      </c>
      <c r="G15" s="292">
        <v>1797.5920000000001</v>
      </c>
      <c r="H15" s="292">
        <v>10.572838283199665</v>
      </c>
      <c r="I15" s="292">
        <v>126.48200712475951</v>
      </c>
    </row>
    <row r="16" spans="1:9" s="293" customFormat="1">
      <c r="A16" s="277" t="s">
        <v>17</v>
      </c>
      <c r="B16" s="292">
        <v>28.17</v>
      </c>
      <c r="C16" s="292">
        <v>13.364000000000001</v>
      </c>
      <c r="D16" s="292">
        <v>171.82400000000001</v>
      </c>
      <c r="E16" s="292">
        <v>11.082000000000001</v>
      </c>
      <c r="F16" s="292">
        <v>22.3</v>
      </c>
      <c r="G16" s="292">
        <v>856.428</v>
      </c>
      <c r="H16" s="292">
        <v>8.8572650325112239</v>
      </c>
      <c r="I16" s="292">
        <v>54.02522921356794</v>
      </c>
    </row>
    <row r="17" spans="1:9" s="289" customFormat="1">
      <c r="A17" s="277" t="s">
        <v>16</v>
      </c>
      <c r="B17" s="292">
        <v>26.067</v>
      </c>
      <c r="C17" s="292">
        <v>12.542</v>
      </c>
      <c r="D17" s="292">
        <v>206.26599999999999</v>
      </c>
      <c r="E17" s="292">
        <v>12.859</v>
      </c>
      <c r="F17" s="292">
        <v>62.442</v>
      </c>
      <c r="G17" s="292">
        <v>641.34</v>
      </c>
      <c r="H17" s="292">
        <v>10.307032284850044</v>
      </c>
      <c r="I17" s="292">
        <v>81.558688044918043</v>
      </c>
    </row>
    <row r="18" spans="1:9" s="291" customFormat="1" ht="22.5">
      <c r="A18" s="274" t="s">
        <v>15</v>
      </c>
      <c r="B18" s="290">
        <v>81.986999999999995</v>
      </c>
      <c r="C18" s="290">
        <v>39.085000000000001</v>
      </c>
      <c r="D18" s="290">
        <v>710.06100000000004</v>
      </c>
      <c r="E18" s="290">
        <v>49.326000000000001</v>
      </c>
      <c r="F18" s="290">
        <v>113.34099999999999</v>
      </c>
      <c r="G18" s="290">
        <v>3295.36</v>
      </c>
      <c r="H18" s="290">
        <v>9.8374877311876201</v>
      </c>
      <c r="I18" s="290">
        <v>85.199072729759763</v>
      </c>
    </row>
    <row r="19" spans="1:9" s="291" customFormat="1">
      <c r="A19" s="273" t="s">
        <v>14</v>
      </c>
      <c r="B19" s="290">
        <v>281.33800000000002</v>
      </c>
      <c r="C19" s="290">
        <v>124.27800000000001</v>
      </c>
      <c r="D19" s="290">
        <v>1467.3969999999999</v>
      </c>
      <c r="E19" s="290">
        <v>102.93899999999999</v>
      </c>
      <c r="F19" s="290">
        <v>265.99</v>
      </c>
      <c r="G19" s="290">
        <v>12569.745000000001</v>
      </c>
      <c r="H19" s="290">
        <v>13.486482262853572</v>
      </c>
      <c r="I19" s="290">
        <v>70.342519009392774</v>
      </c>
    </row>
    <row r="20" spans="1:9" s="289" customFormat="1">
      <c r="A20" s="277" t="s">
        <v>13</v>
      </c>
      <c r="B20" s="292">
        <v>37.514000000000003</v>
      </c>
      <c r="C20" s="292">
        <v>19.466999999999999</v>
      </c>
      <c r="D20" s="292">
        <v>102.218</v>
      </c>
      <c r="E20" s="292">
        <v>6.7510000000000003</v>
      </c>
      <c r="F20" s="292">
        <v>59.588999999999999</v>
      </c>
      <c r="G20" s="292">
        <v>1992.5889999999999</v>
      </c>
      <c r="H20" s="292">
        <v>9.202276406809597</v>
      </c>
      <c r="I20" s="292">
        <v>25.074326644752983</v>
      </c>
    </row>
    <row r="21" spans="1:9" s="289" customFormat="1">
      <c r="A21" s="277" t="s">
        <v>12</v>
      </c>
      <c r="B21" s="292">
        <v>10.782999999999999</v>
      </c>
      <c r="C21" s="292">
        <v>5.5730000000000004</v>
      </c>
      <c r="D21" s="292">
        <v>51.953000000000003</v>
      </c>
      <c r="E21" s="292">
        <v>4.0289999999999999</v>
      </c>
      <c r="F21" s="292">
        <v>23.071000000000002</v>
      </c>
      <c r="G21" s="292">
        <v>475.41199999999998</v>
      </c>
      <c r="H21" s="292">
        <v>4.9912977466718509</v>
      </c>
      <c r="I21" s="292">
        <v>24.048306763687531</v>
      </c>
    </row>
    <row r="22" spans="1:9" s="289" customFormat="1">
      <c r="A22" s="277" t="s">
        <v>11</v>
      </c>
      <c r="B22" s="292">
        <v>12.109</v>
      </c>
      <c r="C22" s="292">
        <v>6.7759999999999998</v>
      </c>
      <c r="D22" s="292">
        <v>32.597999999999999</v>
      </c>
      <c r="E22" s="292">
        <v>2.1669999999999998</v>
      </c>
      <c r="F22" s="292">
        <v>16.367999999999999</v>
      </c>
      <c r="G22" s="292">
        <v>300.71899999999999</v>
      </c>
      <c r="H22" s="292">
        <v>9.9929853517639771</v>
      </c>
      <c r="I22" s="292">
        <v>26.901588611512278</v>
      </c>
    </row>
    <row r="23" spans="1:9" s="291" customFormat="1">
      <c r="A23" s="274" t="s">
        <v>10</v>
      </c>
      <c r="B23" s="290">
        <v>60.405999999999999</v>
      </c>
      <c r="C23" s="290">
        <v>31.815999999999999</v>
      </c>
      <c r="D23" s="290">
        <v>186.76900000000001</v>
      </c>
      <c r="E23" s="290">
        <v>12.946999999999999</v>
      </c>
      <c r="F23" s="290">
        <v>99.028000000000006</v>
      </c>
      <c r="G23" s="290">
        <v>2768.72</v>
      </c>
      <c r="H23" s="290">
        <v>8.1095921307179371</v>
      </c>
      <c r="I23" s="290">
        <v>25.074006103070197</v>
      </c>
    </row>
    <row r="24" spans="1:9" s="289" customFormat="1">
      <c r="A24" s="277" t="s">
        <v>9</v>
      </c>
      <c r="B24" s="292">
        <v>79.960999999999999</v>
      </c>
      <c r="C24" s="292">
        <v>38.173999999999999</v>
      </c>
      <c r="D24" s="292">
        <v>494.649</v>
      </c>
      <c r="E24" s="292">
        <v>37.819000000000003</v>
      </c>
      <c r="F24" s="292">
        <v>262.32299999999998</v>
      </c>
      <c r="G24" s="292">
        <v>3386.2420000000002</v>
      </c>
      <c r="H24" s="292">
        <v>17.483546517984038</v>
      </c>
      <c r="I24" s="292">
        <v>108.15546080682191</v>
      </c>
    </row>
    <row r="25" spans="1:9" s="289" customFormat="1">
      <c r="A25" s="277" t="s">
        <v>8</v>
      </c>
      <c r="B25" s="292">
        <v>48.369</v>
      </c>
      <c r="C25" s="292">
        <v>21.917000000000002</v>
      </c>
      <c r="D25" s="292">
        <v>259.66800000000001</v>
      </c>
      <c r="E25" s="292">
        <v>20.696000000000002</v>
      </c>
      <c r="F25" s="292">
        <v>60.432000000000002</v>
      </c>
      <c r="G25" s="292">
        <v>1091.364</v>
      </c>
      <c r="H25" s="292">
        <v>11.626660384887193</v>
      </c>
      <c r="I25" s="292">
        <v>62.417491550846357</v>
      </c>
    </row>
    <row r="26" spans="1:9" s="289" customFormat="1">
      <c r="A26" s="277" t="s">
        <v>7</v>
      </c>
      <c r="B26" s="292">
        <v>36.042999999999999</v>
      </c>
      <c r="C26" s="292">
        <v>16.172000000000001</v>
      </c>
      <c r="D26" s="292">
        <v>232.22399999999999</v>
      </c>
      <c r="E26" s="292">
        <v>15.227</v>
      </c>
      <c r="F26" s="292">
        <v>225.435</v>
      </c>
      <c r="G26" s="292">
        <v>2697.6390000000001</v>
      </c>
      <c r="H26" s="292">
        <v>9.1957923311842542</v>
      </c>
      <c r="I26" s="292">
        <v>59.248222354324895</v>
      </c>
    </row>
    <row r="27" spans="1:9" s="291" customFormat="1">
      <c r="A27" s="274" t="s">
        <v>6</v>
      </c>
      <c r="B27" s="290">
        <v>164.37299999999999</v>
      </c>
      <c r="C27" s="290">
        <v>76.263000000000005</v>
      </c>
      <c r="D27" s="290">
        <v>986.54100000000005</v>
      </c>
      <c r="E27" s="290">
        <v>73.742000000000004</v>
      </c>
      <c r="F27" s="290">
        <v>548.19000000000005</v>
      </c>
      <c r="G27" s="290">
        <v>7175.2449999999999</v>
      </c>
      <c r="H27" s="290">
        <v>12.990637143676812</v>
      </c>
      <c r="I27" s="290">
        <v>77.967769392540546</v>
      </c>
    </row>
    <row r="28" spans="1:9" s="289" customFormat="1">
      <c r="A28" s="277" t="s">
        <v>5</v>
      </c>
      <c r="B28" s="292">
        <v>50.555999999999997</v>
      </c>
      <c r="C28" s="292">
        <v>26.085999999999999</v>
      </c>
      <c r="D28" s="292">
        <v>415.69600000000003</v>
      </c>
      <c r="E28" s="292">
        <v>32.892000000000003</v>
      </c>
      <c r="F28" s="292">
        <v>208.96299999999999</v>
      </c>
      <c r="G28" s="292">
        <v>3265.663</v>
      </c>
      <c r="H28" s="292">
        <v>9.0908437027979581</v>
      </c>
      <c r="I28" s="292">
        <v>74.749334675969209</v>
      </c>
    </row>
    <row r="29" spans="1:9" s="289" customFormat="1">
      <c r="A29" s="277" t="s">
        <v>4</v>
      </c>
      <c r="B29" s="292">
        <v>49.26</v>
      </c>
      <c r="C29" s="292">
        <v>21.484000000000002</v>
      </c>
      <c r="D29" s="292">
        <v>383.959</v>
      </c>
      <c r="E29" s="292">
        <v>28.097000000000001</v>
      </c>
      <c r="F29" s="292">
        <v>42.326000000000001</v>
      </c>
      <c r="G29" s="292">
        <v>1205.79</v>
      </c>
      <c r="H29" s="292">
        <v>11.079995951280408</v>
      </c>
      <c r="I29" s="292">
        <v>86.363462554967001</v>
      </c>
    </row>
    <row r="30" spans="1:9" s="289" customFormat="1">
      <c r="A30" s="277" t="s">
        <v>3</v>
      </c>
      <c r="B30" s="292">
        <v>37.075000000000003</v>
      </c>
      <c r="C30" s="292">
        <v>16.149000000000001</v>
      </c>
      <c r="D30" s="292">
        <v>363.20800000000003</v>
      </c>
      <c r="E30" s="292">
        <v>26.23</v>
      </c>
      <c r="F30" s="292">
        <v>54.036999999999999</v>
      </c>
      <c r="G30" s="292">
        <v>1031.0260000000001</v>
      </c>
      <c r="H30" s="292">
        <v>11.561946461093232</v>
      </c>
      <c r="I30" s="292">
        <v>113.26746999975053</v>
      </c>
    </row>
    <row r="31" spans="1:9" s="291" customFormat="1">
      <c r="A31" s="274" t="s">
        <v>2</v>
      </c>
      <c r="B31" s="290">
        <v>136.89099999999999</v>
      </c>
      <c r="C31" s="290">
        <v>63.719000000000001</v>
      </c>
      <c r="D31" s="290">
        <v>1162.8630000000001</v>
      </c>
      <c r="E31" s="290">
        <v>87.218999999999994</v>
      </c>
      <c r="F31" s="290">
        <v>305.32600000000002</v>
      </c>
      <c r="G31" s="290">
        <v>5502.4790000000003</v>
      </c>
      <c r="H31" s="290">
        <v>10.359785949269281</v>
      </c>
      <c r="I31" s="290">
        <v>88.004410577211971</v>
      </c>
    </row>
    <row r="32" spans="1:9" s="291" customFormat="1" ht="22.5">
      <c r="A32" s="273" t="s">
        <v>1</v>
      </c>
      <c r="B32" s="290">
        <v>361.67</v>
      </c>
      <c r="C32" s="290">
        <v>171.798</v>
      </c>
      <c r="D32" s="290">
        <v>2336.1729999999998</v>
      </c>
      <c r="E32" s="290">
        <v>173.90799999999999</v>
      </c>
      <c r="F32" s="290">
        <v>952.54399999999998</v>
      </c>
      <c r="G32" s="290">
        <v>15446.444</v>
      </c>
      <c r="H32" s="290">
        <v>10.855878584170355</v>
      </c>
      <c r="I32" s="290">
        <v>70.122516215381452</v>
      </c>
    </row>
    <row r="33" spans="1:9" s="289" customFormat="1">
      <c r="A33" s="271" t="s">
        <v>0</v>
      </c>
      <c r="B33" s="290">
        <v>702.07600000000002</v>
      </c>
      <c r="C33" s="290">
        <v>321.8</v>
      </c>
      <c r="D33" s="290">
        <v>3987.0160000000001</v>
      </c>
      <c r="E33" s="290">
        <v>290.11</v>
      </c>
      <c r="F33" s="290">
        <v>1298.0920000000001</v>
      </c>
      <c r="G33" s="290">
        <v>30303.453000000001</v>
      </c>
      <c r="H33" s="290">
        <v>12.069042578136013</v>
      </c>
      <c r="I33" s="290">
        <v>68.53882751113774</v>
      </c>
    </row>
  </sheetData>
  <mergeCells count="3">
    <mergeCell ref="A2:A3"/>
    <mergeCell ref="H2:I2"/>
    <mergeCell ref="B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79752-3FD7-48FF-881D-5FE672C34412}">
  <sheetPr codeName="Munka25"/>
  <dimension ref="A1:F34"/>
  <sheetViews>
    <sheetView zoomScaleNormal="100" workbookViewId="0"/>
  </sheetViews>
  <sheetFormatPr defaultRowHeight="11.25"/>
  <cols>
    <col min="1" max="1" width="24.28515625" style="302" customWidth="1"/>
    <col min="2" max="4" width="12.7109375" style="302" customWidth="1"/>
    <col min="5" max="5" width="12.7109375" style="303" customWidth="1"/>
    <col min="6" max="6" width="12.7109375" style="302" customWidth="1"/>
    <col min="7" max="16384" width="9.140625" style="301"/>
  </cols>
  <sheetData>
    <row r="1" spans="1:6" ht="12" thickBot="1">
      <c r="A1" s="321" t="s">
        <v>214</v>
      </c>
      <c r="B1" s="320"/>
      <c r="C1" s="320"/>
      <c r="D1" s="320"/>
      <c r="E1" s="320"/>
      <c r="F1" s="320"/>
    </row>
    <row r="2" spans="1:6" s="316" customFormat="1" ht="33.75">
      <c r="A2" s="792" t="s">
        <v>37</v>
      </c>
      <c r="B2" s="789" t="s">
        <v>213</v>
      </c>
      <c r="C2" s="790"/>
      <c r="D2" s="790"/>
      <c r="E2" s="791"/>
      <c r="F2" s="319" t="s">
        <v>212</v>
      </c>
    </row>
    <row r="3" spans="1:6" s="316" customFormat="1">
      <c r="A3" s="793"/>
      <c r="B3" s="318">
        <v>2000</v>
      </c>
      <c r="C3" s="318">
        <v>2004</v>
      </c>
      <c r="D3" s="318">
        <v>2005</v>
      </c>
      <c r="E3" s="318">
        <v>2006</v>
      </c>
      <c r="F3" s="317">
        <v>2006</v>
      </c>
    </row>
    <row r="4" spans="1:6" s="315" customFormat="1">
      <c r="A4" s="311" t="s">
        <v>44</v>
      </c>
      <c r="B4" s="314">
        <v>1765</v>
      </c>
      <c r="C4" s="307">
        <v>2390.507983</v>
      </c>
      <c r="D4" s="307">
        <v>2454.356284</v>
      </c>
      <c r="E4" s="307">
        <v>2721.7254640000001</v>
      </c>
      <c r="F4" s="307">
        <v>102.300422515698</v>
      </c>
    </row>
    <row r="5" spans="1:6" s="304" customFormat="1">
      <c r="A5" s="311" t="s">
        <v>28</v>
      </c>
      <c r="B5" s="314">
        <v>882.11041599999999</v>
      </c>
      <c r="C5" s="307">
        <v>1353.6236899999999</v>
      </c>
      <c r="D5" s="307">
        <v>1505.8566580000002</v>
      </c>
      <c r="E5" s="307">
        <v>1496.6388689999999</v>
      </c>
      <c r="F5" s="307">
        <v>93.059804062367306</v>
      </c>
    </row>
    <row r="6" spans="1:6" s="304" customFormat="1">
      <c r="A6" s="309" t="s">
        <v>27</v>
      </c>
      <c r="B6" s="313">
        <v>2647.1</v>
      </c>
      <c r="C6" s="305">
        <v>3744.1316729999999</v>
      </c>
      <c r="D6" s="305">
        <v>3960.2129419999997</v>
      </c>
      <c r="E6" s="305">
        <v>4218.3643330000004</v>
      </c>
      <c r="F6" s="305">
        <v>98.7</v>
      </c>
    </row>
    <row r="7" spans="1:6" s="304" customFormat="1">
      <c r="A7" s="311" t="s">
        <v>26</v>
      </c>
      <c r="B7" s="307">
        <v>1843.5940250000001</v>
      </c>
      <c r="C7" s="307">
        <v>1376.412589</v>
      </c>
      <c r="D7" s="307">
        <v>1484.839393</v>
      </c>
      <c r="E7" s="307">
        <v>2108.9293729999999</v>
      </c>
      <c r="F7" s="307">
        <v>132.121680998881</v>
      </c>
    </row>
    <row r="8" spans="1:6" s="304" customFormat="1">
      <c r="A8" s="311" t="s">
        <v>25</v>
      </c>
      <c r="B8" s="307">
        <v>633.38291100000004</v>
      </c>
      <c r="C8" s="307">
        <v>1870.8930130000001</v>
      </c>
      <c r="D8" s="307">
        <v>2390.33583</v>
      </c>
      <c r="E8" s="307">
        <v>2786.501197</v>
      </c>
      <c r="F8" s="307">
        <v>114.850864987614</v>
      </c>
    </row>
    <row r="9" spans="1:6" s="304" customFormat="1">
      <c r="A9" s="311" t="s">
        <v>24</v>
      </c>
      <c r="B9" s="307">
        <v>340.57779900000003</v>
      </c>
      <c r="C9" s="307">
        <v>456.316622</v>
      </c>
      <c r="D9" s="307">
        <v>475.60897700000004</v>
      </c>
      <c r="E9" s="307">
        <v>550.07029499999999</v>
      </c>
      <c r="F9" s="307">
        <v>106.595387172214</v>
      </c>
    </row>
    <row r="10" spans="1:6" s="304" customFormat="1">
      <c r="A10" s="310" t="s">
        <v>23</v>
      </c>
      <c r="B10" s="305">
        <v>2817.5547350000002</v>
      </c>
      <c r="C10" s="305">
        <v>3703.6222240000002</v>
      </c>
      <c r="D10" s="305">
        <v>4350.7842000000001</v>
      </c>
      <c r="E10" s="305">
        <v>5445.500865</v>
      </c>
      <c r="F10" s="305">
        <v>119.9</v>
      </c>
    </row>
    <row r="11" spans="1:6" s="304" customFormat="1">
      <c r="A11" s="311" t="s">
        <v>22</v>
      </c>
      <c r="B11" s="307">
        <v>1490.949057</v>
      </c>
      <c r="C11" s="307">
        <v>1565.044134</v>
      </c>
      <c r="D11" s="307">
        <v>1674.5911019999999</v>
      </c>
      <c r="E11" s="307">
        <v>2037.5757139999998</v>
      </c>
      <c r="F11" s="307">
        <v>112.767390749071</v>
      </c>
    </row>
    <row r="12" spans="1:6" s="304" customFormat="1">
      <c r="A12" s="311" t="s">
        <v>21</v>
      </c>
      <c r="B12" s="307">
        <v>543.70355900000004</v>
      </c>
      <c r="C12" s="307">
        <v>573.55107999999996</v>
      </c>
      <c r="D12" s="307">
        <v>570.46410000000003</v>
      </c>
      <c r="E12" s="307">
        <v>626.785708</v>
      </c>
      <c r="F12" s="307">
        <v>102.973706794363</v>
      </c>
    </row>
    <row r="13" spans="1:6" s="304" customFormat="1">
      <c r="A13" s="311" t="s">
        <v>20</v>
      </c>
      <c r="B13" s="307">
        <v>421.00271300000003</v>
      </c>
      <c r="C13" s="307">
        <v>701.493605</v>
      </c>
      <c r="D13" s="307">
        <v>513.41438900000003</v>
      </c>
      <c r="E13" s="307">
        <v>511.61340899999999</v>
      </c>
      <c r="F13" s="307">
        <v>92.097241322663194</v>
      </c>
    </row>
    <row r="14" spans="1:6" s="304" customFormat="1">
      <c r="A14" s="310" t="s">
        <v>19</v>
      </c>
      <c r="B14" s="305">
        <v>2455.6553290000002</v>
      </c>
      <c r="C14" s="305">
        <v>2840.0888190000001</v>
      </c>
      <c r="D14" s="305">
        <v>2758.469591</v>
      </c>
      <c r="E14" s="305">
        <v>3175.974831</v>
      </c>
      <c r="F14" s="305">
        <v>106.9</v>
      </c>
    </row>
    <row r="15" spans="1:6" s="304" customFormat="1">
      <c r="A15" s="311" t="s">
        <v>18</v>
      </c>
      <c r="B15" s="307">
        <v>247.750968</v>
      </c>
      <c r="C15" s="307">
        <v>257.09012100000001</v>
      </c>
      <c r="D15" s="307">
        <v>278.50381599999997</v>
      </c>
      <c r="E15" s="307">
        <v>292.53557799999999</v>
      </c>
      <c r="F15" s="307">
        <v>99.280024321971297</v>
      </c>
    </row>
    <row r="16" spans="1:6" s="304" customFormat="1">
      <c r="A16" s="311" t="s">
        <v>17</v>
      </c>
      <c r="B16" s="307">
        <v>275.23783900000001</v>
      </c>
      <c r="C16" s="307">
        <v>464.342983</v>
      </c>
      <c r="D16" s="307">
        <v>297.091499</v>
      </c>
      <c r="E16" s="307">
        <v>298.127387</v>
      </c>
      <c r="F16" s="307">
        <v>94.937253132079405</v>
      </c>
    </row>
    <row r="17" spans="1:6" s="304" customFormat="1">
      <c r="A17" s="311" t="s">
        <v>16</v>
      </c>
      <c r="B17" s="307">
        <v>173.292205</v>
      </c>
      <c r="C17" s="307">
        <v>205.47554</v>
      </c>
      <c r="D17" s="307">
        <v>210.25209000000001</v>
      </c>
      <c r="E17" s="307">
        <v>224.79709400000002</v>
      </c>
      <c r="F17" s="307">
        <v>99.551105949364796</v>
      </c>
    </row>
    <row r="18" spans="1:6" s="304" customFormat="1">
      <c r="A18" s="310" t="s">
        <v>15</v>
      </c>
      <c r="B18" s="305">
        <v>696.28101200000003</v>
      </c>
      <c r="C18" s="305">
        <v>926.90864399999998</v>
      </c>
      <c r="D18" s="305">
        <v>785.84740499999987</v>
      </c>
      <c r="E18" s="305">
        <v>815.460059</v>
      </c>
      <c r="F18" s="305">
        <v>97.7</v>
      </c>
    </row>
    <row r="19" spans="1:6" s="304" customFormat="1">
      <c r="A19" s="312" t="s">
        <v>14</v>
      </c>
      <c r="B19" s="305">
        <v>5969.4910760000012</v>
      </c>
      <c r="C19" s="305">
        <v>7470.6196870000003</v>
      </c>
      <c r="D19" s="305">
        <v>7895.1011959999996</v>
      </c>
      <c r="E19" s="305">
        <v>9436.9357549999986</v>
      </c>
      <c r="F19" s="305">
        <v>113.04887002986477</v>
      </c>
    </row>
    <row r="20" spans="1:6" s="304" customFormat="1">
      <c r="A20" s="311" t="s">
        <v>13</v>
      </c>
      <c r="B20" s="307">
        <v>649.22883000000002</v>
      </c>
      <c r="C20" s="307">
        <v>982.62243699999999</v>
      </c>
      <c r="D20" s="307">
        <v>1233.953673</v>
      </c>
      <c r="E20" s="307">
        <v>1575.833768</v>
      </c>
      <c r="F20" s="307">
        <v>115.675789994743</v>
      </c>
    </row>
    <row r="21" spans="1:6" s="304" customFormat="1">
      <c r="A21" s="311" t="s">
        <v>12</v>
      </c>
      <c r="B21" s="307">
        <v>237.97286700000001</v>
      </c>
      <c r="C21" s="307">
        <v>418.64964300000003</v>
      </c>
      <c r="D21" s="307">
        <v>448.670253</v>
      </c>
      <c r="E21" s="307">
        <v>581.714158</v>
      </c>
      <c r="F21" s="307">
        <v>119.056874493649</v>
      </c>
    </row>
    <row r="22" spans="1:6" s="304" customFormat="1">
      <c r="A22" s="311" t="s">
        <v>11</v>
      </c>
      <c r="B22" s="307">
        <v>131.74383399999999</v>
      </c>
      <c r="C22" s="307">
        <v>169.99647200000001</v>
      </c>
      <c r="D22" s="307">
        <v>152.168701</v>
      </c>
      <c r="E22" s="307">
        <v>155.06154999999998</v>
      </c>
      <c r="F22" s="307">
        <v>94.352852055397506</v>
      </c>
    </row>
    <row r="23" spans="1:6" s="304" customFormat="1">
      <c r="A23" s="310" t="s">
        <v>10</v>
      </c>
      <c r="B23" s="305">
        <v>1018.945531</v>
      </c>
      <c r="C23" s="305">
        <v>1571.268552</v>
      </c>
      <c r="D23" s="305">
        <v>1834.7926269999998</v>
      </c>
      <c r="E23" s="305">
        <v>2312.6094759999996</v>
      </c>
      <c r="F23" s="305">
        <v>114.8</v>
      </c>
    </row>
    <row r="24" spans="1:6" s="304" customFormat="1">
      <c r="A24" s="311" t="s">
        <v>9</v>
      </c>
      <c r="B24" s="307">
        <v>336.32456500000001</v>
      </c>
      <c r="C24" s="307">
        <v>510.63226600000002</v>
      </c>
      <c r="D24" s="307">
        <v>514.29045199999996</v>
      </c>
      <c r="E24" s="307">
        <v>583.19841500000007</v>
      </c>
      <c r="F24" s="307">
        <v>104.32258253702</v>
      </c>
    </row>
    <row r="25" spans="1:6" s="304" customFormat="1">
      <c r="A25" s="311" t="s">
        <v>8</v>
      </c>
      <c r="B25" s="307">
        <v>392.40689500000002</v>
      </c>
      <c r="C25" s="307">
        <v>527.72700099999997</v>
      </c>
      <c r="D25" s="307">
        <v>589.96260199999995</v>
      </c>
      <c r="E25" s="307">
        <v>785.94567200000006</v>
      </c>
      <c r="F25" s="307">
        <v>124.971458823063</v>
      </c>
    </row>
    <row r="26" spans="1:6" s="304" customFormat="1">
      <c r="A26" s="311" t="s">
        <v>7</v>
      </c>
      <c r="B26" s="307">
        <v>303.69219299999997</v>
      </c>
      <c r="C26" s="307">
        <v>427.63971900000001</v>
      </c>
      <c r="D26" s="307">
        <v>388.42322799999999</v>
      </c>
      <c r="E26" s="307">
        <v>460.18382600000001</v>
      </c>
      <c r="F26" s="307">
        <v>109.597453623959</v>
      </c>
    </row>
    <row r="27" spans="1:6" s="304" customFormat="1">
      <c r="A27" s="310" t="s">
        <v>6</v>
      </c>
      <c r="B27" s="305">
        <v>1032.4236530000001</v>
      </c>
      <c r="C27" s="305">
        <v>1465.9989860000001</v>
      </c>
      <c r="D27" s="305">
        <v>1492.6762820000001</v>
      </c>
      <c r="E27" s="305">
        <v>1829.3279130000001</v>
      </c>
      <c r="F27" s="305">
        <v>113.8</v>
      </c>
    </row>
    <row r="28" spans="1:6" s="304" customFormat="1">
      <c r="A28" s="311" t="s">
        <v>5</v>
      </c>
      <c r="B28" s="307">
        <v>328.76805000000002</v>
      </c>
      <c r="C28" s="307">
        <v>474.16675400000003</v>
      </c>
      <c r="D28" s="307">
        <v>486.57399699999996</v>
      </c>
      <c r="E28" s="307">
        <v>546.96119499999998</v>
      </c>
      <c r="F28" s="307">
        <v>104.47090289534999</v>
      </c>
    </row>
    <row r="29" spans="1:6" s="304" customFormat="1">
      <c r="A29" s="311" t="s">
        <v>4</v>
      </c>
      <c r="B29" s="307">
        <v>247.97018700000001</v>
      </c>
      <c r="C29" s="307">
        <v>291.579363</v>
      </c>
      <c r="D29" s="307">
        <v>277.89612699999998</v>
      </c>
      <c r="E29" s="307">
        <v>301.16240399999998</v>
      </c>
      <c r="F29" s="307">
        <v>99.606886679707998</v>
      </c>
    </row>
    <row r="30" spans="1:6" s="304" customFormat="1">
      <c r="A30" s="311" t="s">
        <v>3</v>
      </c>
      <c r="B30" s="307">
        <v>302.60383999999999</v>
      </c>
      <c r="C30" s="307">
        <v>372.09943199999998</v>
      </c>
      <c r="D30" s="307">
        <v>409.36166300000002</v>
      </c>
      <c r="E30" s="307">
        <v>483.62139100000002</v>
      </c>
      <c r="F30" s="307">
        <v>106.33696829316</v>
      </c>
    </row>
    <row r="31" spans="1:6" s="304" customFormat="1">
      <c r="A31" s="310" t="s">
        <v>2</v>
      </c>
      <c r="B31" s="305">
        <v>879.34207700000002</v>
      </c>
      <c r="C31" s="305">
        <v>1137.8455489999999</v>
      </c>
      <c r="D31" s="305">
        <v>1173.8317870000001</v>
      </c>
      <c r="E31" s="305">
        <v>1331.7449899999999</v>
      </c>
      <c r="F31" s="305">
        <v>104</v>
      </c>
    </row>
    <row r="32" spans="1:6" s="304" customFormat="1">
      <c r="A32" s="309" t="s">
        <v>1</v>
      </c>
      <c r="B32" s="305">
        <v>2930.7112610000004</v>
      </c>
      <c r="C32" s="305">
        <v>4175.1130869999997</v>
      </c>
      <c r="D32" s="305">
        <v>4501.3006960000002</v>
      </c>
      <c r="E32" s="305">
        <v>5473.6823789999999</v>
      </c>
      <c r="F32" s="305">
        <v>111.64252376315618</v>
      </c>
    </row>
    <row r="33" spans="1:6" s="304" customFormat="1" ht="22.5">
      <c r="A33" s="308" t="s">
        <v>211</v>
      </c>
      <c r="B33" s="307">
        <v>10.051358</v>
      </c>
      <c r="C33" s="307">
        <v>12.347951</v>
      </c>
      <c r="D33" s="307">
        <v>14.859052</v>
      </c>
      <c r="E33" s="307">
        <v>18.067896000000001</v>
      </c>
      <c r="F33" s="307">
        <v>111.7</v>
      </c>
    </row>
    <row r="34" spans="1:6" s="304" customFormat="1">
      <c r="A34" s="306" t="s">
        <v>0</v>
      </c>
      <c r="B34" s="305">
        <v>11557.353695</v>
      </c>
      <c r="C34" s="305">
        <v>15402.212398</v>
      </c>
      <c r="D34" s="305">
        <v>16371.473886</v>
      </c>
      <c r="E34" s="305">
        <v>19147.055017000002</v>
      </c>
      <c r="F34" s="305">
        <v>110.2</v>
      </c>
    </row>
  </sheetData>
  <mergeCells count="2">
    <mergeCell ref="B2:E2"/>
    <mergeCell ref="A2:A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AF502-1CBF-4C53-818F-E9BF15326DA6}">
  <sheetPr codeName="Munka26"/>
  <dimension ref="A1:D33"/>
  <sheetViews>
    <sheetView zoomScaleNormal="100" workbookViewId="0"/>
  </sheetViews>
  <sheetFormatPr defaultRowHeight="11.25"/>
  <cols>
    <col min="1" max="1" width="25.140625" style="57" customWidth="1"/>
    <col min="2" max="3" width="20.7109375" style="57" customWidth="1"/>
    <col min="4" max="4" width="21.28515625" style="57" customWidth="1"/>
    <col min="5" max="16384" width="9.140625" style="42"/>
  </cols>
  <sheetData>
    <row r="1" spans="1:4" ht="12" thickBot="1">
      <c r="A1" s="332" t="s">
        <v>219</v>
      </c>
      <c r="B1" s="332"/>
      <c r="C1" s="332"/>
      <c r="D1" s="332"/>
    </row>
    <row r="2" spans="1:4" ht="22.5">
      <c r="A2" s="200" t="s">
        <v>218</v>
      </c>
      <c r="B2" s="198" t="s">
        <v>217</v>
      </c>
      <c r="C2" s="198" t="s">
        <v>216</v>
      </c>
      <c r="D2" s="198" t="s">
        <v>0</v>
      </c>
    </row>
    <row r="3" spans="1:4" s="234" customFormat="1">
      <c r="A3" s="331" t="s">
        <v>44</v>
      </c>
      <c r="B3" s="324">
        <v>331907</v>
      </c>
      <c r="C3" s="324">
        <v>34129</v>
      </c>
      <c r="D3" s="324">
        <v>366035</v>
      </c>
    </row>
    <row r="4" spans="1:4">
      <c r="A4" s="329" t="s">
        <v>28</v>
      </c>
      <c r="B4" s="324">
        <v>155437</v>
      </c>
      <c r="C4" s="324">
        <v>15016</v>
      </c>
      <c r="D4" s="324">
        <v>170454</v>
      </c>
    </row>
    <row r="5" spans="1:4">
      <c r="A5" s="326" t="s">
        <v>27</v>
      </c>
      <c r="B5" s="203">
        <v>487344</v>
      </c>
      <c r="C5" s="203">
        <v>49145</v>
      </c>
      <c r="D5" s="203">
        <v>536489</v>
      </c>
    </row>
    <row r="6" spans="1:4">
      <c r="A6" s="329" t="s">
        <v>26</v>
      </c>
      <c r="B6" s="324">
        <v>64947</v>
      </c>
      <c r="C6" s="324">
        <v>10745</v>
      </c>
      <c r="D6" s="324">
        <v>75692</v>
      </c>
    </row>
    <row r="7" spans="1:4">
      <c r="A7" s="329" t="s">
        <v>25</v>
      </c>
      <c r="B7" s="204">
        <v>50320</v>
      </c>
      <c r="C7" s="204">
        <v>4452</v>
      </c>
      <c r="D7" s="204">
        <v>54772</v>
      </c>
    </row>
    <row r="8" spans="1:4">
      <c r="A8" s="329" t="s">
        <v>24</v>
      </c>
      <c r="B8" s="204">
        <v>50752</v>
      </c>
      <c r="C8" s="204">
        <v>4318</v>
      </c>
      <c r="D8" s="204">
        <v>55070</v>
      </c>
    </row>
    <row r="9" spans="1:4">
      <c r="A9" s="327" t="s">
        <v>23</v>
      </c>
      <c r="B9" s="322">
        <v>166019</v>
      </c>
      <c r="C9" s="322">
        <v>19515</v>
      </c>
      <c r="D9" s="322">
        <v>185534</v>
      </c>
    </row>
    <row r="10" spans="1:4">
      <c r="A10" s="330" t="s">
        <v>22</v>
      </c>
      <c r="B10" s="324">
        <v>66037</v>
      </c>
      <c r="C10" s="324">
        <v>5373</v>
      </c>
      <c r="D10" s="324">
        <v>71409</v>
      </c>
    </row>
    <row r="11" spans="1:4">
      <c r="A11" s="328" t="s">
        <v>21</v>
      </c>
      <c r="B11" s="324">
        <v>35854</v>
      </c>
      <c r="C11" s="324">
        <v>2474</v>
      </c>
      <c r="D11" s="324">
        <v>38328</v>
      </c>
    </row>
    <row r="12" spans="1:4">
      <c r="A12" s="328" t="s">
        <v>20</v>
      </c>
      <c r="B12" s="204">
        <v>55308</v>
      </c>
      <c r="C12" s="204">
        <v>8979</v>
      </c>
      <c r="D12" s="204">
        <v>64288</v>
      </c>
    </row>
    <row r="13" spans="1:4">
      <c r="A13" s="327" t="s">
        <v>19</v>
      </c>
      <c r="B13" s="322">
        <v>157199</v>
      </c>
      <c r="C13" s="322">
        <v>16826</v>
      </c>
      <c r="D13" s="322">
        <v>174025</v>
      </c>
    </row>
    <row r="14" spans="1:4">
      <c r="A14" s="329" t="s">
        <v>18</v>
      </c>
      <c r="B14" s="204">
        <v>50543</v>
      </c>
      <c r="C14" s="204">
        <v>2722</v>
      </c>
      <c r="D14" s="204">
        <v>53265</v>
      </c>
    </row>
    <row r="15" spans="1:4">
      <c r="A15" s="329" t="s">
        <v>17</v>
      </c>
      <c r="B15" s="204">
        <v>64331</v>
      </c>
      <c r="C15" s="204">
        <v>3697</v>
      </c>
      <c r="D15" s="204">
        <v>68028</v>
      </c>
    </row>
    <row r="16" spans="1:4">
      <c r="A16" s="328" t="s">
        <v>16</v>
      </c>
      <c r="B16" s="324">
        <v>28495</v>
      </c>
      <c r="C16" s="324">
        <v>3655</v>
      </c>
      <c r="D16" s="324">
        <v>32151</v>
      </c>
    </row>
    <row r="17" spans="1:4">
      <c r="A17" s="327" t="s">
        <v>15</v>
      </c>
      <c r="B17" s="322">
        <v>143369</v>
      </c>
      <c r="C17" s="322">
        <v>10074</v>
      </c>
      <c r="D17" s="322">
        <v>153443</v>
      </c>
    </row>
    <row r="18" spans="1:4">
      <c r="A18" s="326" t="s">
        <v>14</v>
      </c>
      <c r="B18" s="203">
        <f>+B9+B13+B17</f>
        <v>466587</v>
      </c>
      <c r="C18" s="203">
        <f>+C9+C13+C17</f>
        <v>46415</v>
      </c>
      <c r="D18" s="203">
        <f>+D9+D13+D17</f>
        <v>513002</v>
      </c>
    </row>
    <row r="19" spans="1:4">
      <c r="A19" s="328" t="s">
        <v>13</v>
      </c>
      <c r="B19" s="324">
        <v>71464</v>
      </c>
      <c r="C19" s="324">
        <v>7556</v>
      </c>
      <c r="D19" s="324">
        <v>79020</v>
      </c>
    </row>
    <row r="20" spans="1:4">
      <c r="A20" s="328" t="s">
        <v>12</v>
      </c>
      <c r="B20" s="204">
        <v>43788</v>
      </c>
      <c r="C20" s="204">
        <v>8838</v>
      </c>
      <c r="D20" s="204">
        <v>52626</v>
      </c>
    </row>
    <row r="21" spans="1:4">
      <c r="A21" s="328" t="s">
        <v>11</v>
      </c>
      <c r="B21" s="324">
        <v>19406</v>
      </c>
      <c r="C21" s="324">
        <v>1892</v>
      </c>
      <c r="D21" s="324">
        <v>21298</v>
      </c>
    </row>
    <row r="22" spans="1:4">
      <c r="A22" s="327" t="s">
        <v>10</v>
      </c>
      <c r="B22" s="203">
        <v>134657</v>
      </c>
      <c r="C22" s="203">
        <v>18287</v>
      </c>
      <c r="D22" s="203">
        <v>152944</v>
      </c>
    </row>
    <row r="23" spans="1:4">
      <c r="A23" s="328" t="s">
        <v>9</v>
      </c>
      <c r="B23" s="204">
        <v>112331</v>
      </c>
      <c r="C23" s="204">
        <v>10237</v>
      </c>
      <c r="D23" s="204">
        <v>122568</v>
      </c>
    </row>
    <row r="24" spans="1:4">
      <c r="A24" s="328" t="s">
        <v>8</v>
      </c>
      <c r="B24" s="324">
        <v>58102</v>
      </c>
      <c r="C24" s="324">
        <v>4618</v>
      </c>
      <c r="D24" s="324">
        <v>62720</v>
      </c>
    </row>
    <row r="25" spans="1:4">
      <c r="A25" s="328" t="s">
        <v>7</v>
      </c>
      <c r="B25" s="324">
        <v>79635</v>
      </c>
      <c r="C25" s="324">
        <v>4897</v>
      </c>
      <c r="D25" s="324">
        <v>84532</v>
      </c>
    </row>
    <row r="26" spans="1:4">
      <c r="A26" s="327" t="s">
        <v>6</v>
      </c>
      <c r="B26" s="322">
        <v>250069</v>
      </c>
      <c r="C26" s="322">
        <v>19751</v>
      </c>
      <c r="D26" s="322">
        <v>269820</v>
      </c>
    </row>
    <row r="27" spans="1:4">
      <c r="A27" s="328" t="s">
        <v>5</v>
      </c>
      <c r="B27" s="204">
        <v>61077</v>
      </c>
      <c r="C27" s="204">
        <v>7092</v>
      </c>
      <c r="D27" s="204">
        <v>68169</v>
      </c>
    </row>
    <row r="28" spans="1:4">
      <c r="A28" s="328" t="s">
        <v>4</v>
      </c>
      <c r="B28" s="324">
        <v>41177</v>
      </c>
      <c r="C28" s="324">
        <v>9120</v>
      </c>
      <c r="D28" s="324">
        <v>50297</v>
      </c>
    </row>
    <row r="29" spans="1:4">
      <c r="A29" s="328" t="s">
        <v>3</v>
      </c>
      <c r="B29" s="204">
        <v>63292</v>
      </c>
      <c r="C29" s="204">
        <v>6468</v>
      </c>
      <c r="D29" s="204">
        <v>69760</v>
      </c>
    </row>
    <row r="30" spans="1:4">
      <c r="A30" s="327" t="s">
        <v>2</v>
      </c>
      <c r="B30" s="203">
        <v>165546</v>
      </c>
      <c r="C30" s="203">
        <v>22680</v>
      </c>
      <c r="D30" s="203">
        <v>188226</v>
      </c>
    </row>
    <row r="31" spans="1:4">
      <c r="A31" s="326" t="s">
        <v>1</v>
      </c>
      <c r="B31" s="322">
        <f>+B22+B26+B30</f>
        <v>550272</v>
      </c>
      <c r="C31" s="322">
        <f>+C22+C26+C30</f>
        <v>60718</v>
      </c>
      <c r="D31" s="322">
        <f>+D22+D26+D30</f>
        <v>610990</v>
      </c>
    </row>
    <row r="32" spans="1:4">
      <c r="A32" s="325" t="s">
        <v>215</v>
      </c>
      <c r="B32" s="324">
        <v>31152</v>
      </c>
      <c r="C32" s="324">
        <v>8126</v>
      </c>
      <c r="D32" s="324">
        <v>39278</v>
      </c>
    </row>
    <row r="33" spans="1:4" s="234" customFormat="1">
      <c r="A33" s="323" t="s">
        <v>0</v>
      </c>
      <c r="B33" s="322">
        <v>1535356</v>
      </c>
      <c r="C33" s="322">
        <v>164406</v>
      </c>
      <c r="D33" s="322">
        <v>1699761</v>
      </c>
    </row>
  </sheetData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6DAA4-BECB-4B96-ACAA-EFC3FD8F6A51}">
  <sheetPr codeName="Munka27"/>
  <dimension ref="A1:E33"/>
  <sheetViews>
    <sheetView zoomScaleNormal="100" workbookViewId="0"/>
  </sheetViews>
  <sheetFormatPr defaultRowHeight="11.25"/>
  <cols>
    <col min="1" max="1" width="28.7109375" style="1" customWidth="1"/>
    <col min="2" max="3" width="13.7109375" style="1" customWidth="1"/>
    <col min="4" max="4" width="16.28515625" style="1" customWidth="1"/>
    <col min="5" max="5" width="13.7109375" style="1" customWidth="1"/>
    <col min="6" max="16384" width="9.140625" style="1"/>
  </cols>
  <sheetData>
    <row r="1" spans="1:5" ht="12" thickBot="1">
      <c r="A1" s="335" t="s">
        <v>225</v>
      </c>
    </row>
    <row r="2" spans="1:5" ht="45">
      <c r="A2" s="182" t="s">
        <v>37</v>
      </c>
      <c r="B2" s="181" t="s">
        <v>224</v>
      </c>
      <c r="C2" s="181" t="s">
        <v>223</v>
      </c>
      <c r="D2" s="181" t="s">
        <v>222</v>
      </c>
      <c r="E2" s="180" t="s">
        <v>221</v>
      </c>
    </row>
    <row r="3" spans="1:5">
      <c r="A3" s="17" t="s">
        <v>44</v>
      </c>
      <c r="B3" s="334">
        <v>7843</v>
      </c>
      <c r="C3" s="334">
        <v>22686</v>
      </c>
      <c r="D3" s="334">
        <v>2101</v>
      </c>
      <c r="E3" s="334">
        <v>32630</v>
      </c>
    </row>
    <row r="4" spans="1:5">
      <c r="A4" s="13" t="s">
        <v>28</v>
      </c>
      <c r="B4" s="204">
        <v>4671</v>
      </c>
      <c r="C4" s="204">
        <v>10605</v>
      </c>
      <c r="D4" s="204">
        <v>1273</v>
      </c>
      <c r="E4" s="204">
        <v>16549</v>
      </c>
    </row>
    <row r="5" spans="1:5">
      <c r="A5" s="8" t="s">
        <v>27</v>
      </c>
      <c r="B5" s="203">
        <v>12514</v>
      </c>
      <c r="C5" s="203">
        <v>33291</v>
      </c>
      <c r="D5" s="203">
        <v>3374</v>
      </c>
      <c r="E5" s="203">
        <v>49179</v>
      </c>
    </row>
    <row r="6" spans="1:5">
      <c r="A6" s="13" t="s">
        <v>26</v>
      </c>
      <c r="B6" s="204">
        <v>1689</v>
      </c>
      <c r="C6" s="204">
        <v>3547</v>
      </c>
      <c r="D6" s="204">
        <v>501</v>
      </c>
      <c r="E6" s="204">
        <v>5737</v>
      </c>
    </row>
    <row r="7" spans="1:5">
      <c r="A7" s="13" t="s">
        <v>25</v>
      </c>
      <c r="B7" s="204">
        <v>1466</v>
      </c>
      <c r="C7" s="204">
        <v>3116</v>
      </c>
      <c r="D7" s="204">
        <v>363</v>
      </c>
      <c r="E7" s="204">
        <v>4945</v>
      </c>
    </row>
    <row r="8" spans="1:5">
      <c r="A8" s="13" t="s">
        <v>24</v>
      </c>
      <c r="B8" s="204">
        <v>1787</v>
      </c>
      <c r="C8" s="204">
        <v>4049</v>
      </c>
      <c r="D8" s="204">
        <v>431</v>
      </c>
      <c r="E8" s="204">
        <v>6267</v>
      </c>
    </row>
    <row r="9" spans="1:5">
      <c r="A9" s="9" t="s">
        <v>23</v>
      </c>
      <c r="B9" s="203">
        <v>4942</v>
      </c>
      <c r="C9" s="203">
        <v>10712</v>
      </c>
      <c r="D9" s="203">
        <v>1295</v>
      </c>
      <c r="E9" s="203">
        <v>16949</v>
      </c>
    </row>
    <row r="10" spans="1:5">
      <c r="A10" s="13" t="s">
        <v>22</v>
      </c>
      <c r="B10" s="204">
        <v>2034</v>
      </c>
      <c r="C10" s="204">
        <v>5191</v>
      </c>
      <c r="D10" s="204">
        <v>594</v>
      </c>
      <c r="E10" s="204">
        <v>7819</v>
      </c>
    </row>
    <row r="11" spans="1:5">
      <c r="A11" s="13" t="s">
        <v>21</v>
      </c>
      <c r="B11" s="204">
        <v>1328</v>
      </c>
      <c r="C11" s="204">
        <v>2695</v>
      </c>
      <c r="D11" s="204">
        <v>265</v>
      </c>
      <c r="E11" s="204">
        <v>4288</v>
      </c>
    </row>
    <row r="12" spans="1:5">
      <c r="A12" s="13" t="s">
        <v>20</v>
      </c>
      <c r="B12" s="204">
        <v>1488</v>
      </c>
      <c r="C12" s="204">
        <v>3680</v>
      </c>
      <c r="D12" s="204">
        <v>378</v>
      </c>
      <c r="E12" s="204">
        <v>5546</v>
      </c>
    </row>
    <row r="13" spans="1:5">
      <c r="A13" s="9" t="s">
        <v>19</v>
      </c>
      <c r="B13" s="203">
        <v>4850</v>
      </c>
      <c r="C13" s="203">
        <v>11566</v>
      </c>
      <c r="D13" s="203">
        <v>1237</v>
      </c>
      <c r="E13" s="203">
        <v>17653</v>
      </c>
    </row>
    <row r="14" spans="1:5">
      <c r="A14" s="13" t="s">
        <v>18</v>
      </c>
      <c r="B14" s="204">
        <v>1976</v>
      </c>
      <c r="C14" s="204">
        <v>4044</v>
      </c>
      <c r="D14" s="204">
        <v>463</v>
      </c>
      <c r="E14" s="204">
        <v>6483</v>
      </c>
    </row>
    <row r="15" spans="1:5">
      <c r="A15" s="13" t="s">
        <v>17</v>
      </c>
      <c r="B15" s="204">
        <v>2011</v>
      </c>
      <c r="C15" s="204">
        <v>4361</v>
      </c>
      <c r="D15" s="204">
        <v>375</v>
      </c>
      <c r="E15" s="204">
        <v>6747</v>
      </c>
    </row>
    <row r="16" spans="1:5">
      <c r="A16" s="13" t="s">
        <v>16</v>
      </c>
      <c r="B16" s="204">
        <v>1269</v>
      </c>
      <c r="C16" s="204">
        <v>2696</v>
      </c>
      <c r="D16" s="204">
        <v>302</v>
      </c>
      <c r="E16" s="204">
        <v>4267</v>
      </c>
    </row>
    <row r="17" spans="1:5">
      <c r="A17" s="9" t="s">
        <v>15</v>
      </c>
      <c r="B17" s="203">
        <v>5256</v>
      </c>
      <c r="C17" s="203">
        <v>11101</v>
      </c>
      <c r="D17" s="203">
        <v>1140</v>
      </c>
      <c r="E17" s="203">
        <v>17497</v>
      </c>
    </row>
    <row r="18" spans="1:5">
      <c r="A18" s="8" t="s">
        <v>14</v>
      </c>
      <c r="B18" s="203">
        <f>B9+B13+B17</f>
        <v>15048</v>
      </c>
      <c r="C18" s="203">
        <f>C9+C13+C17</f>
        <v>33379</v>
      </c>
      <c r="D18" s="203">
        <f>D9+D13+D17</f>
        <v>3672</v>
      </c>
      <c r="E18" s="203">
        <f>E9+E13+E17</f>
        <v>52099</v>
      </c>
    </row>
    <row r="19" spans="1:5">
      <c r="A19" s="13" t="s">
        <v>13</v>
      </c>
      <c r="B19" s="204">
        <v>3381</v>
      </c>
      <c r="C19" s="204">
        <v>5472</v>
      </c>
      <c r="D19" s="204">
        <v>642</v>
      </c>
      <c r="E19" s="204">
        <v>9495</v>
      </c>
    </row>
    <row r="20" spans="1:5">
      <c r="A20" s="13" t="s">
        <v>12</v>
      </c>
      <c r="B20" s="204">
        <v>1677</v>
      </c>
      <c r="C20" s="204">
        <v>3102</v>
      </c>
      <c r="D20" s="204">
        <v>363</v>
      </c>
      <c r="E20" s="204">
        <v>5142</v>
      </c>
    </row>
    <row r="21" spans="1:5">
      <c r="A21" s="13" t="s">
        <v>11</v>
      </c>
      <c r="B21" s="204">
        <v>985</v>
      </c>
      <c r="C21" s="204">
        <v>1766</v>
      </c>
      <c r="D21" s="204">
        <v>212</v>
      </c>
      <c r="E21" s="204">
        <v>2963</v>
      </c>
    </row>
    <row r="22" spans="1:5">
      <c r="A22" s="9" t="s">
        <v>10</v>
      </c>
      <c r="B22" s="203">
        <v>6043</v>
      </c>
      <c r="C22" s="203">
        <v>10340</v>
      </c>
      <c r="D22" s="203">
        <v>1217</v>
      </c>
      <c r="E22" s="203">
        <v>17600</v>
      </c>
    </row>
    <row r="23" spans="1:5">
      <c r="A23" s="13" t="s">
        <v>9</v>
      </c>
      <c r="B23" s="204">
        <v>2631</v>
      </c>
      <c r="C23" s="204">
        <v>5369</v>
      </c>
      <c r="D23" s="204">
        <v>597</v>
      </c>
      <c r="E23" s="204">
        <v>8597</v>
      </c>
    </row>
    <row r="24" spans="1:5">
      <c r="A24" s="13" t="s">
        <v>8</v>
      </c>
      <c r="B24" s="204">
        <v>1825</v>
      </c>
      <c r="C24" s="204">
        <v>3768</v>
      </c>
      <c r="D24" s="204">
        <v>399</v>
      </c>
      <c r="E24" s="204">
        <v>5992</v>
      </c>
    </row>
    <row r="25" spans="1:5">
      <c r="A25" s="13" t="s">
        <v>7</v>
      </c>
      <c r="B25" s="204">
        <v>2941</v>
      </c>
      <c r="C25" s="204">
        <v>5989</v>
      </c>
      <c r="D25" s="204">
        <v>669</v>
      </c>
      <c r="E25" s="204">
        <v>9599</v>
      </c>
    </row>
    <row r="26" spans="1:5">
      <c r="A26" s="9" t="s">
        <v>6</v>
      </c>
      <c r="B26" s="203">
        <v>7397</v>
      </c>
      <c r="C26" s="203">
        <v>15126</v>
      </c>
      <c r="D26" s="203">
        <v>1665</v>
      </c>
      <c r="E26" s="203">
        <v>24188</v>
      </c>
    </row>
    <row r="27" spans="1:5">
      <c r="A27" s="13" t="s">
        <v>5</v>
      </c>
      <c r="B27" s="204">
        <v>2582</v>
      </c>
      <c r="C27" s="204">
        <v>6198</v>
      </c>
      <c r="D27" s="204">
        <v>743</v>
      </c>
      <c r="E27" s="204">
        <v>9523</v>
      </c>
    </row>
    <row r="28" spans="1:5">
      <c r="A28" s="13" t="s">
        <v>4</v>
      </c>
      <c r="B28" s="204">
        <v>1788</v>
      </c>
      <c r="C28" s="204">
        <v>3779</v>
      </c>
      <c r="D28" s="204">
        <v>430</v>
      </c>
      <c r="E28" s="204">
        <v>5997</v>
      </c>
    </row>
    <row r="29" spans="1:5">
      <c r="A29" s="13" t="s">
        <v>3</v>
      </c>
      <c r="B29" s="204">
        <v>1909</v>
      </c>
      <c r="C29" s="204">
        <v>4664</v>
      </c>
      <c r="D29" s="204">
        <v>487</v>
      </c>
      <c r="E29" s="204">
        <v>7060</v>
      </c>
    </row>
    <row r="30" spans="1:5">
      <c r="A30" s="9" t="s">
        <v>2</v>
      </c>
      <c r="B30" s="203">
        <v>6279</v>
      </c>
      <c r="C30" s="203">
        <v>14641</v>
      </c>
      <c r="D30" s="203">
        <v>1660</v>
      </c>
      <c r="E30" s="203">
        <v>22580</v>
      </c>
    </row>
    <row r="31" spans="1:5">
      <c r="A31" s="8" t="s">
        <v>1</v>
      </c>
      <c r="B31" s="203">
        <f>B22+B26+B30</f>
        <v>19719</v>
      </c>
      <c r="C31" s="203">
        <f>C22+C26+C30</f>
        <v>40107</v>
      </c>
      <c r="D31" s="203">
        <f>D22+D26+D30</f>
        <v>4542</v>
      </c>
      <c r="E31" s="203">
        <f>E22+E26+E30</f>
        <v>64368</v>
      </c>
    </row>
    <row r="32" spans="1:5">
      <c r="A32" s="6" t="s">
        <v>0</v>
      </c>
      <c r="B32" s="203">
        <v>47281</v>
      </c>
      <c r="C32" s="203">
        <v>106777</v>
      </c>
      <c r="D32" s="203">
        <v>11588</v>
      </c>
      <c r="E32" s="203">
        <v>165646</v>
      </c>
    </row>
    <row r="33" spans="1:5" s="264" customFormat="1" ht="22.5">
      <c r="A33" s="333" t="s">
        <v>220</v>
      </c>
      <c r="B33" s="206">
        <v>96</v>
      </c>
      <c r="C33" s="206">
        <v>95</v>
      </c>
      <c r="D33" s="206">
        <v>262</v>
      </c>
      <c r="E33" s="206">
        <v>107</v>
      </c>
    </row>
  </sheetData>
  <pageMargins left="0.74803149606299213" right="0.74803149606299213" top="0.62992125984251968" bottom="0.86614173228346458" header="0.51181102362204722" footer="0.59055118110236227"/>
  <pageSetup paperSize="9" orientation="portrait" horizont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8D8E-BF61-40CD-BC15-8698D945D17B}">
  <sheetPr codeName="Munka28"/>
  <dimension ref="A1:I33"/>
  <sheetViews>
    <sheetView zoomScaleNormal="100" workbookViewId="0"/>
  </sheetViews>
  <sheetFormatPr defaultRowHeight="11.25"/>
  <cols>
    <col min="1" max="1" width="26.28515625" style="57" customWidth="1"/>
    <col min="2" max="5" width="8.28515625" style="57" customWidth="1"/>
    <col min="6" max="6" width="8.7109375" style="57" customWidth="1"/>
    <col min="7" max="8" width="8.28515625" style="57" customWidth="1"/>
    <col min="9" max="9" width="16.28515625" style="57" customWidth="1"/>
    <col min="10" max="16384" width="9.140625" style="57"/>
  </cols>
  <sheetData>
    <row r="1" spans="1:9" s="344" customFormat="1" ht="12" thickBot="1">
      <c r="A1" s="83" t="s">
        <v>234</v>
      </c>
      <c r="B1" s="345"/>
      <c r="C1" s="345"/>
      <c r="D1" s="345"/>
      <c r="E1" s="345"/>
      <c r="F1" s="345"/>
      <c r="G1" s="345"/>
      <c r="H1" s="345"/>
      <c r="I1" s="345"/>
    </row>
    <row r="2" spans="1:9">
      <c r="A2" s="745" t="s">
        <v>37</v>
      </c>
      <c r="B2" s="734" t="s">
        <v>233</v>
      </c>
      <c r="C2" s="753" t="s">
        <v>232</v>
      </c>
      <c r="D2" s="757"/>
      <c r="E2" s="757"/>
      <c r="F2" s="757"/>
      <c r="G2" s="758"/>
      <c r="H2" s="752" t="s">
        <v>231</v>
      </c>
      <c r="I2" s="753"/>
    </row>
    <row r="3" spans="1:9" ht="45">
      <c r="A3" s="747"/>
      <c r="B3" s="748"/>
      <c r="C3" s="207" t="s">
        <v>230</v>
      </c>
      <c r="D3" s="207" t="s">
        <v>229</v>
      </c>
      <c r="E3" s="207" t="s">
        <v>228</v>
      </c>
      <c r="F3" s="207" t="s">
        <v>227</v>
      </c>
      <c r="G3" s="207" t="s">
        <v>55</v>
      </c>
      <c r="H3" s="207" t="s">
        <v>55</v>
      </c>
      <c r="I3" s="343" t="s">
        <v>226</v>
      </c>
    </row>
    <row r="4" spans="1:9" s="234" customFormat="1">
      <c r="A4" s="234" t="s">
        <v>44</v>
      </c>
      <c r="B4" s="342">
        <v>133</v>
      </c>
      <c r="C4" s="342">
        <v>34934</v>
      </c>
      <c r="D4" s="342">
        <v>2220</v>
      </c>
      <c r="E4" s="342">
        <v>3379</v>
      </c>
      <c r="F4" s="342">
        <v>930</v>
      </c>
      <c r="G4" s="342">
        <v>41463</v>
      </c>
      <c r="H4" s="342">
        <v>6112</v>
      </c>
      <c r="I4" s="342">
        <v>5643</v>
      </c>
    </row>
    <row r="5" spans="1:9">
      <c r="A5" s="57" t="s">
        <v>28</v>
      </c>
      <c r="B5" s="341">
        <v>33</v>
      </c>
      <c r="C5" s="341">
        <v>3856</v>
      </c>
      <c r="D5" s="341">
        <v>1713</v>
      </c>
      <c r="E5" s="341">
        <v>1195</v>
      </c>
      <c r="F5" s="341">
        <v>1478</v>
      </c>
      <c r="G5" s="341">
        <v>8242</v>
      </c>
      <c r="H5" s="341">
        <v>552</v>
      </c>
      <c r="I5" s="341">
        <v>383</v>
      </c>
    </row>
    <row r="6" spans="1:9">
      <c r="A6" s="338" t="s">
        <v>27</v>
      </c>
      <c r="B6" s="339">
        <v>166</v>
      </c>
      <c r="C6" s="339">
        <v>38790</v>
      </c>
      <c r="D6" s="339">
        <v>3933</v>
      </c>
      <c r="E6" s="339">
        <v>4574</v>
      </c>
      <c r="F6" s="339">
        <v>2408</v>
      </c>
      <c r="G6" s="339">
        <v>49705</v>
      </c>
      <c r="H6" s="339">
        <v>6664</v>
      </c>
      <c r="I6" s="339">
        <v>6026</v>
      </c>
    </row>
    <row r="7" spans="1:9">
      <c r="A7" s="57" t="s">
        <v>26</v>
      </c>
      <c r="B7" s="341">
        <v>24</v>
      </c>
      <c r="C7" s="341">
        <v>2308</v>
      </c>
      <c r="D7" s="341">
        <v>1405</v>
      </c>
      <c r="E7" s="341">
        <v>2239</v>
      </c>
      <c r="F7" s="341">
        <v>4109</v>
      </c>
      <c r="G7" s="341">
        <v>10061</v>
      </c>
      <c r="H7" s="341">
        <v>362</v>
      </c>
      <c r="I7" s="341">
        <v>187</v>
      </c>
    </row>
    <row r="8" spans="1:9">
      <c r="A8" s="57" t="s">
        <v>25</v>
      </c>
      <c r="B8" s="341">
        <v>22</v>
      </c>
      <c r="C8" s="341">
        <v>1436</v>
      </c>
      <c r="D8" s="341">
        <v>1417</v>
      </c>
      <c r="E8" s="341">
        <v>1217</v>
      </c>
      <c r="F8" s="341">
        <v>6736</v>
      </c>
      <c r="G8" s="341">
        <v>10806</v>
      </c>
      <c r="H8" s="341">
        <v>401</v>
      </c>
      <c r="I8" s="341">
        <v>122</v>
      </c>
    </row>
    <row r="9" spans="1:9">
      <c r="A9" s="57" t="s">
        <v>24</v>
      </c>
      <c r="B9" s="341">
        <v>71</v>
      </c>
      <c r="C9" s="341">
        <v>11018</v>
      </c>
      <c r="D9" s="341">
        <v>3025</v>
      </c>
      <c r="E9" s="341">
        <v>5061</v>
      </c>
      <c r="F9" s="341">
        <v>16846</v>
      </c>
      <c r="G9" s="341">
        <v>35950</v>
      </c>
      <c r="H9" s="341">
        <v>1580</v>
      </c>
      <c r="I9" s="341">
        <v>752</v>
      </c>
    </row>
    <row r="10" spans="1:9">
      <c r="A10" s="340" t="s">
        <v>23</v>
      </c>
      <c r="B10" s="339">
        <v>117</v>
      </c>
      <c r="C10" s="339">
        <v>14762</v>
      </c>
      <c r="D10" s="339">
        <v>5847</v>
      </c>
      <c r="E10" s="339">
        <v>8517</v>
      </c>
      <c r="F10" s="339">
        <v>27691</v>
      </c>
      <c r="G10" s="339">
        <v>56817</v>
      </c>
      <c r="H10" s="339">
        <v>2343</v>
      </c>
      <c r="I10" s="339">
        <v>1061</v>
      </c>
    </row>
    <row r="11" spans="1:9">
      <c r="A11" s="57" t="s">
        <v>22</v>
      </c>
      <c r="B11" s="341">
        <v>59</v>
      </c>
      <c r="C11" s="341">
        <v>4893</v>
      </c>
      <c r="D11" s="341">
        <v>2961</v>
      </c>
      <c r="E11" s="341">
        <v>2695</v>
      </c>
      <c r="F11" s="341">
        <v>5822</v>
      </c>
      <c r="G11" s="341">
        <v>16371</v>
      </c>
      <c r="H11" s="341">
        <v>939</v>
      </c>
      <c r="I11" s="341">
        <v>605</v>
      </c>
    </row>
    <row r="12" spans="1:9">
      <c r="A12" s="57" t="s">
        <v>21</v>
      </c>
      <c r="B12" s="341">
        <v>32</v>
      </c>
      <c r="C12" s="341">
        <v>4018</v>
      </c>
      <c r="D12" s="341">
        <v>2401</v>
      </c>
      <c r="E12" s="341">
        <v>466</v>
      </c>
      <c r="F12" s="341">
        <v>3766</v>
      </c>
      <c r="G12" s="341">
        <v>10651</v>
      </c>
      <c r="H12" s="341">
        <v>892</v>
      </c>
      <c r="I12" s="341">
        <v>601</v>
      </c>
    </row>
    <row r="13" spans="1:9">
      <c r="A13" s="57" t="s">
        <v>20</v>
      </c>
      <c r="B13" s="341">
        <v>64</v>
      </c>
      <c r="C13" s="341">
        <v>11585</v>
      </c>
      <c r="D13" s="341">
        <v>2285</v>
      </c>
      <c r="E13" s="341">
        <v>2550</v>
      </c>
      <c r="F13" s="341">
        <v>6931</v>
      </c>
      <c r="G13" s="341">
        <v>23351</v>
      </c>
      <c r="H13" s="341">
        <v>1941</v>
      </c>
      <c r="I13" s="341">
        <v>1626</v>
      </c>
    </row>
    <row r="14" spans="1:9">
      <c r="A14" s="340" t="s">
        <v>19</v>
      </c>
      <c r="B14" s="339">
        <v>155</v>
      </c>
      <c r="C14" s="339">
        <v>20496</v>
      </c>
      <c r="D14" s="339">
        <v>7647</v>
      </c>
      <c r="E14" s="339">
        <v>5711</v>
      </c>
      <c r="F14" s="339">
        <v>16519</v>
      </c>
      <c r="G14" s="339">
        <v>50373</v>
      </c>
      <c r="H14" s="339">
        <v>3773</v>
      </c>
      <c r="I14" s="339">
        <v>2831</v>
      </c>
    </row>
    <row r="15" spans="1:9">
      <c r="A15" s="57" t="s">
        <v>18</v>
      </c>
      <c r="B15" s="341">
        <v>32</v>
      </c>
      <c r="C15" s="341">
        <v>2914</v>
      </c>
      <c r="D15" s="341">
        <v>2283</v>
      </c>
      <c r="E15" s="341">
        <v>1848</v>
      </c>
      <c r="F15" s="341">
        <v>4155</v>
      </c>
      <c r="G15" s="341">
        <v>11200</v>
      </c>
      <c r="H15" s="341">
        <v>629</v>
      </c>
      <c r="I15" s="341">
        <v>316</v>
      </c>
    </row>
    <row r="16" spans="1:9">
      <c r="A16" s="57" t="s">
        <v>17</v>
      </c>
      <c r="B16" s="341">
        <v>101</v>
      </c>
      <c r="C16" s="341">
        <v>15127</v>
      </c>
      <c r="D16" s="341">
        <v>4857</v>
      </c>
      <c r="E16" s="341">
        <v>3514</v>
      </c>
      <c r="F16" s="341">
        <v>16368</v>
      </c>
      <c r="G16" s="341">
        <v>39866</v>
      </c>
      <c r="H16" s="341">
        <v>1478</v>
      </c>
      <c r="I16" s="341">
        <v>869</v>
      </c>
    </row>
    <row r="17" spans="1:9">
      <c r="A17" s="57" t="s">
        <v>16</v>
      </c>
      <c r="B17" s="341">
        <v>14</v>
      </c>
      <c r="C17" s="341">
        <v>1514</v>
      </c>
      <c r="D17" s="341">
        <v>707</v>
      </c>
      <c r="E17" s="341">
        <v>1410</v>
      </c>
      <c r="F17" s="341">
        <v>1979</v>
      </c>
      <c r="G17" s="341">
        <v>5610</v>
      </c>
      <c r="H17" s="341">
        <v>151</v>
      </c>
      <c r="I17" s="341">
        <v>77</v>
      </c>
    </row>
    <row r="18" spans="1:9">
      <c r="A18" s="340" t="s">
        <v>15</v>
      </c>
      <c r="B18" s="339">
        <v>147</v>
      </c>
      <c r="C18" s="339">
        <v>19555</v>
      </c>
      <c r="D18" s="339">
        <v>7847</v>
      </c>
      <c r="E18" s="339">
        <v>6772</v>
      </c>
      <c r="F18" s="339">
        <v>22502</v>
      </c>
      <c r="G18" s="339">
        <v>56676</v>
      </c>
      <c r="H18" s="339">
        <v>2258</v>
      </c>
      <c r="I18" s="339">
        <v>1262</v>
      </c>
    </row>
    <row r="19" spans="1:9">
      <c r="A19" s="338" t="s">
        <v>14</v>
      </c>
      <c r="B19" s="336">
        <v>419</v>
      </c>
      <c r="C19" s="336">
        <v>54813</v>
      </c>
      <c r="D19" s="336">
        <v>21341</v>
      </c>
      <c r="E19" s="336">
        <v>21000</v>
      </c>
      <c r="F19" s="336">
        <v>66712</v>
      </c>
      <c r="G19" s="336">
        <v>163866</v>
      </c>
      <c r="H19" s="336">
        <v>8374</v>
      </c>
      <c r="I19" s="336">
        <v>5154</v>
      </c>
    </row>
    <row r="20" spans="1:9">
      <c r="A20" s="57" t="s">
        <v>13</v>
      </c>
      <c r="B20" s="341">
        <v>44</v>
      </c>
      <c r="C20" s="341">
        <v>2982</v>
      </c>
      <c r="D20" s="341">
        <v>3738</v>
      </c>
      <c r="E20" s="341">
        <v>5832</v>
      </c>
      <c r="F20" s="341">
        <v>5209</v>
      </c>
      <c r="G20" s="341">
        <v>17761</v>
      </c>
      <c r="H20" s="341">
        <v>738</v>
      </c>
      <c r="I20" s="341">
        <v>247</v>
      </c>
    </row>
    <row r="21" spans="1:9">
      <c r="A21" s="57" t="s">
        <v>12</v>
      </c>
      <c r="B21" s="341">
        <v>36</v>
      </c>
      <c r="C21" s="341">
        <v>3439</v>
      </c>
      <c r="D21" s="341">
        <v>1962</v>
      </c>
      <c r="E21" s="341">
        <v>4148</v>
      </c>
      <c r="F21" s="341">
        <v>3951</v>
      </c>
      <c r="G21" s="341">
        <v>13500</v>
      </c>
      <c r="H21" s="341">
        <v>686</v>
      </c>
      <c r="I21" s="341">
        <v>413</v>
      </c>
    </row>
    <row r="22" spans="1:9">
      <c r="A22" s="57" t="s">
        <v>11</v>
      </c>
      <c r="B22" s="341">
        <v>9</v>
      </c>
      <c r="C22" s="341">
        <v>454</v>
      </c>
      <c r="D22" s="341">
        <v>1166</v>
      </c>
      <c r="E22" s="341">
        <v>1228</v>
      </c>
      <c r="F22" s="341">
        <v>1609</v>
      </c>
      <c r="G22" s="341">
        <v>4457</v>
      </c>
      <c r="H22" s="341">
        <v>109</v>
      </c>
      <c r="I22" s="341">
        <v>25</v>
      </c>
    </row>
    <row r="23" spans="1:9">
      <c r="A23" s="340" t="s">
        <v>10</v>
      </c>
      <c r="B23" s="339">
        <v>89</v>
      </c>
      <c r="C23" s="339">
        <v>6875</v>
      </c>
      <c r="D23" s="339">
        <v>6866</v>
      </c>
      <c r="E23" s="339">
        <v>11208</v>
      </c>
      <c r="F23" s="339">
        <v>10769</v>
      </c>
      <c r="G23" s="339">
        <v>35718</v>
      </c>
      <c r="H23" s="339">
        <v>1533</v>
      </c>
      <c r="I23" s="339">
        <v>685</v>
      </c>
    </row>
    <row r="24" spans="1:9">
      <c r="A24" s="57" t="s">
        <v>154</v>
      </c>
      <c r="B24" s="341">
        <v>45</v>
      </c>
      <c r="C24" s="341">
        <v>6535</v>
      </c>
      <c r="D24" s="341">
        <v>2563</v>
      </c>
      <c r="E24" s="341">
        <v>1556</v>
      </c>
      <c r="F24" s="341">
        <v>4919</v>
      </c>
      <c r="G24" s="341">
        <v>15573</v>
      </c>
      <c r="H24" s="341">
        <v>1304</v>
      </c>
      <c r="I24" s="341">
        <v>1014</v>
      </c>
    </row>
    <row r="25" spans="1:9">
      <c r="A25" s="57" t="s">
        <v>8</v>
      </c>
      <c r="B25" s="341">
        <v>23</v>
      </c>
      <c r="C25" s="341">
        <v>1567</v>
      </c>
      <c r="D25" s="341">
        <v>1039</v>
      </c>
      <c r="E25" s="341">
        <v>378</v>
      </c>
      <c r="F25" s="341">
        <v>8477</v>
      </c>
      <c r="G25" s="341">
        <v>11461</v>
      </c>
      <c r="H25" s="341">
        <v>404</v>
      </c>
      <c r="I25" s="341">
        <v>132</v>
      </c>
    </row>
    <row r="26" spans="1:9">
      <c r="A26" s="57" t="s">
        <v>7</v>
      </c>
      <c r="B26" s="341">
        <v>23</v>
      </c>
      <c r="C26" s="341">
        <v>1109</v>
      </c>
      <c r="D26" s="341">
        <v>2125</v>
      </c>
      <c r="E26" s="341">
        <v>2057</v>
      </c>
      <c r="F26" s="341">
        <v>4415</v>
      </c>
      <c r="G26" s="341">
        <v>9706</v>
      </c>
      <c r="H26" s="341">
        <v>270</v>
      </c>
      <c r="I26" s="341">
        <v>92</v>
      </c>
    </row>
    <row r="27" spans="1:9">
      <c r="A27" s="340" t="s">
        <v>6</v>
      </c>
      <c r="B27" s="339">
        <v>91</v>
      </c>
      <c r="C27" s="339">
        <v>9211</v>
      </c>
      <c r="D27" s="339">
        <v>5727</v>
      </c>
      <c r="E27" s="339">
        <v>3991</v>
      </c>
      <c r="F27" s="339">
        <v>17811</v>
      </c>
      <c r="G27" s="339">
        <v>36740</v>
      </c>
      <c r="H27" s="339">
        <v>1978</v>
      </c>
      <c r="I27" s="339">
        <v>1238</v>
      </c>
    </row>
    <row r="28" spans="1:9">
      <c r="A28" s="57" t="s">
        <v>5</v>
      </c>
      <c r="B28" s="341">
        <v>29</v>
      </c>
      <c r="C28" s="341">
        <v>2254</v>
      </c>
      <c r="D28" s="341">
        <v>2042</v>
      </c>
      <c r="E28" s="341">
        <v>1250</v>
      </c>
      <c r="F28" s="341">
        <v>6257</v>
      </c>
      <c r="G28" s="341">
        <v>11803</v>
      </c>
      <c r="H28" s="341">
        <v>332</v>
      </c>
      <c r="I28" s="341">
        <v>147</v>
      </c>
    </row>
    <row r="29" spans="1:9">
      <c r="A29" s="57" t="s">
        <v>4</v>
      </c>
      <c r="B29" s="341">
        <v>21</v>
      </c>
      <c r="C29" s="341">
        <v>2182</v>
      </c>
      <c r="D29" s="341">
        <v>1310</v>
      </c>
      <c r="E29" s="341">
        <v>2504</v>
      </c>
      <c r="F29" s="341">
        <v>1517</v>
      </c>
      <c r="G29" s="341">
        <v>7513</v>
      </c>
      <c r="H29" s="341">
        <v>370</v>
      </c>
      <c r="I29" s="341">
        <v>250</v>
      </c>
    </row>
    <row r="30" spans="1:9">
      <c r="A30" s="57" t="s">
        <v>3</v>
      </c>
      <c r="B30" s="341">
        <v>22</v>
      </c>
      <c r="C30" s="341">
        <v>2098</v>
      </c>
      <c r="D30" s="341">
        <v>1320</v>
      </c>
      <c r="E30" s="341">
        <v>3505</v>
      </c>
      <c r="F30" s="341">
        <v>3016</v>
      </c>
      <c r="G30" s="341">
        <v>9939</v>
      </c>
      <c r="H30" s="341">
        <v>400</v>
      </c>
      <c r="I30" s="341">
        <v>201</v>
      </c>
    </row>
    <row r="31" spans="1:9">
      <c r="A31" s="340" t="s">
        <v>2</v>
      </c>
      <c r="B31" s="339">
        <v>72</v>
      </c>
      <c r="C31" s="339">
        <v>6534</v>
      </c>
      <c r="D31" s="339">
        <v>4672</v>
      </c>
      <c r="E31" s="339">
        <v>7259</v>
      </c>
      <c r="F31" s="339">
        <v>10790</v>
      </c>
      <c r="G31" s="339">
        <v>29255</v>
      </c>
      <c r="H31" s="339">
        <v>1103</v>
      </c>
      <c r="I31" s="339">
        <v>598</v>
      </c>
    </row>
    <row r="32" spans="1:9">
      <c r="A32" s="338" t="s">
        <v>1</v>
      </c>
      <c r="B32" s="336">
        <v>252</v>
      </c>
      <c r="C32" s="336">
        <v>22620</v>
      </c>
      <c r="D32" s="336">
        <v>17265</v>
      </c>
      <c r="E32" s="336">
        <v>22458</v>
      </c>
      <c r="F32" s="336">
        <v>39370</v>
      </c>
      <c r="G32" s="336">
        <v>101713</v>
      </c>
      <c r="H32" s="336">
        <v>4614</v>
      </c>
      <c r="I32" s="336">
        <v>2521</v>
      </c>
    </row>
    <row r="33" spans="1:9">
      <c r="A33" s="337" t="s">
        <v>0</v>
      </c>
      <c r="B33" s="336">
        <v>837</v>
      </c>
      <c r="C33" s="336">
        <v>116223</v>
      </c>
      <c r="D33" s="336">
        <v>42539</v>
      </c>
      <c r="E33" s="336">
        <v>48032</v>
      </c>
      <c r="F33" s="336">
        <v>108490</v>
      </c>
      <c r="G33" s="336">
        <v>315284</v>
      </c>
      <c r="H33" s="336">
        <v>19652</v>
      </c>
      <c r="I33" s="336">
        <v>13701</v>
      </c>
    </row>
  </sheetData>
  <mergeCells count="4">
    <mergeCell ref="A2:A3"/>
    <mergeCell ref="B2:B3"/>
    <mergeCell ref="C2:G2"/>
    <mergeCell ref="H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EA2FB-9BBC-48CF-90D6-FD8EB775D34C}">
  <sheetPr codeName="Munka29"/>
  <dimension ref="A1:F32"/>
  <sheetViews>
    <sheetView zoomScaleNormal="100" workbookViewId="0"/>
  </sheetViews>
  <sheetFormatPr defaultRowHeight="11.25"/>
  <cols>
    <col min="1" max="1" width="24" style="42" customWidth="1"/>
    <col min="2" max="6" width="12.7109375" style="42" customWidth="1"/>
    <col min="7" max="16384" width="9.140625" style="42"/>
  </cols>
  <sheetData>
    <row r="1" spans="1:6" ht="12" thickBot="1">
      <c r="A1" s="351" t="s">
        <v>240</v>
      </c>
      <c r="B1" s="344"/>
      <c r="C1" s="344"/>
      <c r="D1" s="344"/>
      <c r="E1" s="350"/>
      <c r="F1" s="350"/>
    </row>
    <row r="2" spans="1:6" ht="22.5">
      <c r="A2" s="200" t="s">
        <v>37</v>
      </c>
      <c r="B2" s="199" t="s">
        <v>239</v>
      </c>
      <c r="C2" s="199" t="s">
        <v>238</v>
      </c>
      <c r="D2" s="199" t="s">
        <v>237</v>
      </c>
      <c r="E2" s="199" t="s">
        <v>236</v>
      </c>
      <c r="F2" s="198" t="s">
        <v>235</v>
      </c>
    </row>
    <row r="3" spans="1:6">
      <c r="A3" s="234" t="s">
        <v>44</v>
      </c>
      <c r="B3" s="341">
        <v>6828</v>
      </c>
      <c r="C3" s="341">
        <v>967</v>
      </c>
      <c r="D3" s="341">
        <v>7795</v>
      </c>
      <c r="E3" s="341">
        <v>1347</v>
      </c>
      <c r="F3" s="341">
        <v>9142</v>
      </c>
    </row>
    <row r="4" spans="1:6">
      <c r="A4" s="57" t="s">
        <v>28</v>
      </c>
      <c r="B4" s="349">
        <v>3747</v>
      </c>
      <c r="C4" s="349">
        <v>1385</v>
      </c>
      <c r="D4" s="341">
        <v>5132</v>
      </c>
      <c r="E4" s="349">
        <v>324</v>
      </c>
      <c r="F4" s="341">
        <v>5456</v>
      </c>
    </row>
    <row r="5" spans="1:6">
      <c r="A5" s="347" t="s">
        <v>27</v>
      </c>
      <c r="B5" s="339">
        <v>10575</v>
      </c>
      <c r="C5" s="339">
        <v>2352</v>
      </c>
      <c r="D5" s="339">
        <v>12927</v>
      </c>
      <c r="E5" s="339">
        <v>1671</v>
      </c>
      <c r="F5" s="339">
        <v>14598</v>
      </c>
    </row>
    <row r="6" spans="1:6">
      <c r="A6" s="57" t="s">
        <v>26</v>
      </c>
      <c r="B6" s="341">
        <v>1266</v>
      </c>
      <c r="C6" s="341">
        <v>501</v>
      </c>
      <c r="D6" s="341">
        <v>1767</v>
      </c>
      <c r="E6" s="341">
        <v>262</v>
      </c>
      <c r="F6" s="341">
        <v>2029</v>
      </c>
    </row>
    <row r="7" spans="1:6">
      <c r="A7" s="57" t="s">
        <v>25</v>
      </c>
      <c r="B7" s="341">
        <v>1071</v>
      </c>
      <c r="C7" s="341">
        <v>438</v>
      </c>
      <c r="D7" s="341">
        <v>1509</v>
      </c>
      <c r="E7" s="341">
        <v>205</v>
      </c>
      <c r="F7" s="341">
        <v>1714</v>
      </c>
    </row>
    <row r="8" spans="1:6">
      <c r="A8" s="57" t="s">
        <v>24</v>
      </c>
      <c r="B8" s="341">
        <v>1966</v>
      </c>
      <c r="C8" s="341">
        <v>569</v>
      </c>
      <c r="D8" s="341">
        <v>2535</v>
      </c>
      <c r="E8" s="341">
        <v>328</v>
      </c>
      <c r="F8" s="341">
        <v>2863</v>
      </c>
    </row>
    <row r="9" spans="1:6">
      <c r="A9" s="348" t="s">
        <v>23</v>
      </c>
      <c r="B9" s="339">
        <v>4303</v>
      </c>
      <c r="C9" s="339">
        <v>1508</v>
      </c>
      <c r="D9" s="339">
        <v>5811</v>
      </c>
      <c r="E9" s="339">
        <v>795</v>
      </c>
      <c r="F9" s="339">
        <v>6606</v>
      </c>
    </row>
    <row r="10" spans="1:6">
      <c r="A10" s="57" t="s">
        <v>22</v>
      </c>
      <c r="B10" s="341">
        <v>1754</v>
      </c>
      <c r="C10" s="341">
        <v>839</v>
      </c>
      <c r="D10" s="341">
        <v>2593</v>
      </c>
      <c r="E10" s="341">
        <v>312</v>
      </c>
      <c r="F10" s="341">
        <v>2905</v>
      </c>
    </row>
    <row r="11" spans="1:6">
      <c r="A11" s="57" t="s">
        <v>21</v>
      </c>
      <c r="B11" s="341">
        <v>890</v>
      </c>
      <c r="C11" s="341">
        <v>475</v>
      </c>
      <c r="D11" s="341">
        <v>1365</v>
      </c>
      <c r="E11" s="341">
        <v>201</v>
      </c>
      <c r="F11" s="341">
        <v>1566</v>
      </c>
    </row>
    <row r="12" spans="1:6">
      <c r="A12" s="57" t="s">
        <v>20</v>
      </c>
      <c r="B12" s="341">
        <v>1581</v>
      </c>
      <c r="C12" s="341">
        <v>363</v>
      </c>
      <c r="D12" s="341">
        <v>1944</v>
      </c>
      <c r="E12" s="341">
        <v>180</v>
      </c>
      <c r="F12" s="341">
        <v>2124</v>
      </c>
    </row>
    <row r="13" spans="1:6">
      <c r="A13" s="348" t="s">
        <v>19</v>
      </c>
      <c r="B13" s="339">
        <v>4225</v>
      </c>
      <c r="C13" s="339">
        <v>1677</v>
      </c>
      <c r="D13" s="339">
        <v>5902</v>
      </c>
      <c r="E13" s="339">
        <v>693</v>
      </c>
      <c r="F13" s="339">
        <v>6595</v>
      </c>
    </row>
    <row r="14" spans="1:6">
      <c r="A14" s="57" t="s">
        <v>18</v>
      </c>
      <c r="B14" s="341">
        <v>1311</v>
      </c>
      <c r="C14" s="341">
        <v>630</v>
      </c>
      <c r="D14" s="341">
        <v>1941</v>
      </c>
      <c r="E14" s="341">
        <v>372</v>
      </c>
      <c r="F14" s="341">
        <v>2313</v>
      </c>
    </row>
    <row r="15" spans="1:6">
      <c r="A15" s="57" t="s">
        <v>17</v>
      </c>
      <c r="B15" s="341">
        <v>2294</v>
      </c>
      <c r="C15" s="341">
        <v>622</v>
      </c>
      <c r="D15" s="341">
        <v>2916</v>
      </c>
      <c r="E15" s="341">
        <v>194</v>
      </c>
      <c r="F15" s="341">
        <v>3110</v>
      </c>
    </row>
    <row r="16" spans="1:6">
      <c r="A16" s="57" t="s">
        <v>16</v>
      </c>
      <c r="B16" s="341">
        <v>730</v>
      </c>
      <c r="C16" s="341">
        <v>368</v>
      </c>
      <c r="D16" s="341">
        <v>1098</v>
      </c>
      <c r="E16" s="341">
        <v>89</v>
      </c>
      <c r="F16" s="341">
        <v>1187</v>
      </c>
    </row>
    <row r="17" spans="1:6">
      <c r="A17" s="348" t="s">
        <v>15</v>
      </c>
      <c r="B17" s="339">
        <v>4335</v>
      </c>
      <c r="C17" s="339">
        <v>1620</v>
      </c>
      <c r="D17" s="339">
        <v>5955</v>
      </c>
      <c r="E17" s="339">
        <v>655</v>
      </c>
      <c r="F17" s="339">
        <v>6610</v>
      </c>
    </row>
    <row r="18" spans="1:6">
      <c r="A18" s="347" t="s">
        <v>14</v>
      </c>
      <c r="B18" s="339">
        <v>12863</v>
      </c>
      <c r="C18" s="339">
        <v>4805</v>
      </c>
      <c r="D18" s="339">
        <v>17668</v>
      </c>
      <c r="E18" s="339">
        <v>2143</v>
      </c>
      <c r="F18" s="339">
        <v>19811</v>
      </c>
    </row>
    <row r="19" spans="1:6">
      <c r="A19" s="57" t="s">
        <v>13</v>
      </c>
      <c r="B19" s="341">
        <v>1880</v>
      </c>
      <c r="C19" s="341">
        <v>1205</v>
      </c>
      <c r="D19" s="341">
        <v>3085</v>
      </c>
      <c r="E19" s="341">
        <v>466</v>
      </c>
      <c r="F19" s="341">
        <v>3551</v>
      </c>
    </row>
    <row r="20" spans="1:6">
      <c r="A20" s="57" t="s">
        <v>12</v>
      </c>
      <c r="B20" s="341">
        <v>1169</v>
      </c>
      <c r="C20" s="341">
        <v>622</v>
      </c>
      <c r="D20" s="341">
        <v>1791</v>
      </c>
      <c r="E20" s="341">
        <v>179</v>
      </c>
      <c r="F20" s="341">
        <v>1970</v>
      </c>
    </row>
    <row r="21" spans="1:6">
      <c r="A21" s="57" t="s">
        <v>11</v>
      </c>
      <c r="B21" s="341">
        <v>541</v>
      </c>
      <c r="C21" s="341">
        <v>389</v>
      </c>
      <c r="D21" s="341">
        <v>930</v>
      </c>
      <c r="E21" s="341">
        <v>154</v>
      </c>
      <c r="F21" s="341">
        <v>1084</v>
      </c>
    </row>
    <row r="22" spans="1:6">
      <c r="A22" s="348" t="s">
        <v>10</v>
      </c>
      <c r="B22" s="339">
        <v>3590</v>
      </c>
      <c r="C22" s="339">
        <v>2216</v>
      </c>
      <c r="D22" s="339">
        <v>5806</v>
      </c>
      <c r="E22" s="339">
        <v>799</v>
      </c>
      <c r="F22" s="339">
        <v>6605</v>
      </c>
    </row>
    <row r="23" spans="1:6">
      <c r="A23" s="57" t="s">
        <v>154</v>
      </c>
      <c r="B23" s="341">
        <v>1691</v>
      </c>
      <c r="C23" s="341">
        <v>631</v>
      </c>
      <c r="D23" s="341">
        <v>2322</v>
      </c>
      <c r="E23" s="341">
        <v>408</v>
      </c>
      <c r="F23" s="341">
        <v>2730</v>
      </c>
    </row>
    <row r="24" spans="1:6">
      <c r="A24" s="57" t="s">
        <v>8</v>
      </c>
      <c r="B24" s="341">
        <v>1287</v>
      </c>
      <c r="C24" s="341">
        <v>654</v>
      </c>
      <c r="D24" s="341">
        <v>1941</v>
      </c>
      <c r="E24" s="341">
        <v>223</v>
      </c>
      <c r="F24" s="341">
        <v>2164</v>
      </c>
    </row>
    <row r="25" spans="1:6">
      <c r="A25" s="57" t="s">
        <v>7</v>
      </c>
      <c r="B25" s="341">
        <v>2150</v>
      </c>
      <c r="C25" s="341">
        <v>789</v>
      </c>
      <c r="D25" s="341">
        <v>2939</v>
      </c>
      <c r="E25" s="341">
        <v>267</v>
      </c>
      <c r="F25" s="341">
        <v>3206</v>
      </c>
    </row>
    <row r="26" spans="1:6">
      <c r="A26" s="348" t="s">
        <v>6</v>
      </c>
      <c r="B26" s="339">
        <v>5128</v>
      </c>
      <c r="C26" s="339">
        <v>2074</v>
      </c>
      <c r="D26" s="339">
        <v>7202</v>
      </c>
      <c r="E26" s="339">
        <v>898</v>
      </c>
      <c r="F26" s="339">
        <v>8100</v>
      </c>
    </row>
    <row r="27" spans="1:6">
      <c r="A27" s="57" t="s">
        <v>5</v>
      </c>
      <c r="B27" s="341">
        <v>1877</v>
      </c>
      <c r="C27" s="341">
        <v>727</v>
      </c>
      <c r="D27" s="341">
        <v>2604</v>
      </c>
      <c r="E27" s="341">
        <v>236</v>
      </c>
      <c r="F27" s="341">
        <v>2840</v>
      </c>
    </row>
    <row r="28" spans="1:6">
      <c r="A28" s="57" t="s">
        <v>4</v>
      </c>
      <c r="B28" s="341">
        <v>1202</v>
      </c>
      <c r="C28" s="341">
        <v>931</v>
      </c>
      <c r="D28" s="341">
        <v>2133</v>
      </c>
      <c r="E28" s="341">
        <v>220</v>
      </c>
      <c r="F28" s="341">
        <v>2353</v>
      </c>
    </row>
    <row r="29" spans="1:6">
      <c r="A29" s="57" t="s">
        <v>3</v>
      </c>
      <c r="B29" s="341">
        <v>1366</v>
      </c>
      <c r="C29" s="341">
        <v>649</v>
      </c>
      <c r="D29" s="341">
        <v>2015</v>
      </c>
      <c r="E29" s="341">
        <v>173</v>
      </c>
      <c r="F29" s="341">
        <v>2188</v>
      </c>
    </row>
    <row r="30" spans="1:6">
      <c r="A30" s="348" t="s">
        <v>2</v>
      </c>
      <c r="B30" s="339">
        <v>4445</v>
      </c>
      <c r="C30" s="339">
        <v>2307</v>
      </c>
      <c r="D30" s="339">
        <v>6752</v>
      </c>
      <c r="E30" s="339">
        <v>629</v>
      </c>
      <c r="F30" s="339">
        <v>7381</v>
      </c>
    </row>
    <row r="31" spans="1:6">
      <c r="A31" s="347" t="s">
        <v>1</v>
      </c>
      <c r="B31" s="339">
        <v>13163</v>
      </c>
      <c r="C31" s="339">
        <v>6597</v>
      </c>
      <c r="D31" s="339">
        <v>19760</v>
      </c>
      <c r="E31" s="339">
        <v>2326</v>
      </c>
      <c r="F31" s="339">
        <v>22086</v>
      </c>
    </row>
    <row r="32" spans="1:6">
      <c r="A32" s="346" t="s">
        <v>0</v>
      </c>
      <c r="B32" s="339">
        <v>36601</v>
      </c>
      <c r="C32" s="339">
        <v>13754</v>
      </c>
      <c r="D32" s="339">
        <v>50355</v>
      </c>
      <c r="E32" s="339">
        <v>6140</v>
      </c>
      <c r="F32" s="339">
        <v>56495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2EA2A-CA3F-43FB-AF7E-6213C0DD54B9}">
  <sheetPr codeName="Munka30"/>
  <dimension ref="A1:H34"/>
  <sheetViews>
    <sheetView zoomScaleNormal="100" workbookViewId="0"/>
  </sheetViews>
  <sheetFormatPr defaultRowHeight="11.25"/>
  <cols>
    <col min="1" max="1" width="22.7109375" style="81" customWidth="1"/>
    <col min="2" max="3" width="8.85546875" style="81" customWidth="1"/>
    <col min="4" max="4" width="9" style="81" customWidth="1"/>
    <col min="5" max="5" width="8.85546875" style="81" customWidth="1"/>
    <col min="6" max="6" width="9.85546875" style="81" customWidth="1"/>
    <col min="7" max="8" width="8.85546875" style="81" customWidth="1"/>
    <col min="9" max="16384" width="9.140625" style="1"/>
  </cols>
  <sheetData>
    <row r="1" spans="1:8">
      <c r="A1" s="367" t="s">
        <v>248</v>
      </c>
      <c r="B1" s="366"/>
      <c r="C1" s="366"/>
      <c r="D1" s="366"/>
      <c r="E1" s="366"/>
      <c r="F1" s="366"/>
      <c r="G1" s="366"/>
      <c r="H1" s="366"/>
    </row>
    <row r="2" spans="1:8">
      <c r="A2" s="795" t="s">
        <v>37</v>
      </c>
      <c r="B2" s="731" t="s">
        <v>247</v>
      </c>
      <c r="C2" s="797"/>
      <c r="D2" s="744"/>
      <c r="E2" s="795" t="s">
        <v>246</v>
      </c>
      <c r="F2" s="795" t="s">
        <v>245</v>
      </c>
      <c r="G2" s="795" t="s">
        <v>244</v>
      </c>
      <c r="H2" s="796" t="s">
        <v>243</v>
      </c>
    </row>
    <row r="3" spans="1:8">
      <c r="A3" s="742"/>
      <c r="B3" s="795" t="s">
        <v>55</v>
      </c>
      <c r="C3" s="795" t="s">
        <v>242</v>
      </c>
      <c r="D3" s="795" t="s">
        <v>241</v>
      </c>
      <c r="E3" s="704"/>
      <c r="F3" s="704"/>
      <c r="G3" s="704"/>
      <c r="H3" s="740"/>
    </row>
    <row r="4" spans="1:8">
      <c r="A4" s="704"/>
      <c r="B4" s="704"/>
      <c r="C4" s="704"/>
      <c r="D4" s="704"/>
      <c r="E4" s="731" t="s">
        <v>55</v>
      </c>
      <c r="F4" s="794"/>
      <c r="G4" s="794"/>
      <c r="H4" s="794"/>
    </row>
    <row r="5" spans="1:8" s="31" customFormat="1">
      <c r="A5" s="31" t="s">
        <v>44</v>
      </c>
      <c r="B5" s="358">
        <v>593138</v>
      </c>
      <c r="C5" s="360">
        <v>349.70120179609086</v>
      </c>
      <c r="D5" s="365">
        <v>8.93</v>
      </c>
      <c r="E5" s="358">
        <v>4461</v>
      </c>
      <c r="F5" s="358">
        <v>20367</v>
      </c>
      <c r="G5" s="358">
        <v>76362</v>
      </c>
      <c r="H5" s="358">
        <v>4021</v>
      </c>
    </row>
    <row r="6" spans="1:8">
      <c r="A6" s="81" t="s">
        <v>28</v>
      </c>
      <c r="B6" s="358">
        <v>396868</v>
      </c>
      <c r="C6" s="360">
        <v>337.31503123539164</v>
      </c>
      <c r="D6" s="359">
        <v>10.1</v>
      </c>
      <c r="E6" s="358">
        <v>1034</v>
      </c>
      <c r="F6" s="358">
        <v>18174</v>
      </c>
      <c r="G6" s="358">
        <v>56663</v>
      </c>
      <c r="H6" s="358">
        <v>4658</v>
      </c>
    </row>
    <row r="7" spans="1:8">
      <c r="A7" s="364" t="s">
        <v>27</v>
      </c>
      <c r="B7" s="352">
        <v>990006</v>
      </c>
      <c r="C7" s="354">
        <v>344.62825280104488</v>
      </c>
      <c r="D7" s="353">
        <v>9.4</v>
      </c>
      <c r="E7" s="352">
        <v>5495</v>
      </c>
      <c r="F7" s="352">
        <v>38541</v>
      </c>
      <c r="G7" s="352">
        <v>133025</v>
      </c>
      <c r="H7" s="352">
        <v>8679</v>
      </c>
    </row>
    <row r="8" spans="1:8">
      <c r="A8" s="81" t="s">
        <v>26</v>
      </c>
      <c r="B8" s="358">
        <v>127007</v>
      </c>
      <c r="C8" s="360">
        <v>296.25318687880645</v>
      </c>
      <c r="D8" s="359">
        <v>10.41</v>
      </c>
      <c r="E8" s="358">
        <v>1172</v>
      </c>
      <c r="F8" s="358">
        <v>5549</v>
      </c>
      <c r="G8" s="358">
        <v>15742</v>
      </c>
      <c r="H8" s="358">
        <v>1900</v>
      </c>
    </row>
    <row r="9" spans="1:8">
      <c r="A9" s="81" t="s">
        <v>25</v>
      </c>
      <c r="B9" s="358">
        <v>93096</v>
      </c>
      <c r="C9" s="360">
        <v>295.50908467603705</v>
      </c>
      <c r="D9" s="359">
        <v>9.9</v>
      </c>
      <c r="E9" s="358">
        <v>676</v>
      </c>
      <c r="F9" s="358">
        <v>4316</v>
      </c>
      <c r="G9" s="358">
        <v>12333</v>
      </c>
      <c r="H9" s="358">
        <v>1441</v>
      </c>
    </row>
    <row r="10" spans="1:8">
      <c r="A10" s="362" t="s">
        <v>24</v>
      </c>
      <c r="B10" s="358">
        <v>107703</v>
      </c>
      <c r="C10" s="360">
        <v>296.12654176725158</v>
      </c>
      <c r="D10" s="359">
        <v>10.72</v>
      </c>
      <c r="E10" s="358">
        <v>700</v>
      </c>
      <c r="F10" s="358">
        <v>4756</v>
      </c>
      <c r="G10" s="358">
        <v>14106</v>
      </c>
      <c r="H10" s="358">
        <v>1245</v>
      </c>
    </row>
    <row r="11" spans="1:8">
      <c r="A11" s="357" t="s">
        <v>23</v>
      </c>
      <c r="B11" s="352">
        <v>327806</v>
      </c>
      <c r="C11" s="354">
        <v>295.99992053838855</v>
      </c>
      <c r="D11" s="353">
        <v>10.37</v>
      </c>
      <c r="E11" s="352">
        <v>2548</v>
      </c>
      <c r="F11" s="352">
        <v>14621</v>
      </c>
      <c r="G11" s="352">
        <v>42181</v>
      </c>
      <c r="H11" s="352">
        <v>4586</v>
      </c>
    </row>
    <row r="12" spans="1:8">
      <c r="A12" s="81" t="s">
        <v>22</v>
      </c>
      <c r="B12" s="358">
        <v>136628</v>
      </c>
      <c r="C12" s="360">
        <v>308.64735794626665</v>
      </c>
      <c r="D12" s="359">
        <v>9.76</v>
      </c>
      <c r="E12" s="358">
        <v>702</v>
      </c>
      <c r="F12" s="358">
        <v>6353</v>
      </c>
      <c r="G12" s="358">
        <v>18056</v>
      </c>
      <c r="H12" s="358">
        <v>2389</v>
      </c>
    </row>
    <row r="13" spans="1:8">
      <c r="A13" s="362" t="s">
        <v>21</v>
      </c>
      <c r="B13" s="358">
        <v>79553</v>
      </c>
      <c r="C13" s="360">
        <v>302.19448359170525</v>
      </c>
      <c r="D13" s="359">
        <v>10.7</v>
      </c>
      <c r="E13" s="358">
        <v>404</v>
      </c>
      <c r="F13" s="358">
        <v>2993</v>
      </c>
      <c r="G13" s="358">
        <v>9173</v>
      </c>
      <c r="H13" s="358">
        <v>1299</v>
      </c>
    </row>
    <row r="14" spans="1:8">
      <c r="A14" s="81" t="s">
        <v>20</v>
      </c>
      <c r="B14" s="358">
        <v>88220</v>
      </c>
      <c r="C14" s="360">
        <v>300.63760253268953</v>
      </c>
      <c r="D14" s="359">
        <v>10.32</v>
      </c>
      <c r="E14" s="358">
        <v>505</v>
      </c>
      <c r="F14" s="358">
        <v>3720</v>
      </c>
      <c r="G14" s="358">
        <v>11373</v>
      </c>
      <c r="H14" s="358">
        <v>1462</v>
      </c>
    </row>
    <row r="15" spans="1:8">
      <c r="A15" s="357" t="s">
        <v>19</v>
      </c>
      <c r="B15" s="352">
        <v>304401</v>
      </c>
      <c r="C15" s="354">
        <v>304.59563661179493</v>
      </c>
      <c r="D15" s="353">
        <v>10.17</v>
      </c>
      <c r="E15" s="352">
        <v>1611</v>
      </c>
      <c r="F15" s="352">
        <v>13066</v>
      </c>
      <c r="G15" s="352">
        <v>38602</v>
      </c>
      <c r="H15" s="352">
        <v>5150</v>
      </c>
    </row>
    <row r="16" spans="1:8">
      <c r="A16" s="362" t="s">
        <v>18</v>
      </c>
      <c r="B16" s="358">
        <v>112781</v>
      </c>
      <c r="C16" s="360">
        <v>283.21635297515161</v>
      </c>
      <c r="D16" s="359">
        <v>11.16</v>
      </c>
      <c r="E16" s="358">
        <v>829</v>
      </c>
      <c r="F16" s="358">
        <v>4365</v>
      </c>
      <c r="G16" s="358">
        <v>13979</v>
      </c>
      <c r="H16" s="358">
        <v>1377</v>
      </c>
    </row>
    <row r="17" spans="1:8">
      <c r="A17" s="362" t="s">
        <v>17</v>
      </c>
      <c r="B17" s="358">
        <v>92722</v>
      </c>
      <c r="C17" s="360">
        <v>282.26218888510056</v>
      </c>
      <c r="D17" s="359">
        <v>10.97</v>
      </c>
      <c r="E17" s="358">
        <v>542</v>
      </c>
      <c r="F17" s="358">
        <v>4432</v>
      </c>
      <c r="G17" s="358">
        <v>12013</v>
      </c>
      <c r="H17" s="358">
        <v>1414</v>
      </c>
    </row>
    <row r="18" spans="1:8">
      <c r="A18" s="81" t="s">
        <v>16</v>
      </c>
      <c r="B18" s="358">
        <v>69217</v>
      </c>
      <c r="C18" s="360">
        <v>287.24799349285792</v>
      </c>
      <c r="D18" s="359">
        <v>11.71</v>
      </c>
      <c r="E18" s="358">
        <v>413</v>
      </c>
      <c r="F18" s="358">
        <v>3715</v>
      </c>
      <c r="G18" s="358">
        <v>9157</v>
      </c>
      <c r="H18" s="358">
        <v>1258</v>
      </c>
    </row>
    <row r="19" spans="1:8">
      <c r="A19" s="357" t="s">
        <v>15</v>
      </c>
      <c r="B19" s="352">
        <v>274720</v>
      </c>
      <c r="C19" s="354">
        <v>283.8963827806179</v>
      </c>
      <c r="D19" s="353">
        <v>11.23</v>
      </c>
      <c r="E19" s="352">
        <v>1784</v>
      </c>
      <c r="F19" s="352">
        <v>12512</v>
      </c>
      <c r="G19" s="352">
        <v>35149</v>
      </c>
      <c r="H19" s="352">
        <v>4049</v>
      </c>
    </row>
    <row r="20" spans="1:8">
      <c r="A20" s="363" t="s">
        <v>14</v>
      </c>
      <c r="B20" s="352">
        <v>906927</v>
      </c>
      <c r="C20" s="354">
        <v>294.984438074465</v>
      </c>
      <c r="D20" s="353">
        <v>10.56</v>
      </c>
      <c r="E20" s="352">
        <v>5943</v>
      </c>
      <c r="F20" s="352">
        <v>40199</v>
      </c>
      <c r="G20" s="352">
        <v>115932</v>
      </c>
      <c r="H20" s="352">
        <v>13785</v>
      </c>
    </row>
    <row r="21" spans="1:8">
      <c r="A21" s="81" t="s">
        <v>13</v>
      </c>
      <c r="B21" s="358">
        <v>163101</v>
      </c>
      <c r="C21" s="360">
        <v>226.85968862968409</v>
      </c>
      <c r="D21" s="359">
        <v>10.66</v>
      </c>
      <c r="E21" s="358">
        <v>1208</v>
      </c>
      <c r="F21" s="358">
        <v>6240</v>
      </c>
      <c r="G21" s="358">
        <v>20298</v>
      </c>
      <c r="H21" s="358">
        <v>2021</v>
      </c>
    </row>
    <row r="22" spans="1:8">
      <c r="A22" s="81" t="s">
        <v>12</v>
      </c>
      <c r="B22" s="358">
        <v>88182</v>
      </c>
      <c r="C22" s="360">
        <v>276.03455831716025</v>
      </c>
      <c r="D22" s="359">
        <v>11.06</v>
      </c>
      <c r="E22" s="358">
        <v>703</v>
      </c>
      <c r="F22" s="358">
        <v>3461</v>
      </c>
      <c r="G22" s="358">
        <v>11755</v>
      </c>
      <c r="H22" s="358">
        <v>1304</v>
      </c>
    </row>
    <row r="23" spans="1:8">
      <c r="A23" s="362" t="s">
        <v>11</v>
      </c>
      <c r="B23" s="358">
        <v>54353</v>
      </c>
      <c r="C23" s="360">
        <v>255.14246819696757</v>
      </c>
      <c r="D23" s="359">
        <v>11.1</v>
      </c>
      <c r="E23" s="358">
        <v>383</v>
      </c>
      <c r="F23" s="358">
        <v>2349</v>
      </c>
      <c r="G23" s="358">
        <v>6483</v>
      </c>
      <c r="H23" s="358">
        <v>456</v>
      </c>
    </row>
    <row r="24" spans="1:8">
      <c r="A24" s="357" t="s">
        <v>10</v>
      </c>
      <c r="B24" s="352">
        <v>305636</v>
      </c>
      <c r="C24" s="354">
        <v>244.22725482064274</v>
      </c>
      <c r="D24" s="353">
        <v>10.84</v>
      </c>
      <c r="E24" s="352">
        <v>2294</v>
      </c>
      <c r="F24" s="352">
        <v>12050</v>
      </c>
      <c r="G24" s="352">
        <v>38536</v>
      </c>
      <c r="H24" s="352">
        <v>3781</v>
      </c>
    </row>
    <row r="25" spans="1:8">
      <c r="A25" s="81" t="s">
        <v>154</v>
      </c>
      <c r="B25" s="358">
        <v>138156</v>
      </c>
      <c r="C25" s="360">
        <v>253.19944798869588</v>
      </c>
      <c r="D25" s="359">
        <v>10.57</v>
      </c>
      <c r="E25" s="358">
        <v>773</v>
      </c>
      <c r="F25" s="358">
        <v>6360</v>
      </c>
      <c r="G25" s="358">
        <v>19246</v>
      </c>
      <c r="H25" s="358">
        <v>2357</v>
      </c>
    </row>
    <row r="26" spans="1:8">
      <c r="A26" s="362" t="s">
        <v>8</v>
      </c>
      <c r="B26" s="358">
        <v>94473</v>
      </c>
      <c r="C26" s="360">
        <v>164.0002499765647</v>
      </c>
      <c r="D26" s="359">
        <v>10.84</v>
      </c>
      <c r="E26" s="358">
        <v>604</v>
      </c>
      <c r="F26" s="358">
        <v>5895</v>
      </c>
      <c r="G26" s="358">
        <v>12637</v>
      </c>
      <c r="H26" s="358">
        <v>1402</v>
      </c>
    </row>
    <row r="27" spans="1:8">
      <c r="A27" s="362" t="s">
        <v>7</v>
      </c>
      <c r="B27" s="358">
        <v>142368</v>
      </c>
      <c r="C27" s="360">
        <v>352.72606547710484</v>
      </c>
      <c r="D27" s="359">
        <v>10.09</v>
      </c>
      <c r="E27" s="358">
        <v>746</v>
      </c>
      <c r="F27" s="358">
        <v>5145</v>
      </c>
      <c r="G27" s="358">
        <v>17110</v>
      </c>
      <c r="H27" s="358">
        <v>2744</v>
      </c>
    </row>
    <row r="28" spans="1:8" s="70" customFormat="1">
      <c r="A28" s="361" t="s">
        <v>6</v>
      </c>
      <c r="B28" s="352">
        <v>374997</v>
      </c>
      <c r="C28" s="354">
        <v>245.84856787146541</v>
      </c>
      <c r="D28" s="353">
        <v>10.46</v>
      </c>
      <c r="E28" s="352">
        <v>2123</v>
      </c>
      <c r="F28" s="352">
        <v>17400</v>
      </c>
      <c r="G28" s="352">
        <v>48993</v>
      </c>
      <c r="H28" s="352">
        <v>6503</v>
      </c>
    </row>
    <row r="29" spans="1:8">
      <c r="A29" s="81" t="s">
        <v>5</v>
      </c>
      <c r="B29" s="358">
        <v>165636</v>
      </c>
      <c r="C29" s="360">
        <v>308.85528352197508</v>
      </c>
      <c r="D29" s="359">
        <v>11.79</v>
      </c>
      <c r="E29" s="358">
        <v>761</v>
      </c>
      <c r="F29" s="358">
        <v>9311</v>
      </c>
      <c r="G29" s="358">
        <v>24110</v>
      </c>
      <c r="H29" s="358">
        <v>3097</v>
      </c>
    </row>
    <row r="30" spans="1:8">
      <c r="A30" s="81" t="s">
        <v>4</v>
      </c>
      <c r="B30" s="358">
        <v>95796</v>
      </c>
      <c r="C30" s="360">
        <v>250.650200162223</v>
      </c>
      <c r="D30" s="359">
        <v>11.89</v>
      </c>
      <c r="E30" s="358">
        <v>449</v>
      </c>
      <c r="F30" s="358">
        <v>5672</v>
      </c>
      <c r="G30" s="358">
        <v>12049</v>
      </c>
      <c r="H30" s="358">
        <v>2073</v>
      </c>
    </row>
    <row r="31" spans="1:8">
      <c r="A31" s="81" t="s">
        <v>3</v>
      </c>
      <c r="B31" s="358">
        <v>112815</v>
      </c>
      <c r="C31" s="360">
        <v>266.22946022546262</v>
      </c>
      <c r="D31" s="359">
        <v>11.76</v>
      </c>
      <c r="E31" s="358">
        <v>646</v>
      </c>
      <c r="F31" s="358">
        <v>6944</v>
      </c>
      <c r="G31" s="358">
        <v>16922</v>
      </c>
      <c r="H31" s="358">
        <v>1620</v>
      </c>
    </row>
    <row r="32" spans="1:8">
      <c r="A32" s="357" t="s">
        <v>2</v>
      </c>
      <c r="B32" s="352">
        <v>374247</v>
      </c>
      <c r="C32" s="354">
        <v>278.82458384585067</v>
      </c>
      <c r="D32" s="353">
        <v>11.81</v>
      </c>
      <c r="E32" s="352">
        <v>1856</v>
      </c>
      <c r="F32" s="352">
        <v>21927</v>
      </c>
      <c r="G32" s="352">
        <v>53081</v>
      </c>
      <c r="H32" s="352">
        <v>6790</v>
      </c>
    </row>
    <row r="33" spans="1:8">
      <c r="A33" s="356" t="s">
        <v>1</v>
      </c>
      <c r="B33" s="352">
        <v>1054880</v>
      </c>
      <c r="C33" s="354">
        <v>256.10167931985251</v>
      </c>
      <c r="D33" s="353">
        <v>11.05</v>
      </c>
      <c r="E33" s="352">
        <v>6273</v>
      </c>
      <c r="F33" s="352">
        <v>51377</v>
      </c>
      <c r="G33" s="352">
        <v>140610</v>
      </c>
      <c r="H33" s="352">
        <v>17074</v>
      </c>
    </row>
    <row r="34" spans="1:8">
      <c r="A34" s="355" t="s">
        <v>0</v>
      </c>
      <c r="B34" s="352">
        <v>2953737</v>
      </c>
      <c r="C34" s="354">
        <v>293.4324098628295</v>
      </c>
      <c r="D34" s="353">
        <v>10.34</v>
      </c>
      <c r="E34" s="352">
        <v>17721</v>
      </c>
      <c r="F34" s="352">
        <v>130188</v>
      </c>
      <c r="G34" s="352">
        <v>389897</v>
      </c>
      <c r="H34" s="352">
        <v>39560</v>
      </c>
    </row>
  </sheetData>
  <mergeCells count="10">
    <mergeCell ref="A2:A4"/>
    <mergeCell ref="B2:D2"/>
    <mergeCell ref="B3:B4"/>
    <mergeCell ref="C3:C4"/>
    <mergeCell ref="D3:D4"/>
    <mergeCell ref="E4:H4"/>
    <mergeCell ref="E2:E3"/>
    <mergeCell ref="F2:F3"/>
    <mergeCell ref="G2:G3"/>
    <mergeCell ref="H2:H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ABA6F-4542-4FD1-B895-BE5937C070E8}">
  <sheetPr codeName="Munka31"/>
  <dimension ref="A1:H33"/>
  <sheetViews>
    <sheetView zoomScaleNormal="100" workbookViewId="0"/>
  </sheetViews>
  <sheetFormatPr defaultRowHeight="11.25"/>
  <cols>
    <col min="1" max="1" width="20.140625" style="42" customWidth="1"/>
    <col min="2" max="3" width="9.7109375" style="42" customWidth="1"/>
    <col min="4" max="5" width="9.140625" style="42"/>
    <col min="6" max="8" width="9.7109375" style="42" customWidth="1"/>
    <col min="9" max="16384" width="9.140625" style="42"/>
  </cols>
  <sheetData>
    <row r="1" spans="1:8">
      <c r="A1" s="373" t="s">
        <v>256</v>
      </c>
      <c r="B1" s="372"/>
      <c r="C1" s="372"/>
      <c r="D1" s="372"/>
      <c r="E1" s="372"/>
      <c r="F1" s="372"/>
      <c r="G1" s="372"/>
      <c r="H1" s="372"/>
    </row>
    <row r="2" spans="1:8">
      <c r="A2" s="798" t="s">
        <v>37</v>
      </c>
      <c r="B2" s="779" t="s">
        <v>255</v>
      </c>
      <c r="C2" s="779" t="s">
        <v>254</v>
      </c>
      <c r="D2" s="779" t="s">
        <v>253</v>
      </c>
      <c r="E2" s="779" t="s">
        <v>252</v>
      </c>
      <c r="F2" s="779" t="s">
        <v>251</v>
      </c>
      <c r="G2" s="743" t="s">
        <v>185</v>
      </c>
      <c r="H2" s="797"/>
    </row>
    <row r="3" spans="1:8" ht="33.75">
      <c r="A3" s="747"/>
      <c r="B3" s="748"/>
      <c r="C3" s="748"/>
      <c r="D3" s="748"/>
      <c r="E3" s="748"/>
      <c r="F3" s="748"/>
      <c r="G3" s="371" t="s">
        <v>250</v>
      </c>
      <c r="H3" s="370" t="s">
        <v>249</v>
      </c>
    </row>
    <row r="4" spans="1:8">
      <c r="A4" s="234" t="s">
        <v>44</v>
      </c>
      <c r="B4" s="369">
        <v>376214.11700000003</v>
      </c>
      <c r="C4" s="369">
        <v>77099.722599999994</v>
      </c>
      <c r="D4" s="369">
        <v>9334.8019000000004</v>
      </c>
      <c r="E4" s="369">
        <v>22983.804499999998</v>
      </c>
      <c r="F4" s="369">
        <v>485632.446</v>
      </c>
      <c r="G4" s="369">
        <v>15748.317800000001</v>
      </c>
      <c r="H4" s="369">
        <v>20433.197800000002</v>
      </c>
    </row>
    <row r="5" spans="1:8">
      <c r="A5" s="57" t="s">
        <v>28</v>
      </c>
      <c r="B5" s="369">
        <v>47953.194900000002</v>
      </c>
      <c r="C5" s="369">
        <v>9736.7042000000001</v>
      </c>
      <c r="D5" s="369">
        <v>2989.5835999999999</v>
      </c>
      <c r="E5" s="369">
        <v>3036.97</v>
      </c>
      <c r="F5" s="369">
        <v>63716.452700000002</v>
      </c>
      <c r="G5" s="369">
        <v>2560.0162</v>
      </c>
      <c r="H5" s="369">
        <v>2622.6703000000002</v>
      </c>
    </row>
    <row r="6" spans="1:8">
      <c r="A6" s="347" t="s">
        <v>27</v>
      </c>
      <c r="B6" s="368">
        <v>424167.31190000003</v>
      </c>
      <c r="C6" s="368">
        <v>86836.426799999987</v>
      </c>
      <c r="D6" s="368">
        <v>12324.3855</v>
      </c>
      <c r="E6" s="368">
        <v>26020.7745</v>
      </c>
      <c r="F6" s="368">
        <v>549348.89870000002</v>
      </c>
      <c r="G6" s="368">
        <v>18308.334000000003</v>
      </c>
      <c r="H6" s="368">
        <v>23055.868100000003</v>
      </c>
    </row>
    <row r="7" spans="1:8">
      <c r="A7" s="57" t="s">
        <v>26</v>
      </c>
      <c r="B7" s="369">
        <v>22578.285</v>
      </c>
      <c r="C7" s="369">
        <v>3165.8688000000002</v>
      </c>
      <c r="D7" s="369">
        <v>1534.1978999999999</v>
      </c>
      <c r="E7" s="369">
        <v>439.07510000000002</v>
      </c>
      <c r="F7" s="369">
        <v>27717.426800000001</v>
      </c>
      <c r="G7" s="369">
        <v>365.43509999999998</v>
      </c>
      <c r="H7" s="369">
        <v>1268.0984000000001</v>
      </c>
    </row>
    <row r="8" spans="1:8">
      <c r="A8" s="57" t="s">
        <v>25</v>
      </c>
      <c r="B8" s="369">
        <v>15288.802799999999</v>
      </c>
      <c r="C8" s="369">
        <v>3055.5648000000001</v>
      </c>
      <c r="D8" s="369">
        <v>242.36920000000001</v>
      </c>
      <c r="E8" s="369">
        <v>506.99180000000001</v>
      </c>
      <c r="F8" s="369">
        <v>19093.728599999999</v>
      </c>
      <c r="G8" s="369">
        <v>361.71629999999999</v>
      </c>
      <c r="H8" s="369">
        <v>872.16049999999996</v>
      </c>
    </row>
    <row r="9" spans="1:8">
      <c r="A9" s="57" t="s">
        <v>24</v>
      </c>
      <c r="B9" s="369">
        <v>12351.870500000001</v>
      </c>
      <c r="C9" s="369">
        <v>1786.5159000000001</v>
      </c>
      <c r="D9" s="369">
        <v>180.32900000000001</v>
      </c>
      <c r="E9" s="369">
        <v>276.66550000000001</v>
      </c>
      <c r="F9" s="369">
        <v>14595.3809</v>
      </c>
      <c r="G9" s="369">
        <v>209.44200000000001</v>
      </c>
      <c r="H9" s="369">
        <v>770.15409999999997</v>
      </c>
    </row>
    <row r="10" spans="1:8">
      <c r="A10" s="348" t="s">
        <v>23</v>
      </c>
      <c r="B10" s="368">
        <v>50218.958299999998</v>
      </c>
      <c r="C10" s="368">
        <v>8007.9495000000006</v>
      </c>
      <c r="D10" s="368">
        <v>1956.8960999999999</v>
      </c>
      <c r="E10" s="368">
        <v>1222.7324000000001</v>
      </c>
      <c r="F10" s="368">
        <v>61406.536300000007</v>
      </c>
      <c r="G10" s="368">
        <v>936.59339999999997</v>
      </c>
      <c r="H10" s="368">
        <v>2910.4129999999996</v>
      </c>
    </row>
    <row r="11" spans="1:8">
      <c r="A11" s="57" t="s">
        <v>22</v>
      </c>
      <c r="B11" s="369">
        <v>21910.211200000002</v>
      </c>
      <c r="C11" s="369">
        <v>3454.9189999999999</v>
      </c>
      <c r="D11" s="369">
        <v>749.54729999999995</v>
      </c>
      <c r="E11" s="369">
        <v>596.41869999999994</v>
      </c>
      <c r="F11" s="369">
        <v>26711.096199999996</v>
      </c>
      <c r="G11" s="369">
        <v>489.6198</v>
      </c>
      <c r="H11" s="369">
        <v>1245.6976</v>
      </c>
    </row>
    <row r="12" spans="1:8">
      <c r="A12" s="57" t="s">
        <v>21</v>
      </c>
      <c r="B12" s="369">
        <v>10277.834800000001</v>
      </c>
      <c r="C12" s="369">
        <v>1478.4471000000001</v>
      </c>
      <c r="D12" s="369">
        <v>191.06280000000001</v>
      </c>
      <c r="E12" s="369">
        <v>336.37430000000001</v>
      </c>
      <c r="F12" s="369">
        <v>12283.718999999999</v>
      </c>
      <c r="G12" s="369">
        <v>208.4451</v>
      </c>
      <c r="H12" s="369">
        <v>615.2731</v>
      </c>
    </row>
    <row r="13" spans="1:8">
      <c r="A13" s="57" t="s">
        <v>20</v>
      </c>
      <c r="B13" s="369">
        <v>9136.5166000000008</v>
      </c>
      <c r="C13" s="369">
        <v>1199.7762</v>
      </c>
      <c r="D13" s="369">
        <v>229.40549999999999</v>
      </c>
      <c r="E13" s="369">
        <v>296.85000000000002</v>
      </c>
      <c r="F13" s="369">
        <v>10862.548300000002</v>
      </c>
      <c r="G13" s="369">
        <v>184.01050000000001</v>
      </c>
      <c r="H13" s="369">
        <v>651.4348</v>
      </c>
    </row>
    <row r="14" spans="1:8" ht="22.5">
      <c r="A14" s="348" t="s">
        <v>19</v>
      </c>
      <c r="B14" s="368">
        <v>41324.562600000005</v>
      </c>
      <c r="C14" s="368">
        <v>6133.1423000000004</v>
      </c>
      <c r="D14" s="368">
        <v>1170.0155999999999</v>
      </c>
      <c r="E14" s="368">
        <v>1229.643</v>
      </c>
      <c r="F14" s="368">
        <v>49857.363499999999</v>
      </c>
      <c r="G14" s="368">
        <v>882.07539999999995</v>
      </c>
      <c r="H14" s="368">
        <v>2512.4054999999998</v>
      </c>
    </row>
    <row r="15" spans="1:8">
      <c r="A15" s="57" t="s">
        <v>18</v>
      </c>
      <c r="B15" s="369">
        <v>16353.4359</v>
      </c>
      <c r="C15" s="369">
        <v>3472.5401999999999</v>
      </c>
      <c r="D15" s="369">
        <v>369.40449999999998</v>
      </c>
      <c r="E15" s="369">
        <v>305.52229999999997</v>
      </c>
      <c r="F15" s="369">
        <v>20500.902900000001</v>
      </c>
      <c r="G15" s="369">
        <v>204.1396</v>
      </c>
      <c r="H15" s="369">
        <v>873.50620000000004</v>
      </c>
    </row>
    <row r="16" spans="1:8">
      <c r="A16" s="57" t="s">
        <v>17</v>
      </c>
      <c r="B16" s="369">
        <v>9921.2875999999997</v>
      </c>
      <c r="C16" s="369">
        <v>1351.8457000000001</v>
      </c>
      <c r="D16" s="369">
        <v>204.71350000000001</v>
      </c>
      <c r="E16" s="369">
        <v>256.09440000000001</v>
      </c>
      <c r="F16" s="369">
        <v>11733.941199999999</v>
      </c>
      <c r="G16" s="369">
        <v>225.43430000000001</v>
      </c>
      <c r="H16" s="369">
        <v>505.64049999999997</v>
      </c>
    </row>
    <row r="17" spans="1:8">
      <c r="A17" s="57" t="s">
        <v>16</v>
      </c>
      <c r="B17" s="369">
        <v>7475.0693000000001</v>
      </c>
      <c r="C17" s="369">
        <v>943.8125</v>
      </c>
      <c r="D17" s="369">
        <v>142.28380000000001</v>
      </c>
      <c r="E17" s="369">
        <v>218.60470000000001</v>
      </c>
      <c r="F17" s="369">
        <v>8779.7702999999983</v>
      </c>
      <c r="G17" s="369">
        <v>162.26599999999999</v>
      </c>
      <c r="H17" s="369">
        <v>396.36239999999998</v>
      </c>
    </row>
    <row r="18" spans="1:8" ht="22.5">
      <c r="A18" s="348" t="s">
        <v>15</v>
      </c>
      <c r="B18" s="368">
        <v>33749.792800000003</v>
      </c>
      <c r="C18" s="368">
        <v>5768.1984000000002</v>
      </c>
      <c r="D18" s="368">
        <v>716.40179999999998</v>
      </c>
      <c r="E18" s="368">
        <v>780.22140000000002</v>
      </c>
      <c r="F18" s="368">
        <v>41014.614399999999</v>
      </c>
      <c r="G18" s="368">
        <v>591.83989999999994</v>
      </c>
      <c r="H18" s="368">
        <v>1775.5091</v>
      </c>
    </row>
    <row r="19" spans="1:8">
      <c r="A19" s="347" t="s">
        <v>14</v>
      </c>
      <c r="B19" s="368">
        <v>125293.3137</v>
      </c>
      <c r="C19" s="368">
        <v>19909.290200000003</v>
      </c>
      <c r="D19" s="368">
        <v>3843.3134999999997</v>
      </c>
      <c r="E19" s="368">
        <v>3232.5967999999998</v>
      </c>
      <c r="F19" s="368">
        <v>152278.51420000001</v>
      </c>
      <c r="G19" s="368">
        <v>2410.5086999999999</v>
      </c>
      <c r="H19" s="368">
        <v>7198.3275999999996</v>
      </c>
    </row>
    <row r="20" spans="1:8">
      <c r="A20" s="57" t="s">
        <v>13</v>
      </c>
      <c r="B20" s="369">
        <v>19636.356299999999</v>
      </c>
      <c r="C20" s="369">
        <v>2889.8606</v>
      </c>
      <c r="D20" s="369">
        <v>538.26700000000005</v>
      </c>
      <c r="E20" s="369">
        <v>554.43600000000004</v>
      </c>
      <c r="F20" s="369">
        <v>23618.919900000001</v>
      </c>
      <c r="G20" s="369">
        <v>475.9699</v>
      </c>
      <c r="H20" s="369">
        <v>1133.8989999999999</v>
      </c>
    </row>
    <row r="21" spans="1:8">
      <c r="A21" s="57" t="s">
        <v>12</v>
      </c>
      <c r="B21" s="369">
        <v>10361.876200000001</v>
      </c>
      <c r="C21" s="369">
        <v>1691.7906</v>
      </c>
      <c r="D21" s="369">
        <v>681.36130000000003</v>
      </c>
      <c r="E21" s="369">
        <v>263.03820000000002</v>
      </c>
      <c r="F21" s="369">
        <v>12998.066300000002</v>
      </c>
      <c r="G21" s="369">
        <v>183.84370000000001</v>
      </c>
      <c r="H21" s="369">
        <v>698.55560000000003</v>
      </c>
    </row>
    <row r="22" spans="1:8">
      <c r="A22" s="57" t="s">
        <v>11</v>
      </c>
      <c r="B22" s="369">
        <v>4148.1536999999998</v>
      </c>
      <c r="C22" s="369">
        <v>561.21</v>
      </c>
      <c r="D22" s="369">
        <v>48.388599999999997</v>
      </c>
      <c r="E22" s="369">
        <v>118.2383</v>
      </c>
      <c r="F22" s="369">
        <v>4875.9906000000001</v>
      </c>
      <c r="G22" s="369">
        <v>91.034899999999993</v>
      </c>
      <c r="H22" s="369">
        <v>315.96820000000002</v>
      </c>
    </row>
    <row r="23" spans="1:8">
      <c r="A23" s="348" t="s">
        <v>10</v>
      </c>
      <c r="B23" s="368">
        <v>34146.386200000001</v>
      </c>
      <c r="C23" s="368">
        <v>5142.8612000000003</v>
      </c>
      <c r="D23" s="368">
        <v>1268.0169000000001</v>
      </c>
      <c r="E23" s="368">
        <v>935.71249999999998</v>
      </c>
      <c r="F23" s="368">
        <v>41492.976799999997</v>
      </c>
      <c r="G23" s="368">
        <v>750.84849999999994</v>
      </c>
      <c r="H23" s="368">
        <v>2148.4228000000003</v>
      </c>
    </row>
    <row r="24" spans="1:8">
      <c r="A24" s="57" t="s">
        <v>154</v>
      </c>
      <c r="B24" s="369">
        <v>21970.071899999999</v>
      </c>
      <c r="C24" s="369">
        <v>3309.8602999999998</v>
      </c>
      <c r="D24" s="369">
        <v>850.60730000000001</v>
      </c>
      <c r="E24" s="369">
        <v>516.1123</v>
      </c>
      <c r="F24" s="369">
        <v>26646.6518</v>
      </c>
      <c r="G24" s="369">
        <v>417.60120000000001</v>
      </c>
      <c r="H24" s="369">
        <v>1195.8445999999999</v>
      </c>
    </row>
    <row r="25" spans="1:8">
      <c r="A25" s="57" t="s">
        <v>8</v>
      </c>
      <c r="B25" s="369">
        <v>11464.553400000001</v>
      </c>
      <c r="C25" s="369">
        <v>1590.8047999999999</v>
      </c>
      <c r="D25" s="369">
        <v>258.1071</v>
      </c>
      <c r="E25" s="369">
        <v>251.6808</v>
      </c>
      <c r="F25" s="369">
        <v>13565.1461</v>
      </c>
      <c r="G25" s="369">
        <v>196.6807</v>
      </c>
      <c r="H25" s="369">
        <v>715.18340000000001</v>
      </c>
    </row>
    <row r="26" spans="1:8">
      <c r="A26" s="57" t="s">
        <v>7</v>
      </c>
      <c r="B26" s="369">
        <v>12006.2448</v>
      </c>
      <c r="C26" s="369">
        <v>1727.9273000000001</v>
      </c>
      <c r="D26" s="369">
        <v>298.99639999999999</v>
      </c>
      <c r="E26" s="369">
        <v>386.45729999999998</v>
      </c>
      <c r="F26" s="369">
        <v>14419.6258</v>
      </c>
      <c r="G26" s="369">
        <v>246.08590000000001</v>
      </c>
      <c r="H26" s="369">
        <v>699.59990000000005</v>
      </c>
    </row>
    <row r="27" spans="1:8">
      <c r="A27" s="348" t="s">
        <v>6</v>
      </c>
      <c r="B27" s="368">
        <v>45440.8701</v>
      </c>
      <c r="C27" s="368">
        <v>6628.5924000000005</v>
      </c>
      <c r="D27" s="368">
        <v>1407.7108000000001</v>
      </c>
      <c r="E27" s="368">
        <v>1154.2503999999999</v>
      </c>
      <c r="F27" s="368">
        <v>54631.423699999999</v>
      </c>
      <c r="G27" s="368">
        <v>860.36779999999999</v>
      </c>
      <c r="H27" s="368">
        <v>2610.6279</v>
      </c>
    </row>
    <row r="28" spans="1:8">
      <c r="A28" s="57" t="s">
        <v>5</v>
      </c>
      <c r="B28" s="369">
        <v>15522.1445</v>
      </c>
      <c r="C28" s="369">
        <v>2496.5922999999998</v>
      </c>
      <c r="D28" s="369">
        <v>392.75850000000003</v>
      </c>
      <c r="E28" s="369">
        <v>512.846</v>
      </c>
      <c r="F28" s="369">
        <v>18924.3413</v>
      </c>
      <c r="G28" s="369">
        <v>397.47800000000001</v>
      </c>
      <c r="H28" s="369">
        <v>1077.1414</v>
      </c>
    </row>
    <row r="29" spans="1:8">
      <c r="A29" s="57" t="s">
        <v>4</v>
      </c>
      <c r="B29" s="369">
        <v>9030.6872999999996</v>
      </c>
      <c r="C29" s="369">
        <v>1143.0181</v>
      </c>
      <c r="D29" s="369">
        <v>179.01519999999999</v>
      </c>
      <c r="E29" s="369">
        <v>206.3458</v>
      </c>
      <c r="F29" s="369">
        <v>10559.066399999998</v>
      </c>
      <c r="G29" s="369">
        <v>154.39019999999999</v>
      </c>
      <c r="H29" s="369">
        <v>605.62429999999995</v>
      </c>
    </row>
    <row r="30" spans="1:8">
      <c r="A30" s="57" t="s">
        <v>3</v>
      </c>
      <c r="B30" s="369">
        <v>16525.149399999998</v>
      </c>
      <c r="C30" s="369">
        <v>2555.3422</v>
      </c>
      <c r="D30" s="369">
        <v>410.91809999999998</v>
      </c>
      <c r="E30" s="369">
        <v>507.53370000000001</v>
      </c>
      <c r="F30" s="369">
        <v>19998.943399999996</v>
      </c>
      <c r="G30" s="369">
        <v>443.84399999999999</v>
      </c>
      <c r="H30" s="369">
        <v>1056.6670999999999</v>
      </c>
    </row>
    <row r="31" spans="1:8">
      <c r="A31" s="348" t="s">
        <v>2</v>
      </c>
      <c r="B31" s="368">
        <v>41077.981199999995</v>
      </c>
      <c r="C31" s="368">
        <v>6194.9525999999996</v>
      </c>
      <c r="D31" s="368">
        <v>982.69179999999994</v>
      </c>
      <c r="E31" s="368">
        <v>1226.7255</v>
      </c>
      <c r="F31" s="368">
        <v>49482.351099999993</v>
      </c>
      <c r="G31" s="368">
        <v>995.71219999999994</v>
      </c>
      <c r="H31" s="368">
        <v>2739.4327999999996</v>
      </c>
    </row>
    <row r="32" spans="1:8" ht="22.5">
      <c r="A32" s="347" t="s">
        <v>1</v>
      </c>
      <c r="B32" s="368">
        <v>120665.2375</v>
      </c>
      <c r="C32" s="368">
        <v>17966.406200000001</v>
      </c>
      <c r="D32" s="368">
        <v>3658.4195000000004</v>
      </c>
      <c r="E32" s="368">
        <v>3316.6884</v>
      </c>
      <c r="F32" s="368">
        <v>145606.75159999999</v>
      </c>
      <c r="G32" s="368">
        <v>2606.9285</v>
      </c>
      <c r="H32" s="368">
        <v>7498.4834999999994</v>
      </c>
    </row>
    <row r="33" spans="1:8">
      <c r="A33" s="346" t="s">
        <v>0</v>
      </c>
      <c r="B33" s="368">
        <v>670125.86309999996</v>
      </c>
      <c r="C33" s="368">
        <v>124712.12319999999</v>
      </c>
      <c r="D33" s="368">
        <v>19826.1185</v>
      </c>
      <c r="E33" s="368">
        <v>32570.059700000002</v>
      </c>
      <c r="F33" s="368">
        <v>847234.16449999996</v>
      </c>
      <c r="G33" s="368">
        <v>23325.771200000003</v>
      </c>
      <c r="H33" s="368">
        <v>37752.679200000006</v>
      </c>
    </row>
  </sheetData>
  <mergeCells count="7">
    <mergeCell ref="G2:H2"/>
    <mergeCell ref="A2:A3"/>
    <mergeCell ref="B2:B3"/>
    <mergeCell ref="C2:C3"/>
    <mergeCell ref="D2:D3"/>
    <mergeCell ref="E2:E3"/>
    <mergeCell ref="F2:F3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717A8-69DC-459D-952C-D775ABBF5FD1}">
  <sheetPr codeName="Munka32"/>
  <dimension ref="A1:E32"/>
  <sheetViews>
    <sheetView zoomScaleNormal="100" workbookViewId="0">
      <selection sqref="A1:E1"/>
    </sheetView>
  </sheetViews>
  <sheetFormatPr defaultRowHeight="15"/>
  <cols>
    <col min="1" max="1" width="21.7109375" style="374" customWidth="1"/>
    <col min="2" max="5" width="16.5703125" style="374" customWidth="1"/>
    <col min="6" max="16384" width="9.140625" style="374"/>
  </cols>
  <sheetData>
    <row r="1" spans="1:5" ht="12.75" customHeight="1" thickBot="1">
      <c r="A1" s="799" t="s">
        <v>262</v>
      </c>
      <c r="B1" s="799"/>
      <c r="C1" s="799"/>
      <c r="D1" s="799"/>
      <c r="E1" s="799"/>
    </row>
    <row r="2" spans="1:5" ht="34.5" customHeight="1">
      <c r="A2" s="18" t="s">
        <v>37</v>
      </c>
      <c r="B2" s="181" t="s">
        <v>261</v>
      </c>
      <c r="C2" s="181" t="s">
        <v>260</v>
      </c>
      <c r="D2" s="181" t="s">
        <v>259</v>
      </c>
      <c r="E2" s="180" t="s">
        <v>258</v>
      </c>
    </row>
    <row r="3" spans="1:5" ht="10.5" customHeight="1">
      <c r="A3" s="17" t="s">
        <v>30</v>
      </c>
      <c r="B3" s="359">
        <v>0.19043266301035955</v>
      </c>
      <c r="C3" s="359">
        <v>100</v>
      </c>
      <c r="D3" s="16">
        <v>1696128</v>
      </c>
      <c r="E3" s="379" t="s">
        <v>257</v>
      </c>
    </row>
    <row r="4" spans="1:5" ht="10.5" customHeight="1">
      <c r="A4" s="13" t="s">
        <v>28</v>
      </c>
      <c r="B4" s="359">
        <v>2.9250102453567415</v>
      </c>
      <c r="C4" s="359">
        <v>58.781182270196766</v>
      </c>
      <c r="D4" s="16">
        <v>17289.75</v>
      </c>
      <c r="E4" s="15">
        <v>3299.0476190476193</v>
      </c>
    </row>
    <row r="5" spans="1:5" ht="10.5" customHeight="1">
      <c r="A5" s="377" t="s">
        <v>27</v>
      </c>
      <c r="B5" s="353">
        <v>2.7174462942994335</v>
      </c>
      <c r="C5" s="353">
        <v>83.118191457587656</v>
      </c>
      <c r="D5" s="73">
        <v>58237.024390243903</v>
      </c>
      <c r="E5" s="375">
        <v>3299.0476190476193</v>
      </c>
    </row>
    <row r="6" spans="1:5" ht="10.5" customHeight="1">
      <c r="A6" s="13" t="s">
        <v>26</v>
      </c>
      <c r="B6" s="359">
        <v>2.4779280850204661</v>
      </c>
      <c r="C6" s="359">
        <v>55.12781337544407</v>
      </c>
      <c r="D6" s="16">
        <v>19694.916666666668</v>
      </c>
      <c r="E6" s="15">
        <v>2003.875</v>
      </c>
    </row>
    <row r="7" spans="1:5" ht="10.5" customHeight="1">
      <c r="A7" s="13" t="s">
        <v>25</v>
      </c>
      <c r="B7" s="359">
        <v>3.3556009837209202</v>
      </c>
      <c r="C7" s="359">
        <v>63.152147691057522</v>
      </c>
      <c r="D7" s="16">
        <v>19895.2</v>
      </c>
      <c r="E7" s="15">
        <v>1758.8484848484848</v>
      </c>
    </row>
    <row r="8" spans="1:5" ht="10.5" customHeight="1">
      <c r="A8" s="13" t="s">
        <v>24</v>
      </c>
      <c r="B8" s="359">
        <v>4.8298748906600899</v>
      </c>
      <c r="C8" s="359">
        <v>60.405932263971451</v>
      </c>
      <c r="D8" s="16">
        <v>15692.857142857143</v>
      </c>
      <c r="E8" s="15">
        <v>709.38916256157631</v>
      </c>
    </row>
    <row r="9" spans="1:5" ht="10.5" customHeight="1">
      <c r="A9" s="378" t="s">
        <v>23</v>
      </c>
      <c r="B9" s="353">
        <v>3.6073413444498224</v>
      </c>
      <c r="C9" s="353">
        <v>59.143909493224541</v>
      </c>
      <c r="D9" s="73">
        <v>18194.194444444445</v>
      </c>
      <c r="E9" s="375">
        <v>1239.6219178082192</v>
      </c>
    </row>
    <row r="10" spans="1:5" ht="10.5" customHeight="1">
      <c r="A10" s="13" t="s">
        <v>22</v>
      </c>
      <c r="B10" s="359">
        <v>4.324992276799505</v>
      </c>
      <c r="C10" s="359">
        <v>57.724881231264135</v>
      </c>
      <c r="D10" s="16">
        <v>28392.111111111109</v>
      </c>
      <c r="E10" s="15">
        <v>1081.7225433526012</v>
      </c>
    </row>
    <row r="11" spans="1:5" ht="10.5" customHeight="1">
      <c r="A11" s="13" t="s">
        <v>21</v>
      </c>
      <c r="B11" s="359">
        <v>6.4745678375842663</v>
      </c>
      <c r="C11" s="359">
        <v>57.352108823898106</v>
      </c>
      <c r="D11" s="16">
        <v>15098</v>
      </c>
      <c r="E11" s="15">
        <v>545.004854368932</v>
      </c>
    </row>
    <row r="12" spans="1:5" ht="10.5" customHeight="1">
      <c r="A12" s="13" t="s">
        <v>20</v>
      </c>
      <c r="B12" s="359">
        <v>6.7917906542846422</v>
      </c>
      <c r="C12" s="359">
        <v>55.759040086149611</v>
      </c>
      <c r="D12" s="16">
        <v>18180.111111111109</v>
      </c>
      <c r="E12" s="15">
        <v>523.47580645161293</v>
      </c>
    </row>
    <row r="13" spans="1:5" ht="10.5" customHeight="1">
      <c r="A13" s="378" t="s">
        <v>19</v>
      </c>
      <c r="B13" s="353">
        <v>5.7820255803873701</v>
      </c>
      <c r="C13" s="353">
        <v>57.049454601490353</v>
      </c>
      <c r="D13" s="73">
        <v>20361.785714285714</v>
      </c>
      <c r="E13" s="375">
        <v>684.57894736842104</v>
      </c>
    </row>
    <row r="14" spans="1:5" ht="10.5" customHeight="1">
      <c r="A14" s="13" t="s">
        <v>18</v>
      </c>
      <c r="B14" s="359">
        <v>6.7951959544879896</v>
      </c>
      <c r="C14" s="359">
        <v>63.044586467109475</v>
      </c>
      <c r="D14" s="16">
        <v>20921.083333333332</v>
      </c>
      <c r="E14" s="15">
        <v>509.21107266435985</v>
      </c>
    </row>
    <row r="15" spans="1:5" ht="10.5" customHeight="1">
      <c r="A15" s="13" t="s">
        <v>17</v>
      </c>
      <c r="B15" s="359">
        <v>4.059073603430166</v>
      </c>
      <c r="C15" s="359">
        <v>50.299547026447812</v>
      </c>
      <c r="D15" s="16">
        <v>11802.285714285714</v>
      </c>
      <c r="E15" s="15">
        <v>706.77056277056272</v>
      </c>
    </row>
    <row r="16" spans="1:5" ht="10.5" customHeight="1">
      <c r="A16" s="13" t="s">
        <v>16</v>
      </c>
      <c r="B16" s="359">
        <v>2.9433923542008151</v>
      </c>
      <c r="C16" s="359">
        <v>53.77895636728833</v>
      </c>
      <c r="D16" s="16">
        <v>14398.777777777777</v>
      </c>
      <c r="E16" s="15">
        <v>1113.77</v>
      </c>
    </row>
    <row r="17" spans="1:5" ht="10.5" customHeight="1">
      <c r="A17" s="378" t="s">
        <v>15</v>
      </c>
      <c r="B17" s="353">
        <v>4.6228756827563915</v>
      </c>
      <c r="C17" s="353">
        <v>56.410765162342393</v>
      </c>
      <c r="D17" s="73">
        <v>15596.4</v>
      </c>
      <c r="E17" s="375">
        <v>680.32741935483875</v>
      </c>
    </row>
    <row r="18" spans="1:5" ht="10.5" customHeight="1">
      <c r="A18" s="377" t="s">
        <v>14</v>
      </c>
      <c r="B18" s="353">
        <v>4.6731907432039348</v>
      </c>
      <c r="C18" s="353">
        <v>57.602868247134239</v>
      </c>
      <c r="D18" s="73">
        <v>17888.838383838385</v>
      </c>
      <c r="E18" s="375">
        <v>808.620347394541</v>
      </c>
    </row>
    <row r="19" spans="1:5" ht="10.5" customHeight="1">
      <c r="A19" s="13" t="s">
        <v>13</v>
      </c>
      <c r="B19" s="359">
        <v>4.9391027940421734</v>
      </c>
      <c r="C19" s="359">
        <v>56.136509998595173</v>
      </c>
      <c r="D19" s="16">
        <v>16816.416666666668</v>
      </c>
      <c r="E19" s="15">
        <v>944.18263473053889</v>
      </c>
    </row>
    <row r="20" spans="1:5" ht="10.5" customHeight="1">
      <c r="A20" s="13" t="s">
        <v>12</v>
      </c>
      <c r="B20" s="359">
        <v>3.3267348509842738</v>
      </c>
      <c r="C20" s="359">
        <v>45.396606773931012</v>
      </c>
      <c r="D20" s="16">
        <v>16113.777777777777</v>
      </c>
      <c r="E20" s="15">
        <v>1557.4642857142858</v>
      </c>
    </row>
    <row r="21" spans="1:5" ht="10.5" customHeight="1">
      <c r="A21" s="13" t="s">
        <v>11</v>
      </c>
      <c r="B21" s="359">
        <v>5.1463164552486527</v>
      </c>
      <c r="C21" s="359">
        <v>41.993615922640004</v>
      </c>
      <c r="D21" s="16">
        <v>14909.833333333334</v>
      </c>
      <c r="E21" s="15">
        <v>988.56799999999998</v>
      </c>
    </row>
    <row r="22" spans="1:5" ht="10.5" customHeight="1">
      <c r="A22" s="378" t="s">
        <v>10</v>
      </c>
      <c r="B22" s="353">
        <v>4.541735195990765</v>
      </c>
      <c r="C22" s="353">
        <v>50.987381746322832</v>
      </c>
      <c r="D22" s="73">
        <v>16360.948717948719</v>
      </c>
      <c r="E22" s="375">
        <v>1074.1926444833625</v>
      </c>
    </row>
    <row r="23" spans="1:5" ht="10.5" customHeight="1">
      <c r="A23" s="13" t="s">
        <v>9</v>
      </c>
      <c r="B23" s="359">
        <v>1.3203296959860369</v>
      </c>
      <c r="C23" s="359">
        <v>79.818598675686019</v>
      </c>
      <c r="D23" s="16">
        <v>20739.190476190477</v>
      </c>
      <c r="E23" s="15">
        <v>1805.2131147540983</v>
      </c>
    </row>
    <row r="24" spans="1:5" ht="10.5" customHeight="1">
      <c r="A24" s="13" t="s">
        <v>8</v>
      </c>
      <c r="B24" s="359">
        <v>1.3974237239550675</v>
      </c>
      <c r="C24" s="359">
        <v>67.939309552006577</v>
      </c>
      <c r="D24" s="16">
        <v>15234.333333333334</v>
      </c>
      <c r="E24" s="15">
        <v>2156.7333333333331</v>
      </c>
    </row>
    <row r="25" spans="1:5" ht="10.5" customHeight="1">
      <c r="A25" s="13" t="s">
        <v>7</v>
      </c>
      <c r="B25" s="359">
        <v>3.8574592987509577</v>
      </c>
      <c r="C25" s="359">
        <v>51.35126220805688</v>
      </c>
      <c r="D25" s="16">
        <v>12325.458333333334</v>
      </c>
      <c r="E25" s="15">
        <v>1367.0390243902439</v>
      </c>
    </row>
    <row r="26" spans="1:5" ht="10.5" customHeight="1">
      <c r="A26" s="378" t="s">
        <v>6</v>
      </c>
      <c r="B26" s="353">
        <v>2.1941674629219543</v>
      </c>
      <c r="C26" s="353">
        <v>65.924132491803348</v>
      </c>
      <c r="D26" s="73">
        <v>15961.142857142857</v>
      </c>
      <c r="E26" s="375">
        <v>1594.3711656441717</v>
      </c>
    </row>
    <row r="27" spans="1:5" ht="10.5" customHeight="1">
      <c r="A27" s="13" t="s">
        <v>5</v>
      </c>
      <c r="B27" s="359">
        <v>1.4090627601289707</v>
      </c>
      <c r="C27" s="359">
        <v>65.528352197505086</v>
      </c>
      <c r="D27" s="16">
        <v>17571.099999999999</v>
      </c>
      <c r="E27" s="15">
        <v>1867.3535353535353</v>
      </c>
    </row>
    <row r="28" spans="1:5" ht="10.5" customHeight="1">
      <c r="A28" s="13" t="s">
        <v>4</v>
      </c>
      <c r="B28" s="359">
        <v>1.332222555771277</v>
      </c>
      <c r="C28" s="359">
        <v>71.111750699913657</v>
      </c>
      <c r="D28" s="16">
        <v>15099</v>
      </c>
      <c r="E28" s="15">
        <v>1936.9824561403509</v>
      </c>
    </row>
    <row r="29" spans="1:5" ht="10.5" customHeight="1">
      <c r="A29" s="13" t="s">
        <v>3</v>
      </c>
      <c r="B29" s="359">
        <v>1.4075321738396072</v>
      </c>
      <c r="C29" s="359">
        <v>73.995341603913616</v>
      </c>
      <c r="D29" s="16">
        <v>34839.555555555555</v>
      </c>
      <c r="E29" s="15">
        <v>2160.6862745098038</v>
      </c>
    </row>
    <row r="30" spans="1:5" ht="10.5" customHeight="1">
      <c r="A30" s="378" t="s">
        <v>2</v>
      </c>
      <c r="B30" s="353">
        <v>1.3851170805658257</v>
      </c>
      <c r="C30" s="353">
        <v>69.791265437916422</v>
      </c>
      <c r="D30" s="73">
        <v>19931.063829787236</v>
      </c>
      <c r="E30" s="375">
        <v>1958.7971014492753</v>
      </c>
    </row>
    <row r="31" spans="1:5" ht="10.5" customHeight="1">
      <c r="A31" s="377" t="s">
        <v>1</v>
      </c>
      <c r="B31" s="353">
        <v>2.5314353561717429</v>
      </c>
      <c r="C31" s="353">
        <v>62.646173612019837</v>
      </c>
      <c r="D31" s="73">
        <v>17318.046979865772</v>
      </c>
      <c r="E31" s="375">
        <v>1393.659420289855</v>
      </c>
    </row>
    <row r="32" spans="1:5" ht="10.5" customHeight="1">
      <c r="A32" s="376" t="s">
        <v>0</v>
      </c>
      <c r="B32" s="353">
        <v>3.3881918718437922</v>
      </c>
      <c r="C32" s="353">
        <v>66.948104728735629</v>
      </c>
      <c r="D32" s="73">
        <v>23318.692041522492</v>
      </c>
      <c r="E32" s="375">
        <v>1162.0873209919664</v>
      </c>
    </row>
  </sheetData>
  <mergeCells count="1">
    <mergeCell ref="A1:E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9F159-5506-4E17-A2AD-86F962304873}">
  <sheetPr codeName="Munka33"/>
  <dimension ref="A1:D293"/>
  <sheetViews>
    <sheetView zoomScaleNormal="100" workbookViewId="0">
      <selection sqref="A1:D1"/>
    </sheetView>
  </sheetViews>
  <sheetFormatPr defaultRowHeight="11.25"/>
  <cols>
    <col min="1" max="4" width="17.7109375" style="380" customWidth="1"/>
    <col min="5" max="16384" width="9.140625" style="380"/>
  </cols>
  <sheetData>
    <row r="1" spans="1:4" ht="12.75" customHeight="1" thickBot="1">
      <c r="A1" s="802" t="s">
        <v>548</v>
      </c>
      <c r="B1" s="803"/>
      <c r="C1" s="803"/>
      <c r="D1" s="803"/>
    </row>
    <row r="2" spans="1:4" ht="12" customHeight="1">
      <c r="A2" s="389" t="s">
        <v>547</v>
      </c>
      <c r="B2" s="388">
        <v>1990</v>
      </c>
      <c r="C2" s="388">
        <v>2001</v>
      </c>
      <c r="D2" s="387">
        <v>2007</v>
      </c>
    </row>
    <row r="3" spans="1:4" ht="12" customHeight="1">
      <c r="A3" s="801" t="s">
        <v>546</v>
      </c>
      <c r="B3" s="801"/>
      <c r="C3" s="801"/>
      <c r="D3" s="801"/>
    </row>
    <row r="4" spans="1:4" ht="12" customHeight="1">
      <c r="A4" s="386" t="s">
        <v>44</v>
      </c>
      <c r="B4" s="384">
        <v>2016681</v>
      </c>
      <c r="C4" s="384">
        <v>1759209</v>
      </c>
      <c r="D4" s="383">
        <v>1696128</v>
      </c>
    </row>
    <row r="5" spans="1:4" ht="12" customHeight="1">
      <c r="A5" s="381" t="s">
        <v>545</v>
      </c>
      <c r="B5" s="384">
        <v>67157</v>
      </c>
      <c r="C5" s="384">
        <v>67682</v>
      </c>
      <c r="D5" s="383">
        <v>65206</v>
      </c>
    </row>
    <row r="6" spans="1:4" ht="12" customHeight="1">
      <c r="A6" s="381" t="s">
        <v>544</v>
      </c>
      <c r="B6" s="384">
        <v>212235</v>
      </c>
      <c r="C6" s="384">
        <v>207625</v>
      </c>
      <c r="D6" s="383">
        <v>204124</v>
      </c>
    </row>
    <row r="7" spans="1:4" ht="12" customHeight="1">
      <c r="A7" s="381" t="s">
        <v>543</v>
      </c>
      <c r="B7" s="384">
        <v>59028</v>
      </c>
      <c r="C7" s="384">
        <v>54060</v>
      </c>
      <c r="D7" s="383">
        <v>50084</v>
      </c>
    </row>
    <row r="8" spans="1:4" ht="12" customHeight="1">
      <c r="A8" s="381" t="s">
        <v>542</v>
      </c>
      <c r="B8" s="204">
        <v>61576</v>
      </c>
      <c r="C8" s="204">
        <v>57902</v>
      </c>
      <c r="D8" s="341">
        <v>56647</v>
      </c>
    </row>
    <row r="9" spans="1:4" ht="12" customHeight="1">
      <c r="A9" s="385" t="s">
        <v>541</v>
      </c>
      <c r="B9" s="204">
        <v>43327</v>
      </c>
      <c r="C9" s="204">
        <v>56058</v>
      </c>
      <c r="D9" s="341">
        <v>62408</v>
      </c>
    </row>
    <row r="10" spans="1:4" ht="12" customHeight="1">
      <c r="A10" s="381" t="s">
        <v>540</v>
      </c>
      <c r="B10" s="384">
        <v>129331</v>
      </c>
      <c r="C10" s="384">
        <v>129934</v>
      </c>
      <c r="D10" s="383">
        <v>128265</v>
      </c>
    </row>
    <row r="11" spans="1:4" ht="12" customHeight="1">
      <c r="A11" s="381" t="s">
        <v>539</v>
      </c>
      <c r="B11" s="384">
        <v>51180</v>
      </c>
      <c r="C11" s="384">
        <v>48928</v>
      </c>
      <c r="D11" s="383">
        <v>47485</v>
      </c>
    </row>
    <row r="12" spans="1:4" ht="12" customHeight="1">
      <c r="A12" s="381" t="s">
        <v>538</v>
      </c>
      <c r="B12" s="384">
        <v>71788</v>
      </c>
      <c r="C12" s="384">
        <v>68236</v>
      </c>
      <c r="D12" s="383">
        <v>67746</v>
      </c>
    </row>
    <row r="13" spans="1:4" ht="12" customHeight="1">
      <c r="A13" s="381" t="s">
        <v>537</v>
      </c>
      <c r="B13" s="384">
        <v>102516</v>
      </c>
      <c r="C13" s="384">
        <v>107615</v>
      </c>
      <c r="D13" s="383">
        <v>109847</v>
      </c>
    </row>
    <row r="14" spans="1:4" ht="12" customHeight="1">
      <c r="A14" s="381" t="s">
        <v>536</v>
      </c>
      <c r="B14" s="384">
        <v>196442</v>
      </c>
      <c r="C14" s="384">
        <v>185567</v>
      </c>
      <c r="D14" s="383">
        <v>172637</v>
      </c>
    </row>
    <row r="15" spans="1:4" ht="12" customHeight="1">
      <c r="A15" s="381" t="s">
        <v>535</v>
      </c>
      <c r="B15" s="384">
        <v>54052</v>
      </c>
      <c r="C15" s="384">
        <v>52780</v>
      </c>
      <c r="D15" s="383">
        <v>50823</v>
      </c>
    </row>
    <row r="16" spans="1:4" ht="12" customHeight="1">
      <c r="A16" s="381" t="s">
        <v>534</v>
      </c>
      <c r="B16" s="384">
        <v>114152</v>
      </c>
      <c r="C16" s="384">
        <v>117476</v>
      </c>
      <c r="D16" s="383">
        <v>116298</v>
      </c>
    </row>
    <row r="17" spans="1:4" ht="12" customHeight="1">
      <c r="A17" s="381" t="s">
        <v>533</v>
      </c>
      <c r="B17" s="384">
        <v>170039</v>
      </c>
      <c r="C17" s="384">
        <v>161286</v>
      </c>
      <c r="D17" s="383">
        <v>156649</v>
      </c>
    </row>
    <row r="18" spans="1:4" ht="12" customHeight="1">
      <c r="A18" s="381" t="s">
        <v>532</v>
      </c>
      <c r="B18" s="204">
        <v>45351</v>
      </c>
      <c r="C18" s="204">
        <v>43239</v>
      </c>
      <c r="D18" s="383">
        <v>39640</v>
      </c>
    </row>
    <row r="19" spans="1:4" ht="12" customHeight="1">
      <c r="A19" s="381" t="s">
        <v>531</v>
      </c>
      <c r="B19" s="384">
        <v>55083</v>
      </c>
      <c r="C19" s="384">
        <v>55103</v>
      </c>
      <c r="D19" s="383">
        <v>57210</v>
      </c>
    </row>
    <row r="20" spans="1:4" ht="12" customHeight="1">
      <c r="A20" s="381" t="s">
        <v>530</v>
      </c>
      <c r="B20" s="384">
        <v>169930</v>
      </c>
      <c r="C20" s="384">
        <v>165669</v>
      </c>
      <c r="D20" s="383">
        <v>164883</v>
      </c>
    </row>
    <row r="21" spans="1:4" ht="12" customHeight="1">
      <c r="A21" s="381" t="s">
        <v>529</v>
      </c>
      <c r="B21" s="384">
        <v>108958</v>
      </c>
      <c r="C21" s="384">
        <v>104830</v>
      </c>
      <c r="D21" s="383">
        <v>101600</v>
      </c>
    </row>
    <row r="22" spans="1:4" ht="12" customHeight="1">
      <c r="A22" s="381" t="s">
        <v>528</v>
      </c>
      <c r="B22" s="384">
        <v>36857</v>
      </c>
      <c r="C22" s="384">
        <v>36000</v>
      </c>
      <c r="D22" s="383">
        <v>34174</v>
      </c>
    </row>
    <row r="23" spans="1:4" ht="12" customHeight="1">
      <c r="A23" s="381" t="s">
        <v>527</v>
      </c>
      <c r="B23" s="384">
        <v>78328</v>
      </c>
      <c r="C23" s="384">
        <v>77654</v>
      </c>
      <c r="D23" s="383">
        <v>75474</v>
      </c>
    </row>
    <row r="24" spans="1:4" ht="12" customHeight="1">
      <c r="A24" s="381" t="s">
        <v>526</v>
      </c>
      <c r="B24" s="384">
        <v>85617</v>
      </c>
      <c r="C24" s="384">
        <v>82421</v>
      </c>
      <c r="D24" s="383">
        <v>79534</v>
      </c>
    </row>
    <row r="25" spans="1:4" ht="12" customHeight="1">
      <c r="A25" s="381" t="s">
        <v>525</v>
      </c>
      <c r="B25" s="384">
        <v>74277</v>
      </c>
      <c r="C25" s="384">
        <v>73042</v>
      </c>
      <c r="D25" s="383">
        <v>70541</v>
      </c>
    </row>
    <row r="26" spans="1:4" ht="12" customHeight="1">
      <c r="A26" s="381" t="s">
        <v>24</v>
      </c>
      <c r="B26" s="384">
        <v>63867</v>
      </c>
      <c r="C26" s="384">
        <v>62090</v>
      </c>
      <c r="D26" s="383">
        <v>62023</v>
      </c>
    </row>
    <row r="27" spans="1:4" ht="12" customHeight="1">
      <c r="A27" s="381" t="s">
        <v>524</v>
      </c>
      <c r="B27" s="384">
        <v>62212</v>
      </c>
      <c r="C27" s="384">
        <v>62333</v>
      </c>
      <c r="D27" s="383">
        <v>61898</v>
      </c>
    </row>
    <row r="28" spans="1:4" ht="12" customHeight="1">
      <c r="A28" s="800" t="s">
        <v>35</v>
      </c>
      <c r="B28" s="800"/>
      <c r="C28" s="800"/>
      <c r="D28" s="800"/>
    </row>
    <row r="29" spans="1:4" ht="12" customHeight="1">
      <c r="A29" s="381" t="s">
        <v>523</v>
      </c>
      <c r="B29" s="16">
        <v>4965</v>
      </c>
      <c r="C29" s="16">
        <v>4768</v>
      </c>
      <c r="D29" s="16">
        <v>4471</v>
      </c>
    </row>
    <row r="30" spans="1:4" ht="12" customHeight="1">
      <c r="A30" s="381" t="s">
        <v>522</v>
      </c>
      <c r="B30" s="16">
        <v>3565</v>
      </c>
      <c r="C30" s="16">
        <v>3432</v>
      </c>
      <c r="D30" s="16">
        <v>3281</v>
      </c>
    </row>
    <row r="31" spans="1:4" ht="12" customHeight="1">
      <c r="A31" s="381" t="s">
        <v>521</v>
      </c>
      <c r="B31" s="16">
        <v>14858</v>
      </c>
      <c r="C31" s="16">
        <v>15757</v>
      </c>
      <c r="D31" s="16">
        <v>15851</v>
      </c>
    </row>
    <row r="32" spans="1:4" ht="12" customHeight="1">
      <c r="A32" s="381" t="s">
        <v>520</v>
      </c>
      <c r="B32" s="16">
        <v>3459</v>
      </c>
      <c r="C32" s="16">
        <v>3791</v>
      </c>
      <c r="D32" s="16">
        <v>3822</v>
      </c>
    </row>
    <row r="33" spans="1:4" ht="12" customHeight="1">
      <c r="A33" s="381" t="s">
        <v>519</v>
      </c>
      <c r="B33" s="16">
        <v>33832</v>
      </c>
      <c r="C33" s="16">
        <v>32210</v>
      </c>
      <c r="D33" s="16">
        <v>30213</v>
      </c>
    </row>
    <row r="34" spans="1:4" ht="12" customHeight="1">
      <c r="A34" s="381" t="s">
        <v>518</v>
      </c>
      <c r="B34" s="16">
        <v>10589</v>
      </c>
      <c r="C34" s="16">
        <v>11295</v>
      </c>
      <c r="D34" s="16">
        <v>12021</v>
      </c>
    </row>
    <row r="35" spans="1:4" ht="12" customHeight="1">
      <c r="A35" s="381" t="s">
        <v>517</v>
      </c>
      <c r="B35" s="16">
        <v>5833</v>
      </c>
      <c r="C35" s="16">
        <v>5947</v>
      </c>
      <c r="D35" s="16">
        <v>6186</v>
      </c>
    </row>
    <row r="36" spans="1:4" ht="12" customHeight="1">
      <c r="A36" s="381" t="s">
        <v>516</v>
      </c>
      <c r="B36" s="16">
        <v>3481</v>
      </c>
      <c r="C36" s="16">
        <v>3883</v>
      </c>
      <c r="D36" s="16">
        <v>3781</v>
      </c>
    </row>
    <row r="37" spans="1:4" ht="12" customHeight="1">
      <c r="A37" s="381" t="s">
        <v>515</v>
      </c>
      <c r="B37" s="16">
        <v>7856</v>
      </c>
      <c r="C37" s="16">
        <v>7756</v>
      </c>
      <c r="D37" s="16">
        <v>7248</v>
      </c>
    </row>
    <row r="38" spans="1:4" ht="12" customHeight="1">
      <c r="A38" s="381" t="s">
        <v>514</v>
      </c>
      <c r="B38" s="16">
        <v>2547</v>
      </c>
      <c r="C38" s="16">
        <v>2360</v>
      </c>
      <c r="D38" s="16">
        <v>2233</v>
      </c>
    </row>
    <row r="39" spans="1:4" ht="12" customHeight="1">
      <c r="A39" s="381" t="s">
        <v>513</v>
      </c>
      <c r="B39" s="16">
        <v>38686</v>
      </c>
      <c r="C39" s="16">
        <v>38351</v>
      </c>
      <c r="D39" s="16">
        <v>37462</v>
      </c>
    </row>
    <row r="40" spans="1:4" ht="12" customHeight="1">
      <c r="A40" s="381" t="s">
        <v>512</v>
      </c>
      <c r="B40" s="16">
        <v>3857</v>
      </c>
      <c r="C40" s="16">
        <v>4318</v>
      </c>
      <c r="D40" s="16">
        <v>4295</v>
      </c>
    </row>
    <row r="41" spans="1:4" ht="12" customHeight="1">
      <c r="A41" s="381" t="s">
        <v>511</v>
      </c>
      <c r="B41" s="382">
        <v>17712</v>
      </c>
      <c r="C41" s="382">
        <v>17396</v>
      </c>
      <c r="D41" s="16">
        <v>16922</v>
      </c>
    </row>
    <row r="42" spans="1:4" ht="12" customHeight="1">
      <c r="A42" s="381" t="s">
        <v>510</v>
      </c>
      <c r="B42" s="16">
        <v>8339</v>
      </c>
      <c r="C42" s="16">
        <v>8420</v>
      </c>
      <c r="D42" s="16">
        <v>8786</v>
      </c>
    </row>
    <row r="43" spans="1:4" ht="12" customHeight="1">
      <c r="A43" s="381" t="s">
        <v>509</v>
      </c>
      <c r="B43" s="16">
        <v>6202</v>
      </c>
      <c r="C43" s="16">
        <v>6088</v>
      </c>
      <c r="D43" s="16">
        <v>5990</v>
      </c>
    </row>
    <row r="44" spans="1:4" ht="12" customHeight="1">
      <c r="A44" s="381" t="s">
        <v>508</v>
      </c>
      <c r="B44" s="16">
        <v>2192</v>
      </c>
      <c r="C44" s="16">
        <v>2090</v>
      </c>
      <c r="D44" s="16">
        <v>2077</v>
      </c>
    </row>
    <row r="45" spans="1:4" ht="12" customHeight="1">
      <c r="A45" s="381" t="s">
        <v>507</v>
      </c>
      <c r="B45" s="16">
        <v>13520</v>
      </c>
      <c r="C45" s="16">
        <v>13269</v>
      </c>
      <c r="D45" s="16">
        <v>13186</v>
      </c>
    </row>
    <row r="46" spans="1:4" ht="12" customHeight="1">
      <c r="A46" s="381" t="s">
        <v>506</v>
      </c>
      <c r="B46" s="16">
        <v>4733</v>
      </c>
      <c r="C46" s="16">
        <v>4363</v>
      </c>
      <c r="D46" s="16">
        <v>4333</v>
      </c>
    </row>
    <row r="47" spans="1:4" ht="12" customHeight="1">
      <c r="A47" s="381" t="s">
        <v>505</v>
      </c>
      <c r="B47" s="16">
        <v>4832</v>
      </c>
      <c r="C47" s="16">
        <v>4980</v>
      </c>
      <c r="D47" s="16">
        <v>5007</v>
      </c>
    </row>
    <row r="48" spans="1:4" ht="12" customHeight="1">
      <c r="A48" s="381" t="s">
        <v>504</v>
      </c>
      <c r="B48" s="16">
        <v>6504</v>
      </c>
      <c r="C48" s="16">
        <v>6861</v>
      </c>
      <c r="D48" s="16">
        <v>6703</v>
      </c>
    </row>
    <row r="49" spans="1:4" ht="12" customHeight="1">
      <c r="A49" s="381" t="s">
        <v>503</v>
      </c>
      <c r="B49" s="16">
        <v>17901</v>
      </c>
      <c r="C49" s="16">
        <v>18182</v>
      </c>
      <c r="D49" s="16">
        <v>17752</v>
      </c>
    </row>
    <row r="50" spans="1:4" ht="12" customHeight="1">
      <c r="A50" s="381" t="s">
        <v>502</v>
      </c>
      <c r="B50" s="16">
        <v>12326</v>
      </c>
      <c r="C50" s="16">
        <v>12442</v>
      </c>
      <c r="D50" s="16">
        <v>11930</v>
      </c>
    </row>
    <row r="51" spans="1:4" ht="12" customHeight="1">
      <c r="A51" s="381" t="s">
        <v>501</v>
      </c>
      <c r="B51" s="16">
        <v>7002</v>
      </c>
      <c r="C51" s="16">
        <v>6977</v>
      </c>
      <c r="D51" s="16">
        <v>6702</v>
      </c>
    </row>
    <row r="52" spans="1:4" ht="12" customHeight="1">
      <c r="A52" s="381" t="s">
        <v>500</v>
      </c>
      <c r="B52" s="16">
        <v>14603</v>
      </c>
      <c r="C52" s="16">
        <v>14592</v>
      </c>
      <c r="D52" s="16">
        <v>13741</v>
      </c>
    </row>
    <row r="53" spans="1:4" ht="12" customHeight="1">
      <c r="A53" s="381" t="s">
        <v>499</v>
      </c>
      <c r="B53" s="16">
        <v>7385</v>
      </c>
      <c r="C53" s="16">
        <v>6884</v>
      </c>
      <c r="D53" s="16">
        <v>6360</v>
      </c>
    </row>
    <row r="54" spans="1:4" ht="12" customHeight="1">
      <c r="A54" s="381" t="s">
        <v>4</v>
      </c>
      <c r="B54" s="16">
        <v>22098</v>
      </c>
      <c r="C54" s="16">
        <v>21766</v>
      </c>
      <c r="D54" s="16">
        <v>20846</v>
      </c>
    </row>
    <row r="55" spans="1:4" ht="12" customHeight="1">
      <c r="A55" s="381" t="s">
        <v>498</v>
      </c>
      <c r="B55" s="16">
        <v>3287</v>
      </c>
      <c r="C55" s="16">
        <v>3503</v>
      </c>
      <c r="D55" s="16">
        <v>3271</v>
      </c>
    </row>
    <row r="56" spans="1:4" ht="12" customHeight="1">
      <c r="A56" s="381" t="s">
        <v>497</v>
      </c>
      <c r="B56" s="16">
        <v>16780</v>
      </c>
      <c r="C56" s="16">
        <v>16395</v>
      </c>
      <c r="D56" s="16">
        <v>15647</v>
      </c>
    </row>
    <row r="57" spans="1:4" ht="12" customHeight="1">
      <c r="A57" s="381" t="s">
        <v>496</v>
      </c>
      <c r="B57" s="16">
        <v>5413</v>
      </c>
      <c r="C57" s="16">
        <v>5938</v>
      </c>
      <c r="D57" s="16">
        <v>6032</v>
      </c>
    </row>
    <row r="58" spans="1:4" ht="12" customHeight="1">
      <c r="A58" s="381" t="s">
        <v>495</v>
      </c>
      <c r="B58" s="16">
        <v>10630</v>
      </c>
      <c r="C58" s="16">
        <v>11022</v>
      </c>
      <c r="D58" s="16">
        <v>11641</v>
      </c>
    </row>
    <row r="59" spans="1:4" ht="12" customHeight="1">
      <c r="A59" s="381" t="s">
        <v>494</v>
      </c>
      <c r="B59" s="16">
        <v>4370</v>
      </c>
      <c r="C59" s="16">
        <v>4359</v>
      </c>
      <c r="D59" s="16">
        <v>4090</v>
      </c>
    </row>
    <row r="60" spans="1:4" ht="12" customHeight="1">
      <c r="A60" s="381" t="s">
        <v>493</v>
      </c>
      <c r="B60" s="16">
        <v>3748</v>
      </c>
      <c r="C60" s="16">
        <v>3710</v>
      </c>
      <c r="D60" s="16">
        <v>3885</v>
      </c>
    </row>
    <row r="61" spans="1:4" ht="12" customHeight="1">
      <c r="A61" s="381" t="s">
        <v>492</v>
      </c>
      <c r="B61" s="16">
        <v>15279</v>
      </c>
      <c r="C61" s="16">
        <v>14666</v>
      </c>
      <c r="D61" s="16">
        <v>14045</v>
      </c>
    </row>
    <row r="62" spans="1:4" ht="12" customHeight="1">
      <c r="A62" s="381" t="s">
        <v>491</v>
      </c>
      <c r="B62" s="16">
        <v>3874</v>
      </c>
      <c r="C62" s="16">
        <v>3647</v>
      </c>
      <c r="D62" s="16">
        <v>3291</v>
      </c>
    </row>
    <row r="63" spans="1:4" ht="12" customHeight="1">
      <c r="A63" s="381" t="s">
        <v>490</v>
      </c>
      <c r="B63" s="16">
        <v>11791</v>
      </c>
      <c r="C63" s="16">
        <v>12640</v>
      </c>
      <c r="D63" s="16">
        <v>13590</v>
      </c>
    </row>
    <row r="64" spans="1:4" ht="12" customHeight="1">
      <c r="A64" s="381" t="s">
        <v>489</v>
      </c>
      <c r="B64" s="16">
        <v>19832</v>
      </c>
      <c r="C64" s="16">
        <v>23653</v>
      </c>
      <c r="D64" s="16">
        <v>27004</v>
      </c>
    </row>
    <row r="65" spans="1:4" ht="12" customHeight="1">
      <c r="A65" s="381" t="s">
        <v>488</v>
      </c>
      <c r="B65" s="16">
        <v>37167</v>
      </c>
      <c r="C65" s="16">
        <v>38031</v>
      </c>
      <c r="D65" s="16">
        <v>38476</v>
      </c>
    </row>
    <row r="66" spans="1:4" ht="12" customHeight="1">
      <c r="A66" s="381" t="s">
        <v>487</v>
      </c>
      <c r="B66" s="16">
        <v>12061</v>
      </c>
      <c r="C66" s="16">
        <v>11689</v>
      </c>
      <c r="D66" s="16">
        <v>11257</v>
      </c>
    </row>
    <row r="67" spans="1:4" ht="12" customHeight="1">
      <c r="A67" s="381" t="s">
        <v>486</v>
      </c>
      <c r="B67" s="16">
        <v>3226</v>
      </c>
      <c r="C67" s="16">
        <v>3285</v>
      </c>
      <c r="D67" s="16">
        <v>3009</v>
      </c>
    </row>
    <row r="68" spans="1:4" ht="12" customHeight="1">
      <c r="A68" s="381" t="s">
        <v>485</v>
      </c>
      <c r="B68" s="16">
        <v>5231</v>
      </c>
      <c r="C68" s="16">
        <v>5271</v>
      </c>
      <c r="D68" s="16">
        <v>5001</v>
      </c>
    </row>
    <row r="69" spans="1:4" ht="12" customHeight="1">
      <c r="A69" s="381" t="s">
        <v>484</v>
      </c>
      <c r="B69" s="16">
        <v>3547</v>
      </c>
      <c r="C69" s="16">
        <v>3619</v>
      </c>
      <c r="D69" s="16">
        <v>3525</v>
      </c>
    </row>
    <row r="70" spans="1:4" ht="12" customHeight="1">
      <c r="A70" s="381" t="s">
        <v>3</v>
      </c>
      <c r="B70" s="16">
        <v>20021</v>
      </c>
      <c r="C70" s="16">
        <v>19083</v>
      </c>
      <c r="D70" s="16">
        <v>17983</v>
      </c>
    </row>
    <row r="71" spans="1:4" ht="12" customHeight="1">
      <c r="A71" s="381" t="s">
        <v>483</v>
      </c>
      <c r="B71" s="16">
        <v>10603</v>
      </c>
      <c r="C71" s="16">
        <v>10854</v>
      </c>
      <c r="D71" s="16">
        <v>10791</v>
      </c>
    </row>
    <row r="72" spans="1:4" ht="12" customHeight="1">
      <c r="A72" s="381" t="s">
        <v>482</v>
      </c>
      <c r="B72" s="16">
        <v>6106</v>
      </c>
      <c r="C72" s="16">
        <v>5836</v>
      </c>
      <c r="D72" s="16">
        <v>5546</v>
      </c>
    </row>
    <row r="73" spans="1:4" ht="12" customHeight="1">
      <c r="A73" s="381" t="s">
        <v>481</v>
      </c>
      <c r="B73" s="16">
        <v>6240</v>
      </c>
      <c r="C73" s="16">
        <v>5931</v>
      </c>
      <c r="D73" s="16">
        <v>5497</v>
      </c>
    </row>
    <row r="74" spans="1:4" ht="12" customHeight="1">
      <c r="A74" s="381" t="s">
        <v>480</v>
      </c>
      <c r="B74" s="16">
        <v>14763</v>
      </c>
      <c r="C74" s="16">
        <v>15856</v>
      </c>
      <c r="D74" s="16">
        <v>16422</v>
      </c>
    </row>
    <row r="75" spans="1:4" ht="12" customHeight="1">
      <c r="A75" s="381" t="s">
        <v>479</v>
      </c>
      <c r="B75" s="16">
        <v>4366</v>
      </c>
      <c r="C75" s="16">
        <v>4542</v>
      </c>
      <c r="D75" s="16">
        <v>4481</v>
      </c>
    </row>
    <row r="76" spans="1:4" ht="12" customHeight="1">
      <c r="A76" s="381" t="s">
        <v>478</v>
      </c>
      <c r="B76" s="16">
        <v>9200</v>
      </c>
      <c r="C76" s="16">
        <v>9280</v>
      </c>
      <c r="D76" s="16">
        <v>9235</v>
      </c>
    </row>
    <row r="77" spans="1:4" ht="12" customHeight="1">
      <c r="A77" s="381" t="s">
        <v>477</v>
      </c>
      <c r="B77" s="16">
        <v>8842</v>
      </c>
      <c r="C77" s="16">
        <v>8985</v>
      </c>
      <c r="D77" s="16">
        <v>8459</v>
      </c>
    </row>
    <row r="78" spans="1:4" ht="12" customHeight="1">
      <c r="A78" s="381" t="s">
        <v>476</v>
      </c>
      <c r="B78" s="16">
        <v>5206</v>
      </c>
      <c r="C78" s="16">
        <v>5251</v>
      </c>
      <c r="D78" s="16">
        <v>4922</v>
      </c>
    </row>
    <row r="79" spans="1:4" ht="12" customHeight="1">
      <c r="A79" s="381" t="s">
        <v>475</v>
      </c>
      <c r="B79" s="16">
        <v>21183</v>
      </c>
      <c r="C79" s="16">
        <v>21251</v>
      </c>
      <c r="D79" s="16">
        <v>20272</v>
      </c>
    </row>
    <row r="80" spans="1:4" ht="12" customHeight="1">
      <c r="A80" s="381" t="s">
        <v>474</v>
      </c>
      <c r="B80" s="16">
        <v>4078</v>
      </c>
      <c r="C80" s="16">
        <v>4241</v>
      </c>
      <c r="D80" s="16">
        <v>4204</v>
      </c>
    </row>
    <row r="81" spans="1:4" ht="12" customHeight="1">
      <c r="A81" s="381" t="s">
        <v>473</v>
      </c>
      <c r="B81" s="16">
        <v>12798</v>
      </c>
      <c r="C81" s="16">
        <v>12932</v>
      </c>
      <c r="D81" s="16">
        <v>12203</v>
      </c>
    </row>
    <row r="82" spans="1:4" ht="12" customHeight="1">
      <c r="A82" s="381" t="s">
        <v>472</v>
      </c>
      <c r="B82" s="16">
        <v>8551</v>
      </c>
      <c r="C82" s="16">
        <v>9070</v>
      </c>
      <c r="D82" s="16">
        <v>9258</v>
      </c>
    </row>
    <row r="83" spans="1:4" ht="12" customHeight="1">
      <c r="A83" s="381" t="s">
        <v>471</v>
      </c>
      <c r="B83" s="16">
        <v>15247</v>
      </c>
      <c r="C83" s="16">
        <v>16321</v>
      </c>
      <c r="D83" s="16">
        <v>18356</v>
      </c>
    </row>
    <row r="84" spans="1:4" ht="12" customHeight="1">
      <c r="A84" s="381" t="s">
        <v>470</v>
      </c>
      <c r="B84" s="16">
        <v>26111</v>
      </c>
      <c r="C84" s="16">
        <v>29026</v>
      </c>
      <c r="D84" s="16">
        <v>32768</v>
      </c>
    </row>
    <row r="85" spans="1:4" ht="12" customHeight="1">
      <c r="A85" s="381" t="s">
        <v>469</v>
      </c>
      <c r="B85" s="16">
        <v>4962</v>
      </c>
      <c r="C85" s="16">
        <v>5675</v>
      </c>
      <c r="D85" s="16">
        <v>6674</v>
      </c>
    </row>
    <row r="86" spans="1:4" ht="12" customHeight="1">
      <c r="A86" s="381" t="s">
        <v>468</v>
      </c>
      <c r="B86" s="16">
        <v>3867</v>
      </c>
      <c r="C86" s="16">
        <v>4204</v>
      </c>
      <c r="D86" s="16">
        <v>4083</v>
      </c>
    </row>
    <row r="87" spans="1:4" ht="12" customHeight="1">
      <c r="A87" s="381" t="s">
        <v>467</v>
      </c>
      <c r="B87" s="16">
        <v>10741</v>
      </c>
      <c r="C87" s="16">
        <v>11243</v>
      </c>
      <c r="D87" s="16">
        <v>10771</v>
      </c>
    </row>
    <row r="88" spans="1:4" ht="12" customHeight="1">
      <c r="A88" s="381" t="s">
        <v>466</v>
      </c>
      <c r="B88" s="16">
        <v>5582</v>
      </c>
      <c r="C88" s="16">
        <v>5540</v>
      </c>
      <c r="D88" s="16">
        <v>5300</v>
      </c>
    </row>
    <row r="89" spans="1:4" ht="12" customHeight="1">
      <c r="A89" s="381" t="s">
        <v>465</v>
      </c>
      <c r="B89" s="16">
        <v>5422</v>
      </c>
      <c r="C89" s="16">
        <v>5494</v>
      </c>
      <c r="D89" s="16">
        <v>5300</v>
      </c>
    </row>
    <row r="90" spans="1:4" ht="12" customHeight="1">
      <c r="A90" s="381" t="s">
        <v>464</v>
      </c>
      <c r="B90" s="382">
        <v>6112</v>
      </c>
      <c r="C90" s="382">
        <v>6546</v>
      </c>
      <c r="D90" s="16">
        <v>6502</v>
      </c>
    </row>
    <row r="91" spans="1:4" ht="12" customHeight="1">
      <c r="A91" s="381" t="s">
        <v>463</v>
      </c>
      <c r="B91" s="16">
        <v>7150</v>
      </c>
      <c r="C91" s="16">
        <v>7220</v>
      </c>
      <c r="D91" s="16">
        <v>7064</v>
      </c>
    </row>
    <row r="92" spans="1:4" ht="12" customHeight="1">
      <c r="A92" s="381" t="s">
        <v>462</v>
      </c>
      <c r="B92" s="16">
        <v>7507</v>
      </c>
      <c r="C92" s="16">
        <v>8334</v>
      </c>
      <c r="D92" s="16">
        <v>8615</v>
      </c>
    </row>
    <row r="93" spans="1:4" ht="12" customHeight="1">
      <c r="A93" s="381" t="s">
        <v>461</v>
      </c>
      <c r="B93" s="16">
        <v>29841</v>
      </c>
      <c r="C93" s="16">
        <v>29025</v>
      </c>
      <c r="D93" s="16">
        <v>30261</v>
      </c>
    </row>
    <row r="94" spans="1:4" ht="12" customHeight="1">
      <c r="A94" s="381" t="s">
        <v>460</v>
      </c>
      <c r="B94" s="16">
        <v>8953</v>
      </c>
      <c r="C94" s="16">
        <v>9060</v>
      </c>
      <c r="D94" s="16">
        <v>8472</v>
      </c>
    </row>
    <row r="95" spans="1:4" ht="12" customHeight="1">
      <c r="A95" s="381" t="s">
        <v>459</v>
      </c>
      <c r="B95" s="16">
        <v>6939</v>
      </c>
      <c r="C95" s="16">
        <v>7083</v>
      </c>
      <c r="D95" s="16">
        <v>7155</v>
      </c>
    </row>
    <row r="96" spans="1:4" ht="12" customHeight="1">
      <c r="A96" s="381" t="s">
        <v>458</v>
      </c>
      <c r="B96" s="16">
        <v>2852</v>
      </c>
      <c r="C96" s="16">
        <v>3352</v>
      </c>
      <c r="D96" s="16">
        <v>3423</v>
      </c>
    </row>
    <row r="97" spans="1:4" ht="12" customHeight="1">
      <c r="A97" s="381" t="s">
        <v>457</v>
      </c>
      <c r="B97" s="16">
        <v>5184</v>
      </c>
      <c r="C97" s="16">
        <v>5264</v>
      </c>
      <c r="D97" s="16">
        <v>5128</v>
      </c>
    </row>
    <row r="98" spans="1:4" ht="12" customHeight="1">
      <c r="A98" s="381" t="s">
        <v>456</v>
      </c>
      <c r="B98" s="16">
        <v>13315</v>
      </c>
      <c r="C98" s="16">
        <v>15865</v>
      </c>
      <c r="D98" s="16">
        <v>17633</v>
      </c>
    </row>
    <row r="99" spans="1:4" ht="12" customHeight="1">
      <c r="A99" s="381" t="s">
        <v>455</v>
      </c>
      <c r="B99" s="16">
        <v>7907</v>
      </c>
      <c r="C99" s="16">
        <v>8325</v>
      </c>
      <c r="D99" s="16">
        <v>8185</v>
      </c>
    </row>
    <row r="100" spans="1:4" ht="12" customHeight="1">
      <c r="A100" s="381" t="s">
        <v>454</v>
      </c>
      <c r="B100" s="16">
        <v>6372</v>
      </c>
      <c r="C100" s="16">
        <v>6564</v>
      </c>
      <c r="D100" s="16">
        <v>6235</v>
      </c>
    </row>
    <row r="101" spans="1:4" ht="12" customHeight="1">
      <c r="A101" s="381" t="s">
        <v>453</v>
      </c>
      <c r="B101" s="16">
        <v>7344</v>
      </c>
      <c r="C101" s="16">
        <v>8061</v>
      </c>
      <c r="D101" s="16">
        <v>8596</v>
      </c>
    </row>
    <row r="102" spans="1:4" ht="12" customHeight="1">
      <c r="A102" s="381" t="s">
        <v>452</v>
      </c>
      <c r="B102" s="16">
        <v>12754</v>
      </c>
      <c r="C102" s="16">
        <v>15152</v>
      </c>
      <c r="D102" s="16">
        <v>16951</v>
      </c>
    </row>
    <row r="103" spans="1:4" ht="12" customHeight="1">
      <c r="A103" s="381" t="s">
        <v>451</v>
      </c>
      <c r="B103" s="16">
        <v>28195</v>
      </c>
      <c r="C103" s="16">
        <v>31047</v>
      </c>
      <c r="D103" s="16">
        <v>32495</v>
      </c>
    </row>
    <row r="104" spans="1:4" ht="12" customHeight="1">
      <c r="A104" s="381" t="s">
        <v>450</v>
      </c>
      <c r="B104" s="16">
        <v>2371</v>
      </c>
      <c r="C104" s="16">
        <v>2262</v>
      </c>
      <c r="D104" s="16">
        <v>2120</v>
      </c>
    </row>
    <row r="105" spans="1:4" ht="12" customHeight="1">
      <c r="A105" s="381" t="s">
        <v>449</v>
      </c>
      <c r="B105" s="16">
        <v>17641</v>
      </c>
      <c r="C105" s="16">
        <v>20846</v>
      </c>
      <c r="D105" s="16">
        <v>22552</v>
      </c>
    </row>
    <row r="106" spans="1:4" ht="12" customHeight="1">
      <c r="A106" s="381" t="s">
        <v>448</v>
      </c>
      <c r="B106" s="16">
        <v>16495</v>
      </c>
      <c r="C106" s="16">
        <v>15655</v>
      </c>
      <c r="D106" s="16">
        <v>14928</v>
      </c>
    </row>
    <row r="107" spans="1:4" ht="12" customHeight="1">
      <c r="A107" s="381" t="s">
        <v>447</v>
      </c>
      <c r="B107" s="16">
        <v>11501</v>
      </c>
      <c r="C107" s="16">
        <v>13297</v>
      </c>
      <c r="D107" s="16">
        <v>14959</v>
      </c>
    </row>
    <row r="108" spans="1:4" ht="12" customHeight="1">
      <c r="A108" s="381" t="s">
        <v>446</v>
      </c>
      <c r="B108" s="16">
        <v>36451</v>
      </c>
      <c r="C108" s="16">
        <v>33867</v>
      </c>
      <c r="D108" s="16">
        <v>32728</v>
      </c>
    </row>
    <row r="109" spans="1:4" ht="12" customHeight="1">
      <c r="A109" s="381" t="s">
        <v>445</v>
      </c>
      <c r="B109" s="16">
        <v>34331</v>
      </c>
      <c r="C109" s="16">
        <v>33308</v>
      </c>
      <c r="D109" s="16">
        <v>32239</v>
      </c>
    </row>
    <row r="110" spans="1:4" ht="12" customHeight="1">
      <c r="A110" s="381" t="s">
        <v>444</v>
      </c>
      <c r="B110" s="16">
        <v>30823</v>
      </c>
      <c r="C110" s="16">
        <v>32060</v>
      </c>
      <c r="D110" s="16">
        <v>31910</v>
      </c>
    </row>
    <row r="111" spans="1:4" ht="12" customHeight="1">
      <c r="A111" s="381" t="s">
        <v>443</v>
      </c>
      <c r="B111" s="16">
        <v>9494</v>
      </c>
      <c r="C111" s="16">
        <v>9655</v>
      </c>
      <c r="D111" s="16">
        <v>9294</v>
      </c>
    </row>
    <row r="112" spans="1:4" ht="12" customHeight="1">
      <c r="A112" s="381" t="s">
        <v>442</v>
      </c>
      <c r="B112" s="16">
        <v>11948</v>
      </c>
      <c r="C112" s="16">
        <v>12992</v>
      </c>
      <c r="D112" s="16">
        <v>12872</v>
      </c>
    </row>
    <row r="113" spans="1:4" ht="12" customHeight="1">
      <c r="A113" s="381" t="s">
        <v>441</v>
      </c>
      <c r="B113" s="16">
        <v>18722</v>
      </c>
      <c r="C113" s="16">
        <v>18326</v>
      </c>
      <c r="D113" s="16">
        <v>17892</v>
      </c>
    </row>
    <row r="114" spans="1:4" ht="12" customHeight="1">
      <c r="A114" s="381" t="s">
        <v>440</v>
      </c>
      <c r="B114" s="16">
        <v>7734</v>
      </c>
      <c r="C114" s="16">
        <v>10557</v>
      </c>
      <c r="D114" s="16">
        <v>12163</v>
      </c>
    </row>
    <row r="115" spans="1:4" ht="12" customHeight="1">
      <c r="A115" s="381" t="s">
        <v>439</v>
      </c>
      <c r="B115" s="16">
        <v>23891</v>
      </c>
      <c r="C115" s="16">
        <v>23811</v>
      </c>
      <c r="D115" s="16">
        <v>23383</v>
      </c>
    </row>
    <row r="116" spans="1:4" ht="12" customHeight="1">
      <c r="A116" s="381" t="s">
        <v>438</v>
      </c>
      <c r="B116" s="16">
        <v>3349</v>
      </c>
      <c r="C116" s="16">
        <v>3448</v>
      </c>
      <c r="D116" s="16">
        <v>3823</v>
      </c>
    </row>
    <row r="117" spans="1:4" ht="12" customHeight="1">
      <c r="A117" s="381" t="s">
        <v>437</v>
      </c>
      <c r="B117" s="382">
        <v>23443</v>
      </c>
      <c r="C117" s="382">
        <v>22411</v>
      </c>
      <c r="D117" s="16">
        <v>21314</v>
      </c>
    </row>
    <row r="118" spans="1:4" ht="12" customHeight="1">
      <c r="A118" s="381" t="s">
        <v>436</v>
      </c>
      <c r="B118" s="16">
        <v>3176</v>
      </c>
      <c r="C118" s="16">
        <v>3357</v>
      </c>
      <c r="D118" s="16">
        <v>3513</v>
      </c>
    </row>
    <row r="119" spans="1:4" ht="12" customHeight="1">
      <c r="A119" s="381" t="s">
        <v>12</v>
      </c>
      <c r="B119" s="16">
        <v>11529</v>
      </c>
      <c r="C119" s="16">
        <v>11482</v>
      </c>
      <c r="D119" s="16">
        <v>11137</v>
      </c>
    </row>
    <row r="120" spans="1:4" ht="12" customHeight="1">
      <c r="A120" s="381" t="s">
        <v>435</v>
      </c>
      <c r="B120" s="16">
        <v>4262</v>
      </c>
      <c r="C120" s="16">
        <v>4450</v>
      </c>
      <c r="D120" s="16">
        <v>4457</v>
      </c>
    </row>
    <row r="121" spans="1:4" ht="12" customHeight="1">
      <c r="A121" s="381" t="s">
        <v>434</v>
      </c>
      <c r="B121" s="16">
        <v>6393</v>
      </c>
      <c r="C121" s="16">
        <v>6907</v>
      </c>
      <c r="D121" s="16">
        <v>6984</v>
      </c>
    </row>
    <row r="122" spans="1:4" ht="12" customHeight="1">
      <c r="A122" s="381" t="s">
        <v>433</v>
      </c>
      <c r="B122" s="16">
        <v>6603</v>
      </c>
      <c r="C122" s="16">
        <v>6174</v>
      </c>
      <c r="D122" s="16">
        <v>6099</v>
      </c>
    </row>
    <row r="123" spans="1:4" ht="12" customHeight="1">
      <c r="A123" s="381" t="s">
        <v>432</v>
      </c>
      <c r="B123" s="16">
        <v>10244</v>
      </c>
      <c r="C123" s="16">
        <v>9947</v>
      </c>
      <c r="D123" s="16">
        <v>9510</v>
      </c>
    </row>
    <row r="124" spans="1:4" ht="12" customHeight="1">
      <c r="A124" s="381" t="s">
        <v>431</v>
      </c>
      <c r="B124" s="16">
        <v>5809</v>
      </c>
      <c r="C124" s="16">
        <v>6008</v>
      </c>
      <c r="D124" s="16">
        <v>5886</v>
      </c>
    </row>
    <row r="125" spans="1:4" ht="12" customHeight="1">
      <c r="A125" s="381" t="s">
        <v>430</v>
      </c>
      <c r="B125" s="16">
        <v>9822</v>
      </c>
      <c r="C125" s="16">
        <v>9822</v>
      </c>
      <c r="D125" s="16">
        <v>9415</v>
      </c>
    </row>
    <row r="126" spans="1:4" ht="12" customHeight="1">
      <c r="A126" s="381" t="s">
        <v>429</v>
      </c>
      <c r="B126" s="16">
        <v>8694</v>
      </c>
      <c r="C126" s="16">
        <v>8296</v>
      </c>
      <c r="D126" s="16">
        <v>8070</v>
      </c>
    </row>
    <row r="127" spans="1:4">
      <c r="A127" s="381" t="s">
        <v>428</v>
      </c>
      <c r="B127" s="16">
        <v>29461</v>
      </c>
      <c r="C127" s="16">
        <v>28405</v>
      </c>
      <c r="D127" s="16">
        <v>27386</v>
      </c>
    </row>
    <row r="128" spans="1:4">
      <c r="A128" s="381" t="s">
        <v>427</v>
      </c>
      <c r="B128" s="16">
        <v>5839</v>
      </c>
      <c r="C128" s="16">
        <v>5825</v>
      </c>
      <c r="D128" s="16">
        <v>5813</v>
      </c>
    </row>
    <row r="129" spans="1:4">
      <c r="A129" s="381" t="s">
        <v>426</v>
      </c>
      <c r="B129" s="16">
        <v>6404</v>
      </c>
      <c r="C129" s="16">
        <v>6472</v>
      </c>
      <c r="D129" s="16">
        <v>6322</v>
      </c>
    </row>
    <row r="130" spans="1:4">
      <c r="A130" s="381" t="s">
        <v>425</v>
      </c>
      <c r="B130" s="16">
        <v>2702</v>
      </c>
      <c r="C130" s="16">
        <v>2799</v>
      </c>
      <c r="D130" s="16">
        <v>2718</v>
      </c>
    </row>
    <row r="131" spans="1:4">
      <c r="A131" s="381" t="s">
        <v>424</v>
      </c>
      <c r="B131" s="16">
        <v>18350</v>
      </c>
      <c r="C131" s="16">
        <v>18505</v>
      </c>
      <c r="D131" s="16">
        <v>17844</v>
      </c>
    </row>
    <row r="132" spans="1:4">
      <c r="A132" s="381" t="s">
        <v>423</v>
      </c>
      <c r="B132" s="16">
        <v>11167</v>
      </c>
      <c r="C132" s="16">
        <v>10675</v>
      </c>
      <c r="D132" s="16">
        <v>10588</v>
      </c>
    </row>
    <row r="133" spans="1:4">
      <c r="A133" s="381" t="s">
        <v>422</v>
      </c>
      <c r="B133" s="16">
        <v>22841</v>
      </c>
      <c r="C133" s="16">
        <v>22925</v>
      </c>
      <c r="D133" s="16">
        <v>21439</v>
      </c>
    </row>
    <row r="134" spans="1:4">
      <c r="A134" s="381" t="s">
        <v>421</v>
      </c>
      <c r="B134" s="16">
        <v>35692</v>
      </c>
      <c r="C134" s="16">
        <v>33462</v>
      </c>
      <c r="D134" s="16">
        <v>30709</v>
      </c>
    </row>
    <row r="135" spans="1:4">
      <c r="A135" s="381" t="s">
        <v>420</v>
      </c>
      <c r="B135" s="16">
        <v>9080</v>
      </c>
      <c r="C135" s="16">
        <v>9269</v>
      </c>
      <c r="D135" s="16">
        <v>8978</v>
      </c>
    </row>
    <row r="136" spans="1:4">
      <c r="A136" s="381" t="s">
        <v>419</v>
      </c>
      <c r="B136" s="16">
        <v>4536</v>
      </c>
      <c r="C136" s="16">
        <v>5006</v>
      </c>
      <c r="D136" s="16">
        <v>4975</v>
      </c>
    </row>
    <row r="137" spans="1:4">
      <c r="A137" s="381" t="s">
        <v>418</v>
      </c>
      <c r="B137" s="16">
        <v>5321</v>
      </c>
      <c r="C137" s="16">
        <v>5396</v>
      </c>
      <c r="D137" s="16">
        <v>5123</v>
      </c>
    </row>
    <row r="138" spans="1:4">
      <c r="A138" s="381" t="s">
        <v>417</v>
      </c>
      <c r="B138" s="16">
        <v>5861</v>
      </c>
      <c r="C138" s="16">
        <v>6022</v>
      </c>
      <c r="D138" s="16">
        <v>6222</v>
      </c>
    </row>
    <row r="139" spans="1:4">
      <c r="A139" s="381" t="s">
        <v>416</v>
      </c>
      <c r="B139" s="16">
        <v>22234</v>
      </c>
      <c r="C139" s="16">
        <v>22411</v>
      </c>
      <c r="D139" s="16">
        <v>21289</v>
      </c>
    </row>
    <row r="140" spans="1:4">
      <c r="A140" s="381" t="s">
        <v>415</v>
      </c>
      <c r="B140" s="16">
        <v>5938</v>
      </c>
      <c r="C140" s="16">
        <v>5892</v>
      </c>
      <c r="D140" s="16">
        <v>5626</v>
      </c>
    </row>
    <row r="141" spans="1:4">
      <c r="A141" s="381" t="s">
        <v>414</v>
      </c>
      <c r="B141" s="16">
        <v>3144</v>
      </c>
      <c r="C141" s="16">
        <v>3108</v>
      </c>
      <c r="D141" s="16">
        <v>3015</v>
      </c>
    </row>
    <row r="142" spans="1:4">
      <c r="A142" s="381" t="s">
        <v>413</v>
      </c>
      <c r="B142" s="16">
        <v>14911</v>
      </c>
      <c r="C142" s="16">
        <v>15336</v>
      </c>
      <c r="D142" s="16">
        <v>14649</v>
      </c>
    </row>
    <row r="143" spans="1:4">
      <c r="A143" s="381" t="s">
        <v>412</v>
      </c>
      <c r="B143" s="16">
        <v>34220</v>
      </c>
      <c r="C143" s="16">
        <v>32513</v>
      </c>
      <c r="D143" s="16">
        <v>30946</v>
      </c>
    </row>
    <row r="144" spans="1:4">
      <c r="A144" s="381" t="s">
        <v>411</v>
      </c>
      <c r="B144" s="16">
        <v>29872</v>
      </c>
      <c r="C144" s="16">
        <v>29787</v>
      </c>
      <c r="D144" s="16">
        <v>29318</v>
      </c>
    </row>
    <row r="145" spans="1:4">
      <c r="A145" s="381" t="s">
        <v>410</v>
      </c>
      <c r="B145" s="16">
        <v>12030</v>
      </c>
      <c r="C145" s="16">
        <v>12099</v>
      </c>
      <c r="D145" s="16">
        <v>11878</v>
      </c>
    </row>
    <row r="146" spans="1:4">
      <c r="A146" s="381" t="s">
        <v>409</v>
      </c>
      <c r="B146" s="16">
        <v>8847</v>
      </c>
      <c r="C146" s="16">
        <v>9162</v>
      </c>
      <c r="D146" s="16">
        <v>10230</v>
      </c>
    </row>
    <row r="147" spans="1:4">
      <c r="A147" s="381" t="s">
        <v>408</v>
      </c>
      <c r="B147" s="16">
        <v>7786</v>
      </c>
      <c r="C147" s="16">
        <v>7621</v>
      </c>
      <c r="D147" s="16">
        <v>7374</v>
      </c>
    </row>
    <row r="148" spans="1:4">
      <c r="A148" s="381" t="s">
        <v>407</v>
      </c>
      <c r="B148" s="16">
        <v>13159</v>
      </c>
      <c r="C148" s="16">
        <v>13017</v>
      </c>
      <c r="D148" s="16">
        <v>12158</v>
      </c>
    </row>
    <row r="149" spans="1:4">
      <c r="A149" s="381" t="s">
        <v>406</v>
      </c>
      <c r="B149" s="16">
        <v>18290</v>
      </c>
      <c r="C149" s="16">
        <v>18295</v>
      </c>
      <c r="D149" s="16">
        <v>17550</v>
      </c>
    </row>
    <row r="150" spans="1:4">
      <c r="A150" s="381" t="s">
        <v>405</v>
      </c>
      <c r="B150" s="16">
        <v>6743</v>
      </c>
      <c r="C150" s="16">
        <v>6130</v>
      </c>
      <c r="D150" s="16">
        <v>5674</v>
      </c>
    </row>
    <row r="151" spans="1:4">
      <c r="A151" s="381" t="s">
        <v>404</v>
      </c>
      <c r="B151" s="16">
        <v>19532</v>
      </c>
      <c r="C151" s="16">
        <v>19805</v>
      </c>
      <c r="D151" s="16">
        <v>19587</v>
      </c>
    </row>
    <row r="152" spans="1:4">
      <c r="A152" s="381" t="s">
        <v>403</v>
      </c>
      <c r="B152" s="16">
        <v>29143</v>
      </c>
      <c r="C152" s="16">
        <v>27642</v>
      </c>
      <c r="D152" s="16">
        <v>26465</v>
      </c>
    </row>
    <row r="153" spans="1:4">
      <c r="A153" s="381" t="s">
        <v>402</v>
      </c>
      <c r="B153" s="16">
        <v>12157</v>
      </c>
      <c r="C153" s="16">
        <v>12620</v>
      </c>
      <c r="D153" s="16">
        <v>12186</v>
      </c>
    </row>
    <row r="154" spans="1:4">
      <c r="A154" s="381" t="s">
        <v>401</v>
      </c>
      <c r="B154" s="16">
        <v>11945</v>
      </c>
      <c r="C154" s="16">
        <v>11673</v>
      </c>
      <c r="D154" s="16">
        <v>12016</v>
      </c>
    </row>
    <row r="155" spans="1:4">
      <c r="A155" s="381" t="s">
        <v>400</v>
      </c>
      <c r="B155" s="16">
        <v>8914</v>
      </c>
      <c r="C155" s="16">
        <v>8688</v>
      </c>
      <c r="D155" s="16">
        <v>8178</v>
      </c>
    </row>
    <row r="156" spans="1:4">
      <c r="A156" s="381" t="s">
        <v>399</v>
      </c>
      <c r="B156" s="16">
        <v>10488</v>
      </c>
      <c r="C156" s="16">
        <v>9867</v>
      </c>
      <c r="D156" s="16">
        <v>9114</v>
      </c>
    </row>
    <row r="157" spans="1:4">
      <c r="A157" s="381" t="s">
        <v>398</v>
      </c>
      <c r="B157" s="16">
        <v>8625</v>
      </c>
      <c r="C157" s="16">
        <v>9055</v>
      </c>
      <c r="D157" s="16">
        <v>8883</v>
      </c>
    </row>
    <row r="158" spans="1:4">
      <c r="A158" s="381" t="s">
        <v>397</v>
      </c>
      <c r="B158" s="16">
        <v>5690</v>
      </c>
      <c r="C158" s="16">
        <v>5377</v>
      </c>
      <c r="D158" s="16">
        <v>5257</v>
      </c>
    </row>
    <row r="159" spans="1:4">
      <c r="A159" s="381" t="s">
        <v>396</v>
      </c>
      <c r="B159" s="16">
        <v>11000</v>
      </c>
      <c r="C159" s="16">
        <v>11096</v>
      </c>
      <c r="D159" s="16">
        <v>11165</v>
      </c>
    </row>
    <row r="160" spans="1:4">
      <c r="A160" s="381" t="s">
        <v>395</v>
      </c>
      <c r="B160" s="16">
        <v>3347</v>
      </c>
      <c r="C160" s="16">
        <v>3438</v>
      </c>
      <c r="D160" s="16">
        <v>3355</v>
      </c>
    </row>
    <row r="161" spans="1:4">
      <c r="A161" s="381" t="s">
        <v>394</v>
      </c>
      <c r="B161" s="16">
        <v>8779</v>
      </c>
      <c r="C161" s="16">
        <v>8630</v>
      </c>
      <c r="D161" s="16">
        <v>8421</v>
      </c>
    </row>
    <row r="162" spans="1:4">
      <c r="A162" s="381" t="s">
        <v>393</v>
      </c>
      <c r="B162" s="16">
        <v>6729</v>
      </c>
      <c r="C162" s="16">
        <v>7122</v>
      </c>
      <c r="D162" s="16">
        <v>7218</v>
      </c>
    </row>
    <row r="163" spans="1:4">
      <c r="A163" s="381" t="s">
        <v>392</v>
      </c>
      <c r="B163" s="16">
        <v>4667</v>
      </c>
      <c r="C163" s="16">
        <v>4612</v>
      </c>
      <c r="D163" s="16">
        <v>4312</v>
      </c>
    </row>
    <row r="164" spans="1:4">
      <c r="A164" s="381" t="s">
        <v>391</v>
      </c>
      <c r="B164" s="16">
        <v>6125</v>
      </c>
      <c r="C164" s="16">
        <v>6152</v>
      </c>
      <c r="D164" s="16">
        <v>6198</v>
      </c>
    </row>
    <row r="165" spans="1:4">
      <c r="A165" s="381" t="s">
        <v>390</v>
      </c>
      <c r="B165" s="16">
        <v>27529</v>
      </c>
      <c r="C165" s="16">
        <v>25781</v>
      </c>
      <c r="D165" s="16">
        <v>24986</v>
      </c>
    </row>
    <row r="166" spans="1:4">
      <c r="A166" s="381" t="s">
        <v>389</v>
      </c>
      <c r="B166" s="16">
        <v>12808</v>
      </c>
      <c r="C166" s="16">
        <v>12722</v>
      </c>
      <c r="D166" s="16">
        <v>12082</v>
      </c>
    </row>
    <row r="167" spans="1:4">
      <c r="A167" s="381" t="s">
        <v>388</v>
      </c>
      <c r="B167" s="16">
        <v>2224</v>
      </c>
      <c r="C167" s="16">
        <v>2220</v>
      </c>
      <c r="D167" s="16">
        <v>2189</v>
      </c>
    </row>
    <row r="168" spans="1:4">
      <c r="A168" s="381" t="s">
        <v>387</v>
      </c>
      <c r="B168" s="16">
        <v>7404</v>
      </c>
      <c r="C168" s="16">
        <v>7406</v>
      </c>
      <c r="D168" s="16">
        <v>6997</v>
      </c>
    </row>
    <row r="169" spans="1:4">
      <c r="A169" s="381" t="s">
        <v>386</v>
      </c>
      <c r="B169" s="16">
        <v>4360</v>
      </c>
      <c r="C169" s="16">
        <v>5145</v>
      </c>
      <c r="D169" s="16">
        <v>5524</v>
      </c>
    </row>
    <row r="170" spans="1:4">
      <c r="A170" s="381" t="s">
        <v>385</v>
      </c>
      <c r="B170" s="16">
        <v>19069</v>
      </c>
      <c r="C170" s="16">
        <v>19179</v>
      </c>
      <c r="D170" s="16">
        <v>17712</v>
      </c>
    </row>
    <row r="171" spans="1:4">
      <c r="A171" s="381" t="s">
        <v>384</v>
      </c>
      <c r="B171" s="16">
        <v>11592</v>
      </c>
      <c r="C171" s="16">
        <v>11595</v>
      </c>
      <c r="D171" s="16">
        <v>11390</v>
      </c>
    </row>
    <row r="172" spans="1:4">
      <c r="A172" s="381" t="s">
        <v>383</v>
      </c>
      <c r="B172" s="16">
        <v>6694</v>
      </c>
      <c r="C172" s="16">
        <v>6673</v>
      </c>
      <c r="D172" s="16">
        <v>6394</v>
      </c>
    </row>
    <row r="173" spans="1:4">
      <c r="A173" s="381" t="s">
        <v>382</v>
      </c>
      <c r="B173" s="16">
        <v>7100</v>
      </c>
      <c r="C173" s="16">
        <v>6419</v>
      </c>
      <c r="D173" s="16">
        <v>5736</v>
      </c>
    </row>
    <row r="174" spans="1:4">
      <c r="A174" s="381" t="s">
        <v>381</v>
      </c>
      <c r="B174" s="16">
        <v>7016</v>
      </c>
      <c r="C174" s="16">
        <v>7103</v>
      </c>
      <c r="D174" s="16">
        <v>6598</v>
      </c>
    </row>
    <row r="175" spans="1:4">
      <c r="A175" s="381" t="s">
        <v>380</v>
      </c>
      <c r="B175" s="16">
        <v>18124</v>
      </c>
      <c r="C175" s="16">
        <v>18073</v>
      </c>
      <c r="D175" s="16">
        <v>17216</v>
      </c>
    </row>
    <row r="176" spans="1:4">
      <c r="A176" s="381" t="s">
        <v>379</v>
      </c>
      <c r="B176" s="16">
        <v>20750</v>
      </c>
      <c r="C176" s="16">
        <v>19696</v>
      </c>
      <c r="D176" s="16">
        <v>18653</v>
      </c>
    </row>
    <row r="177" spans="1:4">
      <c r="A177" s="381" t="s">
        <v>378</v>
      </c>
      <c r="B177" s="16">
        <v>7668</v>
      </c>
      <c r="C177" s="16">
        <v>7383</v>
      </c>
      <c r="D177" s="16">
        <v>7117</v>
      </c>
    </row>
    <row r="178" spans="1:4">
      <c r="A178" s="381" t="s">
        <v>377</v>
      </c>
      <c r="B178" s="16">
        <v>20326</v>
      </c>
      <c r="C178" s="16">
        <v>19182</v>
      </c>
      <c r="D178" s="16">
        <v>19044</v>
      </c>
    </row>
    <row r="179" spans="1:4">
      <c r="A179" s="381" t="s">
        <v>376</v>
      </c>
      <c r="B179" s="382">
        <v>16236</v>
      </c>
      <c r="C179" s="382">
        <v>17409</v>
      </c>
      <c r="D179" s="16">
        <v>18268</v>
      </c>
    </row>
    <row r="180" spans="1:4">
      <c r="A180" s="381" t="s">
        <v>375</v>
      </c>
      <c r="B180" s="16">
        <v>14838</v>
      </c>
      <c r="C180" s="16">
        <v>14699</v>
      </c>
      <c r="D180" s="16">
        <v>14569</v>
      </c>
    </row>
    <row r="181" spans="1:4">
      <c r="A181" s="381" t="s">
        <v>374</v>
      </c>
      <c r="B181" s="16">
        <v>5532</v>
      </c>
      <c r="C181" s="16">
        <v>5537</v>
      </c>
      <c r="D181" s="16">
        <v>5881</v>
      </c>
    </row>
    <row r="182" spans="1:4">
      <c r="A182" s="381" t="s">
        <v>373</v>
      </c>
      <c r="B182" s="16">
        <v>30079</v>
      </c>
      <c r="C182" s="16">
        <v>30444</v>
      </c>
      <c r="D182" s="16">
        <v>31490</v>
      </c>
    </row>
    <row r="183" spans="1:4">
      <c r="A183" s="381" t="s">
        <v>372</v>
      </c>
      <c r="B183" s="16">
        <v>8715</v>
      </c>
      <c r="C183" s="16">
        <v>9129</v>
      </c>
      <c r="D183" s="16">
        <v>9199</v>
      </c>
    </row>
    <row r="184" spans="1:4">
      <c r="A184" s="381" t="s">
        <v>371</v>
      </c>
      <c r="B184" s="16">
        <v>13136</v>
      </c>
      <c r="C184" s="16">
        <v>12121</v>
      </c>
      <c r="D184" s="16">
        <v>11461</v>
      </c>
    </row>
    <row r="185" spans="1:4">
      <c r="A185" s="381" t="s">
        <v>370</v>
      </c>
      <c r="B185" s="16">
        <v>3459</v>
      </c>
      <c r="C185" s="16">
        <v>3535</v>
      </c>
      <c r="D185" s="16">
        <v>3556</v>
      </c>
    </row>
    <row r="186" spans="1:4">
      <c r="A186" s="381" t="s">
        <v>369</v>
      </c>
      <c r="B186" s="16">
        <v>7109</v>
      </c>
      <c r="C186" s="16">
        <v>6947</v>
      </c>
      <c r="D186" s="16">
        <v>6526</v>
      </c>
    </row>
    <row r="187" spans="1:4">
      <c r="A187" s="381" t="s">
        <v>368</v>
      </c>
      <c r="B187" s="16">
        <v>5922</v>
      </c>
      <c r="C187" s="16">
        <v>5958</v>
      </c>
      <c r="D187" s="16">
        <v>5855</v>
      </c>
    </row>
    <row r="188" spans="1:4">
      <c r="A188" s="381" t="s">
        <v>367</v>
      </c>
      <c r="B188" s="16">
        <v>9991</v>
      </c>
      <c r="C188" s="16">
        <v>10776</v>
      </c>
      <c r="D188" s="16">
        <v>10324</v>
      </c>
    </row>
    <row r="189" spans="1:4">
      <c r="A189" s="381" t="s">
        <v>366</v>
      </c>
      <c r="B189" s="16">
        <v>11915</v>
      </c>
      <c r="C189" s="16">
        <v>12753</v>
      </c>
      <c r="D189" s="16">
        <v>13014</v>
      </c>
    </row>
    <row r="190" spans="1:4">
      <c r="A190" s="381" t="s">
        <v>365</v>
      </c>
      <c r="B190" s="16">
        <v>26956</v>
      </c>
      <c r="C190" s="16">
        <v>25838</v>
      </c>
      <c r="D190" s="16">
        <v>25328</v>
      </c>
    </row>
    <row r="191" spans="1:4">
      <c r="A191" s="381" t="s">
        <v>364</v>
      </c>
      <c r="B191" s="16">
        <v>4388</v>
      </c>
      <c r="C191" s="16">
        <v>4451</v>
      </c>
      <c r="D191" s="16">
        <v>4625</v>
      </c>
    </row>
    <row r="192" spans="1:4">
      <c r="A192" s="381" t="s">
        <v>363</v>
      </c>
      <c r="B192" s="16">
        <v>4432</v>
      </c>
      <c r="C192" s="16">
        <v>4974</v>
      </c>
      <c r="D192" s="16">
        <v>4993</v>
      </c>
    </row>
    <row r="193" spans="1:4">
      <c r="A193" s="381" t="s">
        <v>362</v>
      </c>
      <c r="B193" s="16">
        <v>7815</v>
      </c>
      <c r="C193" s="16">
        <v>7806</v>
      </c>
      <c r="D193" s="16">
        <v>7563</v>
      </c>
    </row>
    <row r="194" spans="1:4">
      <c r="A194" s="381" t="s">
        <v>361</v>
      </c>
      <c r="B194" s="16">
        <v>6988</v>
      </c>
      <c r="C194" s="16">
        <v>7841</v>
      </c>
      <c r="D194" s="16">
        <v>7993</v>
      </c>
    </row>
    <row r="195" spans="1:4">
      <c r="A195" s="381" t="s">
        <v>360</v>
      </c>
      <c r="B195" s="16">
        <v>13849</v>
      </c>
      <c r="C195" s="16">
        <v>13566</v>
      </c>
      <c r="D195" s="16">
        <v>12843</v>
      </c>
    </row>
    <row r="196" spans="1:4">
      <c r="A196" s="381" t="s">
        <v>359</v>
      </c>
      <c r="B196" s="16">
        <v>3007</v>
      </c>
      <c r="C196" s="16">
        <v>3060</v>
      </c>
      <c r="D196" s="16">
        <v>2927</v>
      </c>
    </row>
    <row r="197" spans="1:4">
      <c r="A197" s="381" t="s">
        <v>358</v>
      </c>
      <c r="B197" s="16">
        <v>6589</v>
      </c>
      <c r="C197" s="16">
        <v>7138</v>
      </c>
      <c r="D197" s="16">
        <v>7038</v>
      </c>
    </row>
    <row r="198" spans="1:4">
      <c r="A198" s="381" t="s">
        <v>357</v>
      </c>
      <c r="B198" s="16">
        <v>7903</v>
      </c>
      <c r="C198" s="16">
        <v>8700</v>
      </c>
      <c r="D198" s="16">
        <v>8953</v>
      </c>
    </row>
    <row r="199" spans="1:4">
      <c r="A199" s="381" t="s">
        <v>356</v>
      </c>
      <c r="B199" s="16">
        <v>34526</v>
      </c>
      <c r="C199" s="16">
        <v>32355</v>
      </c>
      <c r="D199" s="16">
        <v>30688</v>
      </c>
    </row>
    <row r="200" spans="1:4">
      <c r="A200" s="381" t="s">
        <v>355</v>
      </c>
      <c r="B200" s="16">
        <v>20982</v>
      </c>
      <c r="C200" s="16">
        <v>20556</v>
      </c>
      <c r="D200" s="16">
        <v>19328</v>
      </c>
    </row>
    <row r="201" spans="1:4">
      <c r="A201" s="381" t="s">
        <v>354</v>
      </c>
      <c r="B201" s="16">
        <v>41561</v>
      </c>
      <c r="C201" s="16">
        <v>39421</v>
      </c>
      <c r="D201" s="16">
        <v>37040</v>
      </c>
    </row>
    <row r="202" spans="1:4">
      <c r="A202" s="381" t="s">
        <v>353</v>
      </c>
      <c r="B202" s="16">
        <v>1208</v>
      </c>
      <c r="C202" s="16">
        <v>1307</v>
      </c>
      <c r="D202" s="16">
        <v>1246</v>
      </c>
    </row>
    <row r="203" spans="1:4">
      <c r="A203" s="381" t="s">
        <v>352</v>
      </c>
      <c r="B203" s="16">
        <v>4593</v>
      </c>
      <c r="C203" s="16">
        <v>4878</v>
      </c>
      <c r="D203" s="16">
        <v>4981</v>
      </c>
    </row>
    <row r="204" spans="1:4">
      <c r="A204" s="381" t="s">
        <v>351</v>
      </c>
      <c r="B204" s="16">
        <v>20274</v>
      </c>
      <c r="C204" s="16">
        <v>20977</v>
      </c>
      <c r="D204" s="16">
        <v>20204</v>
      </c>
    </row>
    <row r="205" spans="1:4">
      <c r="A205" s="381" t="s">
        <v>350</v>
      </c>
      <c r="B205" s="16">
        <v>1124</v>
      </c>
      <c r="C205" s="16">
        <v>1137</v>
      </c>
      <c r="D205" s="16">
        <v>1097</v>
      </c>
    </row>
    <row r="206" spans="1:4">
      <c r="A206" s="381" t="s">
        <v>349</v>
      </c>
      <c r="B206" s="16">
        <v>3722</v>
      </c>
      <c r="C206" s="16">
        <v>3928</v>
      </c>
      <c r="D206" s="16">
        <v>3821</v>
      </c>
    </row>
    <row r="207" spans="1:4">
      <c r="A207" s="381" t="s">
        <v>348</v>
      </c>
      <c r="B207" s="16">
        <v>33846</v>
      </c>
      <c r="C207" s="16">
        <v>33751</v>
      </c>
      <c r="D207" s="16">
        <v>33080</v>
      </c>
    </row>
    <row r="208" spans="1:4">
      <c r="A208" s="381" t="s">
        <v>347</v>
      </c>
      <c r="B208" s="16">
        <v>10446</v>
      </c>
      <c r="C208" s="16">
        <v>10464</v>
      </c>
      <c r="D208" s="16">
        <v>10046</v>
      </c>
    </row>
    <row r="209" spans="1:4">
      <c r="A209" s="381" t="s">
        <v>346</v>
      </c>
      <c r="B209" s="16">
        <v>10751</v>
      </c>
      <c r="C209" s="16">
        <v>12448</v>
      </c>
      <c r="D209" s="16">
        <v>14328</v>
      </c>
    </row>
    <row r="210" spans="1:4">
      <c r="A210" s="381" t="s">
        <v>345</v>
      </c>
      <c r="B210" s="16">
        <v>4076</v>
      </c>
      <c r="C210" s="16">
        <v>4091</v>
      </c>
      <c r="D210" s="16">
        <v>4069</v>
      </c>
    </row>
    <row r="211" spans="1:4">
      <c r="A211" s="381" t="s">
        <v>344</v>
      </c>
      <c r="B211" s="16">
        <v>2611</v>
      </c>
      <c r="C211" s="16">
        <v>2599</v>
      </c>
      <c r="D211" s="16">
        <v>2529</v>
      </c>
    </row>
    <row r="212" spans="1:4">
      <c r="A212" s="381" t="s">
        <v>343</v>
      </c>
      <c r="B212" s="16">
        <v>9060</v>
      </c>
      <c r="C212" s="16">
        <v>10452</v>
      </c>
      <c r="D212" s="16">
        <v>11489</v>
      </c>
    </row>
    <row r="213" spans="1:4">
      <c r="A213" s="381" t="s">
        <v>342</v>
      </c>
      <c r="B213" s="16">
        <v>11067</v>
      </c>
      <c r="C213" s="16">
        <v>12557</v>
      </c>
      <c r="D213" s="16">
        <v>13269</v>
      </c>
    </row>
    <row r="214" spans="1:4">
      <c r="A214" s="381" t="s">
        <v>341</v>
      </c>
      <c r="B214" s="16">
        <v>8160</v>
      </c>
      <c r="C214" s="16">
        <v>8399</v>
      </c>
      <c r="D214" s="16">
        <v>8371</v>
      </c>
    </row>
    <row r="215" spans="1:4">
      <c r="A215" s="381" t="s">
        <v>340</v>
      </c>
      <c r="B215" s="16">
        <v>5838</v>
      </c>
      <c r="C215" s="16">
        <v>6471</v>
      </c>
      <c r="D215" s="16">
        <v>6658</v>
      </c>
    </row>
    <row r="216" spans="1:4">
      <c r="A216" s="381" t="s">
        <v>339</v>
      </c>
      <c r="B216" s="16">
        <v>12435</v>
      </c>
      <c r="C216" s="16">
        <v>13982</v>
      </c>
      <c r="D216" s="16">
        <v>16202</v>
      </c>
    </row>
    <row r="217" spans="1:4">
      <c r="A217" s="381" t="s">
        <v>338</v>
      </c>
      <c r="B217" s="16">
        <v>7318</v>
      </c>
      <c r="C217" s="16">
        <v>7678</v>
      </c>
      <c r="D217" s="16">
        <v>7263</v>
      </c>
    </row>
    <row r="218" spans="1:4">
      <c r="A218" s="381" t="s">
        <v>337</v>
      </c>
      <c r="B218" s="16">
        <v>16371</v>
      </c>
      <c r="C218" s="16">
        <v>16211</v>
      </c>
      <c r="D218" s="16">
        <v>15565</v>
      </c>
    </row>
    <row r="219" spans="1:4">
      <c r="A219" s="381" t="s">
        <v>336</v>
      </c>
      <c r="B219" s="16">
        <v>8091</v>
      </c>
      <c r="C219" s="16">
        <v>8829</v>
      </c>
      <c r="D219" s="16">
        <v>9574</v>
      </c>
    </row>
    <row r="220" spans="1:4">
      <c r="A220" s="381" t="s">
        <v>335</v>
      </c>
      <c r="B220" s="16">
        <v>5235</v>
      </c>
      <c r="C220" s="16">
        <v>5267</v>
      </c>
      <c r="D220" s="16">
        <v>5030</v>
      </c>
    </row>
    <row r="221" spans="1:4">
      <c r="A221" s="381" t="s">
        <v>334</v>
      </c>
      <c r="B221" s="16">
        <v>2828</v>
      </c>
      <c r="C221" s="16">
        <v>2726</v>
      </c>
      <c r="D221" s="16">
        <v>2506</v>
      </c>
    </row>
    <row r="222" spans="1:4">
      <c r="A222" s="381" t="s">
        <v>333</v>
      </c>
      <c r="B222" s="16">
        <v>2769</v>
      </c>
      <c r="C222" s="16">
        <v>3064</v>
      </c>
      <c r="D222" s="16">
        <v>3013</v>
      </c>
    </row>
    <row r="223" spans="1:4">
      <c r="A223" s="381" t="s">
        <v>332</v>
      </c>
      <c r="B223" s="16">
        <v>13370</v>
      </c>
      <c r="C223" s="16">
        <v>13396</v>
      </c>
      <c r="D223" s="16">
        <v>12758</v>
      </c>
    </row>
    <row r="224" spans="1:4">
      <c r="A224" s="381" t="s">
        <v>331</v>
      </c>
      <c r="B224" s="16">
        <v>6933</v>
      </c>
      <c r="C224" s="16">
        <v>7801</v>
      </c>
      <c r="D224" s="16">
        <v>8062</v>
      </c>
    </row>
    <row r="225" spans="1:4">
      <c r="A225" s="381" t="s">
        <v>330</v>
      </c>
      <c r="B225" s="16">
        <v>13115</v>
      </c>
      <c r="C225" s="16">
        <v>13543</v>
      </c>
      <c r="D225" s="16">
        <v>13267</v>
      </c>
    </row>
    <row r="226" spans="1:4">
      <c r="A226" s="381" t="s">
        <v>329</v>
      </c>
      <c r="B226" s="16">
        <v>10958</v>
      </c>
      <c r="C226" s="16">
        <v>10946</v>
      </c>
      <c r="D226" s="16">
        <v>10822</v>
      </c>
    </row>
    <row r="227" spans="1:4">
      <c r="A227" s="381" t="s">
        <v>328</v>
      </c>
      <c r="B227" s="16">
        <v>15062</v>
      </c>
      <c r="C227" s="16">
        <v>14809</v>
      </c>
      <c r="D227" s="16">
        <v>13663</v>
      </c>
    </row>
    <row r="228" spans="1:4">
      <c r="A228" s="381" t="s">
        <v>327</v>
      </c>
      <c r="B228" s="16">
        <v>15836</v>
      </c>
      <c r="C228" s="16">
        <v>15729</v>
      </c>
      <c r="D228" s="16">
        <v>15144</v>
      </c>
    </row>
    <row r="229" spans="1:4">
      <c r="A229" s="381" t="s">
        <v>326</v>
      </c>
      <c r="B229" s="16">
        <v>3736</v>
      </c>
      <c r="C229" s="16">
        <v>3585</v>
      </c>
      <c r="D229" s="16">
        <v>3388</v>
      </c>
    </row>
    <row r="230" spans="1:4">
      <c r="A230" s="381" t="s">
        <v>325</v>
      </c>
      <c r="B230" s="16">
        <v>19105</v>
      </c>
      <c r="C230" s="16">
        <v>18340</v>
      </c>
      <c r="D230" s="16">
        <v>16882</v>
      </c>
    </row>
    <row r="231" spans="1:4">
      <c r="A231" s="381" t="s">
        <v>324</v>
      </c>
      <c r="B231" s="16">
        <v>3197</v>
      </c>
      <c r="C231" s="16">
        <v>3329</v>
      </c>
      <c r="D231" s="16">
        <v>2941</v>
      </c>
    </row>
    <row r="232" spans="1:4">
      <c r="A232" s="381" t="s">
        <v>323</v>
      </c>
      <c r="B232" s="16">
        <v>10607</v>
      </c>
      <c r="C232" s="16">
        <v>10464</v>
      </c>
      <c r="D232" s="16">
        <v>10053</v>
      </c>
    </row>
    <row r="233" spans="1:4">
      <c r="A233" s="381" t="s">
        <v>322</v>
      </c>
      <c r="B233" s="16">
        <v>4525</v>
      </c>
      <c r="C233" s="16">
        <v>4659</v>
      </c>
      <c r="D233" s="16">
        <v>4401</v>
      </c>
    </row>
    <row r="234" spans="1:4">
      <c r="A234" s="381" t="s">
        <v>321</v>
      </c>
      <c r="B234" s="16">
        <v>22627</v>
      </c>
      <c r="C234" s="16">
        <v>23318</v>
      </c>
      <c r="D234" s="16">
        <v>23982</v>
      </c>
    </row>
    <row r="235" spans="1:4">
      <c r="A235" s="381" t="s">
        <v>320</v>
      </c>
      <c r="B235" s="16">
        <v>6893</v>
      </c>
      <c r="C235" s="16">
        <v>7092</v>
      </c>
      <c r="D235" s="16">
        <v>6764</v>
      </c>
    </row>
    <row r="236" spans="1:4">
      <c r="A236" s="381" t="s">
        <v>319</v>
      </c>
      <c r="B236" s="16">
        <v>7612</v>
      </c>
      <c r="C236" s="16">
        <v>7787</v>
      </c>
      <c r="D236" s="16">
        <v>7666</v>
      </c>
    </row>
    <row r="237" spans="1:4">
      <c r="A237" s="381" t="s">
        <v>318</v>
      </c>
      <c r="B237" s="16">
        <v>6843</v>
      </c>
      <c r="C237" s="16">
        <v>6875</v>
      </c>
      <c r="D237" s="16">
        <v>6473</v>
      </c>
    </row>
    <row r="238" spans="1:4">
      <c r="A238" s="381" t="s">
        <v>317</v>
      </c>
      <c r="B238" s="16">
        <v>6858</v>
      </c>
      <c r="C238" s="16">
        <v>6642</v>
      </c>
      <c r="D238" s="16">
        <v>6447</v>
      </c>
    </row>
    <row r="239" spans="1:4">
      <c r="A239" s="381" t="s">
        <v>316</v>
      </c>
      <c r="B239" s="16">
        <v>18934</v>
      </c>
      <c r="C239" s="16">
        <v>18789</v>
      </c>
      <c r="D239" s="16">
        <v>18077</v>
      </c>
    </row>
    <row r="240" spans="1:4">
      <c r="A240" s="381" t="s">
        <v>315</v>
      </c>
      <c r="B240" s="16">
        <v>16573</v>
      </c>
      <c r="C240" s="16">
        <v>16826</v>
      </c>
      <c r="D240" s="16">
        <v>17549</v>
      </c>
    </row>
    <row r="241" spans="1:4">
      <c r="A241" s="381" t="s">
        <v>314</v>
      </c>
      <c r="B241" s="16">
        <v>6630</v>
      </c>
      <c r="C241" s="16">
        <v>6659</v>
      </c>
      <c r="D241" s="16">
        <v>6097</v>
      </c>
    </row>
    <row r="242" spans="1:4">
      <c r="A242" s="381" t="s">
        <v>313</v>
      </c>
      <c r="B242" s="16">
        <v>10462</v>
      </c>
      <c r="C242" s="16">
        <v>10301</v>
      </c>
      <c r="D242" s="16">
        <v>9688</v>
      </c>
    </row>
    <row r="243" spans="1:4">
      <c r="A243" s="381" t="s">
        <v>312</v>
      </c>
      <c r="B243" s="16">
        <v>4199</v>
      </c>
      <c r="C243" s="16">
        <v>4304</v>
      </c>
      <c r="D243" s="16">
        <v>4286</v>
      </c>
    </row>
    <row r="244" spans="1:4">
      <c r="A244" s="381" t="s">
        <v>311</v>
      </c>
      <c r="B244" s="16">
        <v>19351</v>
      </c>
      <c r="C244" s="16">
        <v>22311</v>
      </c>
      <c r="D244" s="16">
        <v>24620</v>
      </c>
    </row>
    <row r="245" spans="1:4">
      <c r="A245" s="381" t="s">
        <v>310</v>
      </c>
      <c r="B245" s="16">
        <v>32891</v>
      </c>
      <c r="C245" s="16">
        <v>31439</v>
      </c>
      <c r="D245" s="16">
        <v>29785</v>
      </c>
    </row>
    <row r="246" spans="1:4">
      <c r="A246" s="381" t="s">
        <v>309</v>
      </c>
      <c r="B246" s="16">
        <v>8664</v>
      </c>
      <c r="C246" s="16">
        <v>9079</v>
      </c>
      <c r="D246" s="16">
        <v>9047</v>
      </c>
    </row>
    <row r="247" spans="1:4">
      <c r="A247" s="381" t="s">
        <v>308</v>
      </c>
      <c r="B247" s="16">
        <v>7063</v>
      </c>
      <c r="C247" s="16">
        <v>7261</v>
      </c>
      <c r="D247" s="16">
        <v>7053</v>
      </c>
    </row>
    <row r="248" spans="1:4">
      <c r="A248" s="381" t="s">
        <v>307</v>
      </c>
      <c r="B248" s="16">
        <v>10247</v>
      </c>
      <c r="C248" s="16">
        <v>10302</v>
      </c>
      <c r="D248" s="16">
        <v>9675</v>
      </c>
    </row>
    <row r="249" spans="1:4">
      <c r="A249" s="381" t="s">
        <v>306</v>
      </c>
      <c r="B249" s="16">
        <v>9795</v>
      </c>
      <c r="C249" s="16">
        <v>12128</v>
      </c>
      <c r="D249" s="16">
        <v>15481</v>
      </c>
    </row>
    <row r="250" spans="1:4">
      <c r="A250" s="381" t="s">
        <v>305</v>
      </c>
      <c r="B250" s="16">
        <v>19372</v>
      </c>
      <c r="C250" s="16">
        <v>23093</v>
      </c>
      <c r="D250" s="16">
        <v>29177</v>
      </c>
    </row>
    <row r="251" spans="1:4">
      <c r="A251" s="381" t="s">
        <v>304</v>
      </c>
      <c r="B251" s="16">
        <v>11296</v>
      </c>
      <c r="C251" s="16">
        <v>11471</v>
      </c>
      <c r="D251" s="16">
        <v>11103</v>
      </c>
    </row>
    <row r="252" spans="1:4">
      <c r="A252" s="381" t="s">
        <v>303</v>
      </c>
      <c r="B252" s="16">
        <v>6106</v>
      </c>
      <c r="C252" s="16">
        <v>6122</v>
      </c>
      <c r="D252" s="16">
        <v>5868</v>
      </c>
    </row>
    <row r="253" spans="1:4">
      <c r="A253" s="381" t="s">
        <v>302</v>
      </c>
      <c r="B253" s="16">
        <v>2746</v>
      </c>
      <c r="C253" s="16">
        <v>2950</v>
      </c>
      <c r="D253" s="16">
        <v>2954</v>
      </c>
    </row>
    <row r="254" spans="1:4">
      <c r="A254" s="381" t="s">
        <v>301</v>
      </c>
      <c r="B254" s="16">
        <v>5144</v>
      </c>
      <c r="C254" s="16">
        <v>4929</v>
      </c>
      <c r="D254" s="16">
        <v>4703</v>
      </c>
    </row>
    <row r="255" spans="1:4">
      <c r="A255" s="381" t="s">
        <v>300</v>
      </c>
      <c r="B255" s="382">
        <v>8054</v>
      </c>
      <c r="C255" s="382">
        <v>9203</v>
      </c>
      <c r="D255" s="16">
        <v>8684</v>
      </c>
    </row>
    <row r="256" spans="1:4">
      <c r="A256" s="381" t="s">
        <v>299</v>
      </c>
      <c r="B256" s="16">
        <v>18264</v>
      </c>
      <c r="C256" s="16">
        <v>18005</v>
      </c>
      <c r="D256" s="16">
        <v>16732</v>
      </c>
    </row>
    <row r="257" spans="1:4">
      <c r="A257" s="381" t="s">
        <v>298</v>
      </c>
      <c r="B257" s="16">
        <v>25049</v>
      </c>
      <c r="C257" s="16">
        <v>24035</v>
      </c>
      <c r="D257" s="16">
        <v>24805</v>
      </c>
    </row>
    <row r="258" spans="1:4">
      <c r="A258" s="381" t="s">
        <v>297</v>
      </c>
      <c r="B258" s="16">
        <v>5929</v>
      </c>
      <c r="C258" s="16">
        <v>6259</v>
      </c>
      <c r="D258" s="16">
        <v>6534</v>
      </c>
    </row>
    <row r="259" spans="1:4">
      <c r="A259" s="381" t="s">
        <v>296</v>
      </c>
      <c r="B259" s="16">
        <v>4211</v>
      </c>
      <c r="C259" s="16">
        <v>4086</v>
      </c>
      <c r="D259" s="16">
        <v>4055</v>
      </c>
    </row>
    <row r="260" spans="1:4">
      <c r="A260" s="381" t="s">
        <v>295</v>
      </c>
      <c r="B260" s="16">
        <v>5022</v>
      </c>
      <c r="C260" s="16">
        <v>5026</v>
      </c>
      <c r="D260" s="16">
        <v>4822</v>
      </c>
    </row>
    <row r="261" spans="1:4">
      <c r="A261" s="381" t="s">
        <v>294</v>
      </c>
      <c r="B261" s="16">
        <v>11840</v>
      </c>
      <c r="C261" s="16">
        <v>12077</v>
      </c>
      <c r="D261" s="16">
        <v>11788</v>
      </c>
    </row>
    <row r="262" spans="1:4">
      <c r="A262" s="381" t="s">
        <v>293</v>
      </c>
      <c r="B262" s="16">
        <v>12652</v>
      </c>
      <c r="C262" s="16">
        <v>12291</v>
      </c>
      <c r="D262" s="16">
        <v>11518</v>
      </c>
    </row>
    <row r="263" spans="1:4">
      <c r="A263" s="381" t="s">
        <v>292</v>
      </c>
      <c r="B263" s="16">
        <v>11649</v>
      </c>
      <c r="C263" s="16">
        <v>11931</v>
      </c>
      <c r="D263" s="16">
        <v>11662</v>
      </c>
    </row>
    <row r="264" spans="1:4">
      <c r="A264" s="381" t="s">
        <v>291</v>
      </c>
      <c r="B264" s="16">
        <v>5964</v>
      </c>
      <c r="C264" s="16">
        <v>6147</v>
      </c>
      <c r="D264" s="16">
        <v>5929</v>
      </c>
    </row>
    <row r="265" spans="1:4">
      <c r="A265" s="381" t="s">
        <v>290</v>
      </c>
      <c r="B265" s="16">
        <v>18685</v>
      </c>
      <c r="C265" s="16">
        <v>17620</v>
      </c>
      <c r="D265" s="16">
        <v>16927</v>
      </c>
    </row>
    <row r="266" spans="1:4">
      <c r="A266" s="381" t="s">
        <v>289</v>
      </c>
      <c r="B266" s="16">
        <v>13349</v>
      </c>
      <c r="C266" s="16">
        <v>13749</v>
      </c>
      <c r="D266" s="16">
        <v>13329</v>
      </c>
    </row>
    <row r="267" spans="1:4">
      <c r="A267" s="381" t="s">
        <v>288</v>
      </c>
      <c r="B267" s="16">
        <v>5358</v>
      </c>
      <c r="C267" s="16">
        <v>5135</v>
      </c>
      <c r="D267" s="16">
        <v>4757</v>
      </c>
    </row>
    <row r="268" spans="1:4">
      <c r="A268" s="381" t="s">
        <v>16</v>
      </c>
      <c r="B268" s="16">
        <v>12080</v>
      </c>
      <c r="C268" s="16">
        <v>12356</v>
      </c>
      <c r="D268" s="16">
        <v>11849</v>
      </c>
    </row>
    <row r="269" spans="1:4">
      <c r="A269" s="381" t="s">
        <v>287</v>
      </c>
      <c r="B269" s="16">
        <v>4711</v>
      </c>
      <c r="C269" s="16">
        <v>4871</v>
      </c>
      <c r="D269" s="16">
        <v>4751</v>
      </c>
    </row>
    <row r="270" spans="1:4">
      <c r="A270" s="381" t="s">
        <v>286</v>
      </c>
      <c r="B270" s="16">
        <v>6936</v>
      </c>
      <c r="C270" s="16">
        <v>6667</v>
      </c>
      <c r="D270" s="16">
        <v>6336</v>
      </c>
    </row>
    <row r="271" spans="1:4">
      <c r="A271" s="381" t="s">
        <v>285</v>
      </c>
      <c r="B271" s="16">
        <v>6308</v>
      </c>
      <c r="C271" s="16">
        <v>8622</v>
      </c>
      <c r="D271" s="16">
        <v>9737</v>
      </c>
    </row>
    <row r="272" spans="1:4">
      <c r="A272" s="381" t="s">
        <v>284</v>
      </c>
      <c r="B272" s="16">
        <v>23920</v>
      </c>
      <c r="C272" s="16">
        <v>23221</v>
      </c>
      <c r="D272" s="16">
        <v>22340</v>
      </c>
    </row>
    <row r="273" spans="1:4">
      <c r="A273" s="381" t="s">
        <v>283</v>
      </c>
      <c r="B273" s="16">
        <v>7681</v>
      </c>
      <c r="C273" s="16">
        <v>8044</v>
      </c>
      <c r="D273" s="16">
        <v>7987</v>
      </c>
    </row>
    <row r="274" spans="1:4">
      <c r="A274" s="381" t="s">
        <v>282</v>
      </c>
      <c r="B274" s="16">
        <v>10597</v>
      </c>
      <c r="C274" s="16">
        <v>10234</v>
      </c>
      <c r="D274" s="16">
        <v>9545</v>
      </c>
    </row>
    <row r="275" spans="1:4">
      <c r="A275" s="381" t="s">
        <v>281</v>
      </c>
      <c r="B275" s="16">
        <v>13056</v>
      </c>
      <c r="C275" s="16">
        <v>13644</v>
      </c>
      <c r="D275" s="16">
        <v>13553</v>
      </c>
    </row>
    <row r="276" spans="1:4">
      <c r="A276" s="381" t="s">
        <v>280</v>
      </c>
      <c r="B276" s="16">
        <v>6789</v>
      </c>
      <c r="C276" s="16">
        <v>6855</v>
      </c>
      <c r="D276" s="16">
        <v>6736</v>
      </c>
    </row>
    <row r="277" spans="1:4">
      <c r="A277" s="381" t="s">
        <v>279</v>
      </c>
      <c r="B277" s="16">
        <v>9038</v>
      </c>
      <c r="C277" s="16">
        <v>9787</v>
      </c>
      <c r="D277" s="16">
        <v>10423</v>
      </c>
    </row>
    <row r="278" spans="1:4">
      <c r="A278" s="381" t="s">
        <v>278</v>
      </c>
      <c r="B278" s="16">
        <v>34015</v>
      </c>
      <c r="C278" s="16">
        <v>34131</v>
      </c>
      <c r="D278" s="16">
        <v>33213</v>
      </c>
    </row>
    <row r="279" spans="1:4">
      <c r="A279" s="381" t="s">
        <v>277</v>
      </c>
      <c r="B279" s="16">
        <v>5009</v>
      </c>
      <c r="C279" s="16">
        <v>5504</v>
      </c>
      <c r="D279" s="16">
        <v>5463</v>
      </c>
    </row>
    <row r="280" spans="1:4">
      <c r="A280" s="381" t="s">
        <v>276</v>
      </c>
      <c r="B280" s="16">
        <v>21646</v>
      </c>
      <c r="C280" s="16">
        <v>21843</v>
      </c>
      <c r="D280" s="16">
        <v>20927</v>
      </c>
    </row>
    <row r="281" spans="1:4">
      <c r="A281" s="381" t="s">
        <v>275</v>
      </c>
      <c r="B281" s="16">
        <v>9098</v>
      </c>
      <c r="C281" s="16">
        <v>9367</v>
      </c>
      <c r="D281" s="16">
        <v>9150</v>
      </c>
    </row>
    <row r="282" spans="1:4">
      <c r="A282" s="381" t="s">
        <v>274</v>
      </c>
      <c r="B282" s="16">
        <v>4946</v>
      </c>
      <c r="C282" s="16">
        <v>4752</v>
      </c>
      <c r="D282" s="16">
        <v>4519</v>
      </c>
    </row>
    <row r="283" spans="1:4">
      <c r="A283" s="381" t="s">
        <v>273</v>
      </c>
      <c r="B283" s="16">
        <v>18106</v>
      </c>
      <c r="C283" s="16">
        <v>18600</v>
      </c>
      <c r="D283" s="16">
        <v>19691</v>
      </c>
    </row>
    <row r="284" spans="1:4">
      <c r="A284" s="381" t="s">
        <v>272</v>
      </c>
      <c r="B284" s="16">
        <v>4254</v>
      </c>
      <c r="C284" s="16">
        <v>4678</v>
      </c>
      <c r="D284" s="16">
        <v>4899</v>
      </c>
    </row>
    <row r="285" spans="1:4">
      <c r="A285" s="381" t="s">
        <v>271</v>
      </c>
      <c r="B285" s="16">
        <v>6373</v>
      </c>
      <c r="C285" s="16">
        <v>10023</v>
      </c>
      <c r="D285" s="16">
        <v>14310</v>
      </c>
    </row>
    <row r="286" spans="1:4">
      <c r="A286" s="381" t="s">
        <v>270</v>
      </c>
      <c r="B286" s="16">
        <v>7820</v>
      </c>
      <c r="C286" s="16">
        <v>7775</v>
      </c>
      <c r="D286" s="16">
        <v>7328</v>
      </c>
    </row>
    <row r="287" spans="1:4">
      <c r="A287" s="381" t="s">
        <v>269</v>
      </c>
      <c r="B287" s="16">
        <v>2896</v>
      </c>
      <c r="C287" s="16">
        <v>2826</v>
      </c>
      <c r="D287" s="16">
        <v>2580</v>
      </c>
    </row>
    <row r="288" spans="1:4">
      <c r="A288" s="381" t="s">
        <v>268</v>
      </c>
      <c r="B288" s="16">
        <v>1781</v>
      </c>
      <c r="C288" s="16">
        <v>1647</v>
      </c>
      <c r="D288" s="16">
        <v>1841</v>
      </c>
    </row>
    <row r="289" spans="1:4">
      <c r="A289" s="381" t="s">
        <v>267</v>
      </c>
      <c r="B289" s="16">
        <v>4958</v>
      </c>
      <c r="C289" s="16">
        <v>4877</v>
      </c>
      <c r="D289" s="16">
        <v>4443</v>
      </c>
    </row>
    <row r="290" spans="1:4">
      <c r="A290" s="381" t="s">
        <v>266</v>
      </c>
      <c r="B290" s="16">
        <v>1041</v>
      </c>
      <c r="C290" s="16">
        <v>1441</v>
      </c>
      <c r="D290" s="16">
        <v>1748</v>
      </c>
    </row>
    <row r="291" spans="1:4">
      <c r="A291" s="381" t="s">
        <v>265</v>
      </c>
      <c r="B291" s="16">
        <v>3343</v>
      </c>
      <c r="C291" s="16">
        <v>3273</v>
      </c>
      <c r="D291" s="16">
        <v>3126</v>
      </c>
    </row>
    <row r="292" spans="1:4">
      <c r="A292" s="381" t="s">
        <v>264</v>
      </c>
      <c r="B292" s="16">
        <v>8258</v>
      </c>
      <c r="C292" s="16">
        <v>8030</v>
      </c>
      <c r="D292" s="16">
        <v>7547</v>
      </c>
    </row>
    <row r="293" spans="1:4">
      <c r="A293" s="381" t="s">
        <v>263</v>
      </c>
      <c r="B293" s="16">
        <v>7454</v>
      </c>
      <c r="C293" s="16">
        <v>7496</v>
      </c>
      <c r="D293" s="16">
        <v>7247</v>
      </c>
    </row>
  </sheetData>
  <mergeCells count="3">
    <mergeCell ref="A28:D28"/>
    <mergeCell ref="A3:D3"/>
    <mergeCell ref="A1:D1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18D57-4DBD-428F-B6F1-B73694F6AB91}">
  <sheetPr codeName="Munka34"/>
  <dimension ref="A1:J34"/>
  <sheetViews>
    <sheetView zoomScaleNormal="100" workbookViewId="0">
      <selection sqref="A1:E1"/>
    </sheetView>
  </sheetViews>
  <sheetFormatPr defaultRowHeight="11.25"/>
  <cols>
    <col min="1" max="1" width="21.5703125" style="1" customWidth="1"/>
    <col min="2" max="10" width="12" style="1" customWidth="1"/>
    <col min="11" max="16384" width="9.140625" style="1"/>
  </cols>
  <sheetData>
    <row r="1" spans="1:10" s="397" customFormat="1" ht="14.1" customHeight="1">
      <c r="A1" s="804" t="s">
        <v>558</v>
      </c>
      <c r="B1" s="805"/>
      <c r="C1" s="805"/>
      <c r="D1" s="805"/>
      <c r="E1" s="805"/>
      <c r="F1" s="398"/>
      <c r="G1" s="398"/>
      <c r="H1" s="398"/>
      <c r="I1" s="398"/>
      <c r="J1" s="398"/>
    </row>
    <row r="2" spans="1:10" ht="23.25" customHeight="1">
      <c r="A2" s="18" t="s">
        <v>37</v>
      </c>
      <c r="B2" s="18" t="s">
        <v>557</v>
      </c>
      <c r="C2" s="18" t="s">
        <v>556</v>
      </c>
      <c r="D2" s="396" t="s">
        <v>555</v>
      </c>
      <c r="E2" s="396" t="s">
        <v>554</v>
      </c>
      <c r="F2" s="396" t="s">
        <v>553</v>
      </c>
      <c r="G2" s="396" t="s">
        <v>552</v>
      </c>
      <c r="H2" s="396" t="s">
        <v>551</v>
      </c>
      <c r="I2" s="396" t="s">
        <v>550</v>
      </c>
      <c r="J2" s="18" t="s">
        <v>0</v>
      </c>
    </row>
    <row r="3" spans="1:10" s="31" customFormat="1" ht="15" customHeight="1">
      <c r="A3" s="31" t="s">
        <v>44</v>
      </c>
      <c r="B3" s="395" t="s">
        <v>257</v>
      </c>
      <c r="C3" s="395" t="s">
        <v>257</v>
      </c>
      <c r="D3" s="395" t="s">
        <v>257</v>
      </c>
      <c r="E3" s="395" t="s">
        <v>257</v>
      </c>
      <c r="F3" s="395" t="s">
        <v>257</v>
      </c>
      <c r="G3" s="395" t="s">
        <v>257</v>
      </c>
      <c r="H3" s="395" t="s">
        <v>257</v>
      </c>
      <c r="I3" s="395">
        <v>1</v>
      </c>
      <c r="J3" s="395">
        <v>1</v>
      </c>
    </row>
    <row r="4" spans="1:10" ht="11.1" customHeight="1">
      <c r="A4" s="81" t="s">
        <v>28</v>
      </c>
      <c r="B4" s="15">
        <v>6</v>
      </c>
      <c r="C4" s="15">
        <v>13</v>
      </c>
      <c r="D4" s="15">
        <v>40</v>
      </c>
      <c r="E4" s="15">
        <v>63</v>
      </c>
      <c r="F4" s="15">
        <v>30</v>
      </c>
      <c r="G4" s="15">
        <v>34</v>
      </c>
      <c r="H4" s="15">
        <v>1</v>
      </c>
      <c r="I4" s="15" t="s">
        <v>257</v>
      </c>
      <c r="J4" s="15">
        <v>187</v>
      </c>
    </row>
    <row r="5" spans="1:10" ht="11.1" customHeight="1">
      <c r="A5" s="393" t="s">
        <v>27</v>
      </c>
      <c r="B5" s="375">
        <v>6</v>
      </c>
      <c r="C5" s="375">
        <v>13</v>
      </c>
      <c r="D5" s="375">
        <v>40</v>
      </c>
      <c r="E5" s="375">
        <v>63</v>
      </c>
      <c r="F5" s="375">
        <v>30</v>
      </c>
      <c r="G5" s="375">
        <v>34</v>
      </c>
      <c r="H5" s="375">
        <v>1</v>
      </c>
      <c r="I5" s="375">
        <v>1</v>
      </c>
      <c r="J5" s="375">
        <v>188</v>
      </c>
    </row>
    <row r="6" spans="1:10" ht="11.1" customHeight="1">
      <c r="A6" s="81" t="s">
        <v>26</v>
      </c>
      <c r="B6" s="15">
        <v>6</v>
      </c>
      <c r="C6" s="15">
        <v>17</v>
      </c>
      <c r="D6" s="15">
        <v>33</v>
      </c>
      <c r="E6" s="15">
        <v>40</v>
      </c>
      <c r="F6" s="15">
        <v>7</v>
      </c>
      <c r="G6" s="15">
        <v>3</v>
      </c>
      <c r="H6" s="15">
        <v>1</v>
      </c>
      <c r="I6" s="15">
        <v>1</v>
      </c>
      <c r="J6" s="15">
        <v>108</v>
      </c>
    </row>
    <row r="7" spans="1:10" ht="11.1" customHeight="1">
      <c r="A7" s="81" t="s">
        <v>25</v>
      </c>
      <c r="B7" s="15">
        <v>6</v>
      </c>
      <c r="C7" s="15">
        <v>15</v>
      </c>
      <c r="D7" s="15">
        <v>23</v>
      </c>
      <c r="E7" s="15">
        <v>21</v>
      </c>
      <c r="F7" s="15">
        <v>5</v>
      </c>
      <c r="G7" s="15">
        <v>5</v>
      </c>
      <c r="H7" s="15">
        <v>1</v>
      </c>
      <c r="I7" s="15" t="s">
        <v>257</v>
      </c>
      <c r="J7" s="15">
        <v>76</v>
      </c>
    </row>
    <row r="8" spans="1:10" ht="11.1" customHeight="1">
      <c r="A8" s="81" t="s">
        <v>24</v>
      </c>
      <c r="B8" s="15">
        <v>100</v>
      </c>
      <c r="C8" s="15">
        <v>56</v>
      </c>
      <c r="D8" s="15">
        <v>36</v>
      </c>
      <c r="E8" s="15">
        <v>15</v>
      </c>
      <c r="F8" s="15">
        <v>4</v>
      </c>
      <c r="G8" s="15">
        <v>5</v>
      </c>
      <c r="H8" s="15">
        <v>1</v>
      </c>
      <c r="I8" s="15" t="s">
        <v>257</v>
      </c>
      <c r="J8" s="15">
        <v>217</v>
      </c>
    </row>
    <row r="9" spans="1:10" ht="11.1" customHeight="1">
      <c r="A9" s="394" t="s">
        <v>23</v>
      </c>
      <c r="B9" s="375">
        <v>112</v>
      </c>
      <c r="C9" s="375">
        <v>88</v>
      </c>
      <c r="D9" s="375">
        <v>92</v>
      </c>
      <c r="E9" s="375">
        <v>76</v>
      </c>
      <c r="F9" s="375">
        <v>16</v>
      </c>
      <c r="G9" s="375">
        <v>13</v>
      </c>
      <c r="H9" s="375">
        <v>3</v>
      </c>
      <c r="I9" s="375">
        <v>1</v>
      </c>
      <c r="J9" s="375">
        <v>401</v>
      </c>
    </row>
    <row r="10" spans="1:10" ht="11.1" customHeight="1">
      <c r="A10" s="81" t="s">
        <v>22</v>
      </c>
      <c r="B10" s="15">
        <v>54</v>
      </c>
      <c r="C10" s="15">
        <v>47</v>
      </c>
      <c r="D10" s="15">
        <v>48</v>
      </c>
      <c r="E10" s="15">
        <v>26</v>
      </c>
      <c r="F10" s="15">
        <v>2</v>
      </c>
      <c r="G10" s="15">
        <v>3</v>
      </c>
      <c r="H10" s="15">
        <v>1</v>
      </c>
      <c r="I10" s="15">
        <v>1</v>
      </c>
      <c r="J10" s="15">
        <v>182</v>
      </c>
    </row>
    <row r="11" spans="1:10" ht="11.1" customHeight="1">
      <c r="A11" s="81" t="s">
        <v>21</v>
      </c>
      <c r="B11" s="15">
        <v>130</v>
      </c>
      <c r="C11" s="15">
        <v>53</v>
      </c>
      <c r="D11" s="15">
        <v>18</v>
      </c>
      <c r="E11" s="15">
        <v>9</v>
      </c>
      <c r="F11" s="15">
        <v>1</v>
      </c>
      <c r="G11" s="15">
        <v>4</v>
      </c>
      <c r="H11" s="15">
        <v>1</v>
      </c>
      <c r="I11" s="15" t="s">
        <v>257</v>
      </c>
      <c r="J11" s="15">
        <v>216</v>
      </c>
    </row>
    <row r="12" spans="1:10" ht="11.1" customHeight="1">
      <c r="A12" s="81" t="s">
        <v>20</v>
      </c>
      <c r="B12" s="15">
        <v>155</v>
      </c>
      <c r="C12" s="15">
        <v>55</v>
      </c>
      <c r="D12" s="15">
        <v>34</v>
      </c>
      <c r="E12" s="15">
        <v>8</v>
      </c>
      <c r="F12" s="15">
        <v>2</v>
      </c>
      <c r="G12" s="15">
        <v>1</v>
      </c>
      <c r="H12" s="15">
        <v>2</v>
      </c>
      <c r="I12" s="15" t="s">
        <v>257</v>
      </c>
      <c r="J12" s="15">
        <v>257</v>
      </c>
    </row>
    <row r="13" spans="1:10" ht="11.1" customHeight="1">
      <c r="A13" s="394" t="s">
        <v>19</v>
      </c>
      <c r="B13" s="375">
        <v>339</v>
      </c>
      <c r="C13" s="375">
        <v>155</v>
      </c>
      <c r="D13" s="375">
        <v>100</v>
      </c>
      <c r="E13" s="375">
        <v>43</v>
      </c>
      <c r="F13" s="375">
        <v>5</v>
      </c>
      <c r="G13" s="375">
        <v>8</v>
      </c>
      <c r="H13" s="375">
        <v>4</v>
      </c>
      <c r="I13" s="375">
        <v>1</v>
      </c>
      <c r="J13" s="375">
        <v>655</v>
      </c>
    </row>
    <row r="14" spans="1:10" ht="11.1" customHeight="1">
      <c r="A14" s="81" t="s">
        <v>18</v>
      </c>
      <c r="B14" s="15">
        <v>204</v>
      </c>
      <c r="C14" s="15">
        <v>48</v>
      </c>
      <c r="D14" s="15">
        <v>28</v>
      </c>
      <c r="E14" s="15">
        <v>14</v>
      </c>
      <c r="F14" s="15">
        <v>2</v>
      </c>
      <c r="G14" s="15">
        <v>4</v>
      </c>
      <c r="H14" s="15" t="s">
        <v>257</v>
      </c>
      <c r="I14" s="15">
        <v>1</v>
      </c>
      <c r="J14" s="15">
        <v>301</v>
      </c>
    </row>
    <row r="15" spans="1:10" ht="11.1" customHeight="1">
      <c r="A15" s="81" t="s">
        <v>17</v>
      </c>
      <c r="B15" s="15">
        <v>111</v>
      </c>
      <c r="C15" s="15">
        <v>66</v>
      </c>
      <c r="D15" s="15">
        <v>44</v>
      </c>
      <c r="E15" s="15">
        <v>15</v>
      </c>
      <c r="F15" s="15">
        <v>4</v>
      </c>
      <c r="G15" s="15">
        <v>4</v>
      </c>
      <c r="H15" s="15">
        <v>1</v>
      </c>
      <c r="I15" s="15" t="s">
        <v>257</v>
      </c>
      <c r="J15" s="15">
        <v>245</v>
      </c>
    </row>
    <row r="16" spans="1:10" ht="11.1" customHeight="1">
      <c r="A16" s="81" t="s">
        <v>16</v>
      </c>
      <c r="B16" s="15">
        <v>30</v>
      </c>
      <c r="C16" s="15">
        <v>28</v>
      </c>
      <c r="D16" s="15">
        <v>26</v>
      </c>
      <c r="E16" s="15">
        <v>17</v>
      </c>
      <c r="F16" s="15">
        <v>3</v>
      </c>
      <c r="G16" s="15">
        <v>5</v>
      </c>
      <c r="H16" s="15" t="s">
        <v>257</v>
      </c>
      <c r="I16" s="15" t="s">
        <v>257</v>
      </c>
      <c r="J16" s="15">
        <v>109</v>
      </c>
    </row>
    <row r="17" spans="1:10" ht="11.1" customHeight="1">
      <c r="A17" s="394" t="s">
        <v>15</v>
      </c>
      <c r="B17" s="375">
        <v>345</v>
      </c>
      <c r="C17" s="375">
        <v>142</v>
      </c>
      <c r="D17" s="375">
        <v>98</v>
      </c>
      <c r="E17" s="375">
        <v>46</v>
      </c>
      <c r="F17" s="375">
        <v>9</v>
      </c>
      <c r="G17" s="375">
        <v>13</v>
      </c>
      <c r="H17" s="375">
        <v>1</v>
      </c>
      <c r="I17" s="375">
        <v>1</v>
      </c>
      <c r="J17" s="375">
        <v>655</v>
      </c>
    </row>
    <row r="18" spans="1:10" ht="11.1" customHeight="1">
      <c r="A18" s="393" t="s">
        <v>14</v>
      </c>
      <c r="B18" s="375">
        <v>796</v>
      </c>
      <c r="C18" s="375">
        <v>385</v>
      </c>
      <c r="D18" s="375">
        <v>290</v>
      </c>
      <c r="E18" s="375">
        <v>165</v>
      </c>
      <c r="F18" s="375">
        <v>30</v>
      </c>
      <c r="G18" s="375">
        <v>34</v>
      </c>
      <c r="H18" s="375">
        <v>8</v>
      </c>
      <c r="I18" s="375">
        <v>3</v>
      </c>
      <c r="J18" s="375">
        <v>1711</v>
      </c>
    </row>
    <row r="19" spans="1:10" ht="11.1" customHeight="1">
      <c r="A19" s="81" t="s">
        <v>13</v>
      </c>
      <c r="B19" s="15">
        <v>137</v>
      </c>
      <c r="C19" s="15">
        <v>82</v>
      </c>
      <c r="D19" s="15">
        <v>79</v>
      </c>
      <c r="E19" s="15">
        <v>42</v>
      </c>
      <c r="F19" s="15">
        <v>9</v>
      </c>
      <c r="G19" s="15">
        <v>8</v>
      </c>
      <c r="H19" s="15" t="s">
        <v>257</v>
      </c>
      <c r="I19" s="15">
        <v>1</v>
      </c>
      <c r="J19" s="15">
        <v>358</v>
      </c>
    </row>
    <row r="20" spans="1:10" ht="11.1" customHeight="1">
      <c r="A20" s="81" t="s">
        <v>12</v>
      </c>
      <c r="B20" s="15">
        <v>13</v>
      </c>
      <c r="C20" s="15">
        <v>27</v>
      </c>
      <c r="D20" s="15">
        <v>38</v>
      </c>
      <c r="E20" s="15">
        <v>37</v>
      </c>
      <c r="F20" s="15">
        <v>2</v>
      </c>
      <c r="G20" s="15">
        <v>3</v>
      </c>
      <c r="H20" s="15">
        <v>1</v>
      </c>
      <c r="I20" s="15" t="s">
        <v>257</v>
      </c>
      <c r="J20" s="15">
        <v>121</v>
      </c>
    </row>
    <row r="21" spans="1:10" ht="11.1" customHeight="1">
      <c r="A21" s="81" t="s">
        <v>11</v>
      </c>
      <c r="B21" s="15">
        <v>31</v>
      </c>
      <c r="C21" s="15">
        <v>46</v>
      </c>
      <c r="D21" s="15">
        <v>37</v>
      </c>
      <c r="E21" s="15">
        <v>12</v>
      </c>
      <c r="F21" s="15">
        <v>1</v>
      </c>
      <c r="G21" s="15">
        <v>4</v>
      </c>
      <c r="H21" s="15" t="s">
        <v>257</v>
      </c>
      <c r="I21" s="15" t="s">
        <v>257</v>
      </c>
      <c r="J21" s="15">
        <v>131</v>
      </c>
    </row>
    <row r="22" spans="1:10" ht="11.1" customHeight="1">
      <c r="A22" s="394" t="s">
        <v>10</v>
      </c>
      <c r="B22" s="375">
        <v>181</v>
      </c>
      <c r="C22" s="375">
        <v>155</v>
      </c>
      <c r="D22" s="375">
        <v>154</v>
      </c>
      <c r="E22" s="375">
        <v>91</v>
      </c>
      <c r="F22" s="375">
        <v>12</v>
      </c>
      <c r="G22" s="375">
        <v>15</v>
      </c>
      <c r="H22" s="375">
        <v>1</v>
      </c>
      <c r="I22" s="375">
        <v>1</v>
      </c>
      <c r="J22" s="375">
        <v>610</v>
      </c>
    </row>
    <row r="23" spans="1:10" ht="11.1" customHeight="1">
      <c r="A23" s="81" t="s">
        <v>9</v>
      </c>
      <c r="B23" s="15">
        <v>6</v>
      </c>
      <c r="C23" s="15">
        <v>13</v>
      </c>
      <c r="D23" s="15">
        <v>20</v>
      </c>
      <c r="E23" s="15">
        <v>22</v>
      </c>
      <c r="F23" s="15">
        <v>12</v>
      </c>
      <c r="G23" s="15">
        <v>8</v>
      </c>
      <c r="H23" s="15" t="s">
        <v>257</v>
      </c>
      <c r="I23" s="15">
        <v>1</v>
      </c>
      <c r="J23" s="15">
        <v>82</v>
      </c>
    </row>
    <row r="24" spans="1:10" ht="11.1" customHeight="1">
      <c r="A24" s="81" t="s">
        <v>8</v>
      </c>
      <c r="B24" s="15">
        <v>5</v>
      </c>
      <c r="C24" s="15">
        <v>9</v>
      </c>
      <c r="D24" s="15">
        <v>22</v>
      </c>
      <c r="E24" s="15">
        <v>20</v>
      </c>
      <c r="F24" s="15">
        <v>14</v>
      </c>
      <c r="G24" s="15">
        <v>7</v>
      </c>
      <c r="H24" s="15">
        <v>1</v>
      </c>
      <c r="I24" s="15" t="s">
        <v>257</v>
      </c>
      <c r="J24" s="15">
        <v>78</v>
      </c>
    </row>
    <row r="25" spans="1:10" ht="11.1" customHeight="1">
      <c r="A25" s="81" t="s">
        <v>7</v>
      </c>
      <c r="B25" s="15">
        <v>35</v>
      </c>
      <c r="C25" s="15">
        <v>63</v>
      </c>
      <c r="D25" s="15">
        <v>57</v>
      </c>
      <c r="E25" s="15">
        <v>57</v>
      </c>
      <c r="F25" s="15">
        <v>10</v>
      </c>
      <c r="G25" s="15">
        <v>6</v>
      </c>
      <c r="H25" s="15" t="s">
        <v>257</v>
      </c>
      <c r="I25" s="15">
        <v>1</v>
      </c>
      <c r="J25" s="15">
        <v>229</v>
      </c>
    </row>
    <row r="26" spans="1:10" ht="11.1" customHeight="1">
      <c r="A26" s="394" t="s">
        <v>6</v>
      </c>
      <c r="B26" s="375">
        <v>46</v>
      </c>
      <c r="C26" s="375">
        <v>85</v>
      </c>
      <c r="D26" s="375">
        <v>99</v>
      </c>
      <c r="E26" s="375">
        <v>99</v>
      </c>
      <c r="F26" s="375">
        <v>36</v>
      </c>
      <c r="G26" s="375">
        <v>21</v>
      </c>
      <c r="H26" s="375">
        <v>1</v>
      </c>
      <c r="I26" s="375">
        <v>2</v>
      </c>
      <c r="J26" s="375">
        <v>389</v>
      </c>
    </row>
    <row r="27" spans="1:10" ht="11.1" customHeight="1">
      <c r="A27" s="81" t="s">
        <v>5</v>
      </c>
      <c r="B27" s="15">
        <v>8</v>
      </c>
      <c r="C27" s="15">
        <v>19</v>
      </c>
      <c r="D27" s="15">
        <v>34</v>
      </c>
      <c r="E27" s="15">
        <v>38</v>
      </c>
      <c r="F27" s="15">
        <v>11</v>
      </c>
      <c r="G27" s="15">
        <v>8</v>
      </c>
      <c r="H27" s="15" t="s">
        <v>257</v>
      </c>
      <c r="I27" s="15">
        <v>1</v>
      </c>
      <c r="J27" s="15">
        <v>119</v>
      </c>
    </row>
    <row r="28" spans="1:10" ht="11.1" customHeight="1">
      <c r="A28" s="81" t="s">
        <v>4</v>
      </c>
      <c r="B28" s="15">
        <v>7</v>
      </c>
      <c r="C28" s="15">
        <v>10</v>
      </c>
      <c r="D28" s="15">
        <v>19</v>
      </c>
      <c r="E28" s="15">
        <v>18</v>
      </c>
      <c r="F28" s="15">
        <v>13</v>
      </c>
      <c r="G28" s="15">
        <v>7</v>
      </c>
      <c r="H28" s="15">
        <v>1</v>
      </c>
      <c r="I28" s="15" t="s">
        <v>257</v>
      </c>
      <c r="J28" s="15">
        <v>75</v>
      </c>
    </row>
    <row r="29" spans="1:10" ht="11.1" customHeight="1">
      <c r="A29" s="81" t="s">
        <v>3</v>
      </c>
      <c r="B29" s="15">
        <v>4</v>
      </c>
      <c r="C29" s="15">
        <v>10</v>
      </c>
      <c r="D29" s="15">
        <v>12</v>
      </c>
      <c r="E29" s="15">
        <v>24</v>
      </c>
      <c r="F29" s="15">
        <v>5</v>
      </c>
      <c r="G29" s="15">
        <v>4</v>
      </c>
      <c r="H29" s="15" t="s">
        <v>257</v>
      </c>
      <c r="I29" s="15">
        <v>1</v>
      </c>
      <c r="J29" s="15">
        <v>60</v>
      </c>
    </row>
    <row r="30" spans="1:10" ht="11.1" customHeight="1">
      <c r="A30" s="394" t="s">
        <v>2</v>
      </c>
      <c r="B30" s="375">
        <v>19</v>
      </c>
      <c r="C30" s="375">
        <v>39</v>
      </c>
      <c r="D30" s="375">
        <v>65</v>
      </c>
      <c r="E30" s="375">
        <v>80</v>
      </c>
      <c r="F30" s="375">
        <v>29</v>
      </c>
      <c r="G30" s="375">
        <v>19</v>
      </c>
      <c r="H30" s="375">
        <v>1</v>
      </c>
      <c r="I30" s="375">
        <v>2</v>
      </c>
      <c r="J30" s="375">
        <v>254</v>
      </c>
    </row>
    <row r="31" spans="1:10" ht="11.1" customHeight="1">
      <c r="A31" s="393" t="s">
        <v>1</v>
      </c>
      <c r="B31" s="375">
        <v>246</v>
      </c>
      <c r="C31" s="375">
        <v>279</v>
      </c>
      <c r="D31" s="375">
        <v>318</v>
      </c>
      <c r="E31" s="375">
        <v>270</v>
      </c>
      <c r="F31" s="375">
        <v>77</v>
      </c>
      <c r="G31" s="375">
        <v>55</v>
      </c>
      <c r="H31" s="375">
        <v>3</v>
      </c>
      <c r="I31" s="375">
        <v>5</v>
      </c>
      <c r="J31" s="375">
        <v>1253</v>
      </c>
    </row>
    <row r="32" spans="1:10" ht="11.1" customHeight="1">
      <c r="A32" s="392" t="s">
        <v>0</v>
      </c>
      <c r="B32" s="375">
        <v>1048</v>
      </c>
      <c r="C32" s="375">
        <v>677</v>
      </c>
      <c r="D32" s="375">
        <v>648</v>
      </c>
      <c r="E32" s="375">
        <v>498</v>
      </c>
      <c r="F32" s="375">
        <v>137</v>
      </c>
      <c r="G32" s="375">
        <v>123</v>
      </c>
      <c r="H32" s="375">
        <v>12</v>
      </c>
      <c r="I32" s="375">
        <v>9</v>
      </c>
      <c r="J32" s="375">
        <v>3152</v>
      </c>
    </row>
    <row r="33" spans="1:10" ht="11.1" customHeight="1">
      <c r="A33" s="391" t="s">
        <v>549</v>
      </c>
      <c r="B33" s="15" t="s">
        <v>257</v>
      </c>
      <c r="C33" s="15" t="s">
        <v>257</v>
      </c>
      <c r="D33" s="15">
        <v>4</v>
      </c>
      <c r="E33" s="15">
        <v>54</v>
      </c>
      <c r="F33" s="15">
        <v>92</v>
      </c>
      <c r="G33" s="15">
        <v>118</v>
      </c>
      <c r="H33" s="15">
        <v>12</v>
      </c>
      <c r="I33" s="15">
        <v>8</v>
      </c>
      <c r="J33" s="15">
        <v>288</v>
      </c>
    </row>
    <row r="34" spans="1:10" ht="11.1" customHeight="1">
      <c r="A34" s="81" t="s">
        <v>34</v>
      </c>
      <c r="B34" s="390">
        <v>1048</v>
      </c>
      <c r="C34" s="390">
        <v>677</v>
      </c>
      <c r="D34" s="390">
        <v>644</v>
      </c>
      <c r="E34" s="390">
        <v>444</v>
      </c>
      <c r="F34" s="390">
        <v>45</v>
      </c>
      <c r="G34" s="390">
        <v>5</v>
      </c>
      <c r="H34" s="390" t="s">
        <v>257</v>
      </c>
      <c r="I34" s="390" t="s">
        <v>257</v>
      </c>
      <c r="J34" s="390">
        <v>2863</v>
      </c>
    </row>
  </sheetData>
  <mergeCells count="1">
    <mergeCell ref="A1:E1"/>
  </mergeCells>
  <pageMargins left="0.75" right="0.75" top="1" bottom="1" header="0.5" footer="0.5"/>
  <pageSetup paperSize="9" orientation="landscape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E7155-369A-49CC-99A9-BEB75BA77581}">
  <sheetPr codeName="Munka35"/>
  <dimension ref="A1:J34"/>
  <sheetViews>
    <sheetView zoomScaleNormal="100" workbookViewId="0">
      <selection sqref="A1:J1"/>
    </sheetView>
  </sheetViews>
  <sheetFormatPr defaultRowHeight="11.25"/>
  <cols>
    <col min="1" max="1" width="21.7109375" style="1" customWidth="1"/>
    <col min="2" max="10" width="12" style="1" customWidth="1"/>
    <col min="11" max="16384" width="9.140625" style="1"/>
  </cols>
  <sheetData>
    <row r="1" spans="1:10" s="397" customFormat="1" ht="26.25" customHeight="1">
      <c r="A1" s="806" t="s">
        <v>559</v>
      </c>
      <c r="B1" s="806"/>
      <c r="C1" s="806"/>
      <c r="D1" s="806"/>
      <c r="E1" s="806"/>
      <c r="F1" s="806"/>
      <c r="G1" s="806"/>
      <c r="H1" s="806"/>
      <c r="I1" s="806"/>
      <c r="J1" s="806"/>
    </row>
    <row r="2" spans="1:10" s="397" customFormat="1" ht="21.75" customHeight="1">
      <c r="A2" s="18" t="s">
        <v>37</v>
      </c>
      <c r="B2" s="18" t="s">
        <v>557</v>
      </c>
      <c r="C2" s="18" t="s">
        <v>556</v>
      </c>
      <c r="D2" s="396" t="s">
        <v>555</v>
      </c>
      <c r="E2" s="396" t="s">
        <v>554</v>
      </c>
      <c r="F2" s="396" t="s">
        <v>553</v>
      </c>
      <c r="G2" s="396" t="s">
        <v>552</v>
      </c>
      <c r="H2" s="396" t="s">
        <v>551</v>
      </c>
      <c r="I2" s="396" t="s">
        <v>550</v>
      </c>
      <c r="J2" s="18" t="s">
        <v>0</v>
      </c>
    </row>
    <row r="3" spans="1:10" s="397" customFormat="1" ht="12" customHeight="1">
      <c r="A3" s="31" t="s">
        <v>44</v>
      </c>
      <c r="B3" s="395" t="s">
        <v>257</v>
      </c>
      <c r="C3" s="395" t="s">
        <v>257</v>
      </c>
      <c r="D3" s="395" t="s">
        <v>257</v>
      </c>
      <c r="E3" s="395" t="s">
        <v>257</v>
      </c>
      <c r="F3" s="395" t="s">
        <v>257</v>
      </c>
      <c r="G3" s="395" t="s">
        <v>257</v>
      </c>
      <c r="H3" s="395" t="s">
        <v>257</v>
      </c>
      <c r="I3" s="395">
        <v>1696128</v>
      </c>
      <c r="J3" s="395">
        <v>1696128</v>
      </c>
    </row>
    <row r="4" spans="1:10" ht="12" customHeight="1">
      <c r="A4" s="81" t="s">
        <v>28</v>
      </c>
      <c r="B4" s="15">
        <v>2087</v>
      </c>
      <c r="C4" s="15">
        <v>10242</v>
      </c>
      <c r="D4" s="15">
        <v>60966</v>
      </c>
      <c r="E4" s="15">
        <v>203793</v>
      </c>
      <c r="F4" s="15">
        <v>215991</v>
      </c>
      <c r="G4" s="15">
        <v>621063</v>
      </c>
      <c r="H4" s="15">
        <v>62408</v>
      </c>
      <c r="I4" s="15" t="s">
        <v>257</v>
      </c>
      <c r="J4" s="15">
        <v>1176550</v>
      </c>
    </row>
    <row r="5" spans="1:10" ht="12" customHeight="1">
      <c r="A5" s="393" t="s">
        <v>27</v>
      </c>
      <c r="B5" s="375">
        <v>2087</v>
      </c>
      <c r="C5" s="375">
        <v>10242</v>
      </c>
      <c r="D5" s="375">
        <v>60966</v>
      </c>
      <c r="E5" s="375">
        <v>203793</v>
      </c>
      <c r="F5" s="375">
        <v>215991</v>
      </c>
      <c r="G5" s="375">
        <v>621063</v>
      </c>
      <c r="H5" s="375">
        <v>62408</v>
      </c>
      <c r="I5" s="375">
        <v>1696128</v>
      </c>
      <c r="J5" s="375">
        <v>2872678</v>
      </c>
    </row>
    <row r="6" spans="1:10" ht="12" customHeight="1">
      <c r="A6" s="81" t="s">
        <v>26</v>
      </c>
      <c r="B6" s="15">
        <v>2168</v>
      </c>
      <c r="C6" s="15">
        <v>14578</v>
      </c>
      <c r="D6" s="15">
        <v>48188</v>
      </c>
      <c r="E6" s="15">
        <v>124649</v>
      </c>
      <c r="F6" s="15">
        <v>47967</v>
      </c>
      <c r="G6" s="15">
        <v>39477</v>
      </c>
      <c r="H6" s="15">
        <v>50084</v>
      </c>
      <c r="I6" s="15">
        <v>101600</v>
      </c>
      <c r="J6" s="15">
        <v>428711</v>
      </c>
    </row>
    <row r="7" spans="1:10" ht="12" customHeight="1">
      <c r="A7" s="81" t="s">
        <v>25</v>
      </c>
      <c r="B7" s="15">
        <v>2336</v>
      </c>
      <c r="C7" s="15">
        <v>10930</v>
      </c>
      <c r="D7" s="15">
        <v>34838</v>
      </c>
      <c r="E7" s="15">
        <v>59045</v>
      </c>
      <c r="F7" s="15">
        <v>31162</v>
      </c>
      <c r="G7" s="15">
        <v>106184</v>
      </c>
      <c r="H7" s="15">
        <v>70541</v>
      </c>
      <c r="I7" s="15" t="s">
        <v>257</v>
      </c>
      <c r="J7" s="15">
        <v>315036</v>
      </c>
    </row>
    <row r="8" spans="1:10" ht="12" customHeight="1">
      <c r="A8" s="81" t="s">
        <v>24</v>
      </c>
      <c r="B8" s="15">
        <v>27514</v>
      </c>
      <c r="C8" s="15">
        <v>38930</v>
      </c>
      <c r="D8" s="15">
        <v>47180</v>
      </c>
      <c r="E8" s="15">
        <v>45383</v>
      </c>
      <c r="F8" s="15">
        <v>28538</v>
      </c>
      <c r="G8" s="15">
        <v>114138</v>
      </c>
      <c r="H8" s="15">
        <v>62023</v>
      </c>
      <c r="I8" s="15" t="s">
        <v>257</v>
      </c>
      <c r="J8" s="15">
        <v>363706</v>
      </c>
    </row>
    <row r="9" spans="1:10" ht="12" customHeight="1">
      <c r="A9" s="394" t="s">
        <v>23</v>
      </c>
      <c r="B9" s="375">
        <v>32018</v>
      </c>
      <c r="C9" s="375">
        <v>64438</v>
      </c>
      <c r="D9" s="375">
        <v>130206</v>
      </c>
      <c r="E9" s="375">
        <v>229077</v>
      </c>
      <c r="F9" s="375">
        <v>107667</v>
      </c>
      <c r="G9" s="375">
        <v>259799</v>
      </c>
      <c r="H9" s="375">
        <v>182648</v>
      </c>
      <c r="I9" s="375">
        <v>101600</v>
      </c>
      <c r="J9" s="375">
        <v>1107453</v>
      </c>
    </row>
    <row r="10" spans="1:10" ht="12" customHeight="1">
      <c r="A10" s="81" t="s">
        <v>22</v>
      </c>
      <c r="B10" s="15">
        <v>15019</v>
      </c>
      <c r="C10" s="15">
        <v>33999</v>
      </c>
      <c r="D10" s="15">
        <v>70171</v>
      </c>
      <c r="E10" s="15">
        <v>73569</v>
      </c>
      <c r="F10" s="15">
        <v>11565</v>
      </c>
      <c r="G10" s="15">
        <v>52869</v>
      </c>
      <c r="H10" s="15">
        <v>57210</v>
      </c>
      <c r="I10" s="15">
        <v>128265</v>
      </c>
      <c r="J10" s="15">
        <v>442667</v>
      </c>
    </row>
    <row r="11" spans="1:10" ht="12" customHeight="1">
      <c r="A11" s="81" t="s">
        <v>21</v>
      </c>
      <c r="B11" s="15">
        <v>34861</v>
      </c>
      <c r="C11" s="15">
        <v>37278</v>
      </c>
      <c r="D11" s="15">
        <v>24154</v>
      </c>
      <c r="E11" s="15">
        <v>27774</v>
      </c>
      <c r="F11" s="15">
        <v>9047</v>
      </c>
      <c r="G11" s="15">
        <v>50603</v>
      </c>
      <c r="H11" s="15">
        <v>79534</v>
      </c>
      <c r="I11" s="15" t="s">
        <v>257</v>
      </c>
      <c r="J11" s="15">
        <v>263251</v>
      </c>
    </row>
    <row r="12" spans="1:10" ht="12" customHeight="1">
      <c r="A12" s="81" t="s">
        <v>20</v>
      </c>
      <c r="B12" s="15">
        <v>34402</v>
      </c>
      <c r="C12" s="15">
        <v>39415</v>
      </c>
      <c r="D12" s="15">
        <v>44529</v>
      </c>
      <c r="E12" s="15">
        <v>25119</v>
      </c>
      <c r="F12" s="15">
        <v>15968</v>
      </c>
      <c r="G12" s="15">
        <v>21289</v>
      </c>
      <c r="H12" s="15">
        <v>112721</v>
      </c>
      <c r="I12" s="15" t="s">
        <v>257</v>
      </c>
      <c r="J12" s="15">
        <v>293443</v>
      </c>
    </row>
    <row r="13" spans="1:10" ht="12" customHeight="1">
      <c r="A13" s="394" t="s">
        <v>19</v>
      </c>
      <c r="B13" s="375">
        <v>84282</v>
      </c>
      <c r="C13" s="375">
        <v>110692</v>
      </c>
      <c r="D13" s="375">
        <v>138854</v>
      </c>
      <c r="E13" s="375">
        <v>126462</v>
      </c>
      <c r="F13" s="375">
        <v>36580</v>
      </c>
      <c r="G13" s="375">
        <v>124761</v>
      </c>
      <c r="H13" s="375">
        <v>249465</v>
      </c>
      <c r="I13" s="375">
        <v>128265</v>
      </c>
      <c r="J13" s="375">
        <v>999361</v>
      </c>
    </row>
    <row r="14" spans="1:10" ht="12" customHeight="1">
      <c r="A14" s="81" t="s">
        <v>18</v>
      </c>
      <c r="B14" s="15">
        <v>51105</v>
      </c>
      <c r="C14" s="15">
        <v>34401</v>
      </c>
      <c r="D14" s="15">
        <v>36141</v>
      </c>
      <c r="E14" s="15">
        <v>40812</v>
      </c>
      <c r="F14" s="15">
        <v>12442</v>
      </c>
      <c r="G14" s="15">
        <v>66665</v>
      </c>
      <c r="H14" s="15" t="s">
        <v>257</v>
      </c>
      <c r="I14" s="15">
        <v>156649</v>
      </c>
      <c r="J14" s="15">
        <v>398215</v>
      </c>
    </row>
    <row r="15" spans="1:10" ht="12" customHeight="1">
      <c r="A15" s="81" t="s">
        <v>17</v>
      </c>
      <c r="B15" s="15">
        <v>31218</v>
      </c>
      <c r="C15" s="15">
        <v>44696</v>
      </c>
      <c r="D15" s="15">
        <v>62669</v>
      </c>
      <c r="E15" s="15">
        <v>41090</v>
      </c>
      <c r="F15" s="15">
        <v>21622</v>
      </c>
      <c r="G15" s="15">
        <v>59455</v>
      </c>
      <c r="H15" s="15">
        <v>67746</v>
      </c>
      <c r="I15" s="15" t="s">
        <v>257</v>
      </c>
      <c r="J15" s="15">
        <v>328496</v>
      </c>
    </row>
    <row r="16" spans="1:10" ht="12" customHeight="1">
      <c r="A16" s="81" t="s">
        <v>16</v>
      </c>
      <c r="B16" s="15">
        <v>9737</v>
      </c>
      <c r="C16" s="15">
        <v>21498</v>
      </c>
      <c r="D16" s="15">
        <v>36420</v>
      </c>
      <c r="E16" s="15">
        <v>48123</v>
      </c>
      <c r="F16" s="15">
        <v>24644</v>
      </c>
      <c r="G16" s="15">
        <v>100544</v>
      </c>
      <c r="H16" s="15" t="s">
        <v>257</v>
      </c>
      <c r="I16" s="15" t="s">
        <v>257</v>
      </c>
      <c r="J16" s="15">
        <v>240966</v>
      </c>
    </row>
    <row r="17" spans="1:10" ht="12" customHeight="1">
      <c r="A17" s="394" t="s">
        <v>15</v>
      </c>
      <c r="B17" s="375">
        <v>92060</v>
      </c>
      <c r="C17" s="375">
        <v>100595</v>
      </c>
      <c r="D17" s="375">
        <v>135230</v>
      </c>
      <c r="E17" s="375">
        <v>130025</v>
      </c>
      <c r="F17" s="375">
        <v>58708</v>
      </c>
      <c r="G17" s="375">
        <v>226664</v>
      </c>
      <c r="H17" s="375">
        <v>67746</v>
      </c>
      <c r="I17" s="375">
        <v>156649</v>
      </c>
      <c r="J17" s="375">
        <v>967677</v>
      </c>
    </row>
    <row r="18" spans="1:10" ht="12" customHeight="1">
      <c r="A18" s="393" t="s">
        <v>14</v>
      </c>
      <c r="B18" s="375">
        <v>208360</v>
      </c>
      <c r="C18" s="375">
        <v>275725</v>
      </c>
      <c r="D18" s="375">
        <v>404290</v>
      </c>
      <c r="E18" s="375">
        <v>485564</v>
      </c>
      <c r="F18" s="375">
        <v>202955</v>
      </c>
      <c r="G18" s="375">
        <v>611224</v>
      </c>
      <c r="H18" s="375">
        <v>499859</v>
      </c>
      <c r="I18" s="375">
        <v>386514</v>
      </c>
      <c r="J18" s="375">
        <v>3074491</v>
      </c>
    </row>
    <row r="19" spans="1:10" ht="12" customHeight="1">
      <c r="A19" s="81" t="s">
        <v>13</v>
      </c>
      <c r="B19" s="15">
        <v>33712</v>
      </c>
      <c r="C19" s="15">
        <v>57974</v>
      </c>
      <c r="D19" s="15">
        <v>110858</v>
      </c>
      <c r="E19" s="15">
        <v>127804</v>
      </c>
      <c r="F19" s="15">
        <v>60000</v>
      </c>
      <c r="G19" s="15">
        <v>155966</v>
      </c>
      <c r="H19" s="15" t="s">
        <v>257</v>
      </c>
      <c r="I19" s="15">
        <v>172637</v>
      </c>
      <c r="J19" s="15">
        <v>718951</v>
      </c>
    </row>
    <row r="20" spans="1:10" ht="12" customHeight="1">
      <c r="A20" s="81" t="s">
        <v>12</v>
      </c>
      <c r="B20" s="15">
        <v>4551</v>
      </c>
      <c r="C20" s="15">
        <v>19219</v>
      </c>
      <c r="D20" s="15">
        <v>56854</v>
      </c>
      <c r="E20" s="15">
        <v>102627</v>
      </c>
      <c r="F20" s="15">
        <v>14383</v>
      </c>
      <c r="G20" s="15">
        <v>65179</v>
      </c>
      <c r="H20" s="15">
        <v>56647</v>
      </c>
      <c r="I20" s="15" t="s">
        <v>257</v>
      </c>
      <c r="J20" s="15">
        <v>319460</v>
      </c>
    </row>
    <row r="21" spans="1:10" ht="12" customHeight="1">
      <c r="A21" s="81" t="s">
        <v>11</v>
      </c>
      <c r="B21" s="15">
        <v>8892</v>
      </c>
      <c r="C21" s="15">
        <v>33261</v>
      </c>
      <c r="D21" s="15">
        <v>54057</v>
      </c>
      <c r="E21" s="15">
        <v>30374</v>
      </c>
      <c r="F21" s="15">
        <v>6097</v>
      </c>
      <c r="G21" s="15">
        <v>80349</v>
      </c>
      <c r="H21" s="15" t="s">
        <v>257</v>
      </c>
      <c r="I21" s="15" t="s">
        <v>257</v>
      </c>
      <c r="J21" s="15">
        <v>213030</v>
      </c>
    </row>
    <row r="22" spans="1:10" ht="12" customHeight="1">
      <c r="A22" s="394" t="s">
        <v>10</v>
      </c>
      <c r="B22" s="375">
        <v>47155</v>
      </c>
      <c r="C22" s="375">
        <v>110454</v>
      </c>
      <c r="D22" s="375">
        <v>221769</v>
      </c>
      <c r="E22" s="375">
        <v>260805</v>
      </c>
      <c r="F22" s="375">
        <v>80480</v>
      </c>
      <c r="G22" s="375">
        <v>301494</v>
      </c>
      <c r="H22" s="375">
        <v>56647</v>
      </c>
      <c r="I22" s="375">
        <v>172637</v>
      </c>
      <c r="J22" s="375">
        <v>1251441</v>
      </c>
    </row>
    <row r="23" spans="1:10" ht="12" customHeight="1">
      <c r="A23" s="81" t="s">
        <v>9</v>
      </c>
      <c r="B23" s="15">
        <v>1809</v>
      </c>
      <c r="C23" s="15">
        <v>9825</v>
      </c>
      <c r="D23" s="15">
        <v>28515</v>
      </c>
      <c r="E23" s="15">
        <v>67685</v>
      </c>
      <c r="F23" s="15">
        <v>86499</v>
      </c>
      <c r="G23" s="15">
        <v>147184</v>
      </c>
      <c r="H23" s="15" t="s">
        <v>257</v>
      </c>
      <c r="I23" s="15">
        <v>204124</v>
      </c>
      <c r="J23" s="15">
        <v>545641</v>
      </c>
    </row>
    <row r="24" spans="1:10" ht="12" customHeight="1">
      <c r="A24" s="81" t="s">
        <v>8</v>
      </c>
      <c r="B24" s="15">
        <v>1743</v>
      </c>
      <c r="C24" s="15">
        <v>6929</v>
      </c>
      <c r="D24" s="15">
        <v>33140</v>
      </c>
      <c r="E24" s="15">
        <v>62637</v>
      </c>
      <c r="F24" s="15">
        <v>98417</v>
      </c>
      <c r="G24" s="15">
        <v>125282</v>
      </c>
      <c r="H24" s="15">
        <v>75474</v>
      </c>
      <c r="I24" s="15" t="s">
        <v>257</v>
      </c>
      <c r="J24" s="15">
        <v>403622</v>
      </c>
    </row>
    <row r="25" spans="1:10" ht="12" customHeight="1">
      <c r="A25" s="81" t="s">
        <v>7</v>
      </c>
      <c r="B25" s="15">
        <v>10768</v>
      </c>
      <c r="C25" s="15">
        <v>45968</v>
      </c>
      <c r="D25" s="15">
        <v>83725</v>
      </c>
      <c r="E25" s="15">
        <v>167296</v>
      </c>
      <c r="F25" s="15">
        <v>66688</v>
      </c>
      <c r="G25" s="15">
        <v>85311</v>
      </c>
      <c r="H25" s="15" t="s">
        <v>257</v>
      </c>
      <c r="I25" s="15">
        <v>116298</v>
      </c>
      <c r="J25" s="15">
        <v>576054</v>
      </c>
    </row>
    <row r="26" spans="1:10" ht="12" customHeight="1">
      <c r="A26" s="394" t="s">
        <v>6</v>
      </c>
      <c r="B26" s="375">
        <v>14320</v>
      </c>
      <c r="C26" s="375">
        <v>62722</v>
      </c>
      <c r="D26" s="375">
        <v>145380</v>
      </c>
      <c r="E26" s="375">
        <v>297618</v>
      </c>
      <c r="F26" s="375">
        <v>251604</v>
      </c>
      <c r="G26" s="375">
        <v>357777</v>
      </c>
      <c r="H26" s="375">
        <v>75474</v>
      </c>
      <c r="I26" s="375">
        <v>320422</v>
      </c>
      <c r="J26" s="375">
        <v>1525317</v>
      </c>
    </row>
    <row r="27" spans="1:10" ht="12" customHeight="1">
      <c r="A27" s="81" t="s">
        <v>5</v>
      </c>
      <c r="B27" s="15">
        <v>2830</v>
      </c>
      <c r="C27" s="15">
        <v>15400</v>
      </c>
      <c r="D27" s="15">
        <v>53222</v>
      </c>
      <c r="E27" s="15">
        <v>111599</v>
      </c>
      <c r="F27" s="15">
        <v>78468</v>
      </c>
      <c r="G27" s="15">
        <v>164924</v>
      </c>
      <c r="H27" s="15" t="s">
        <v>257</v>
      </c>
      <c r="I27" s="15">
        <v>109847</v>
      </c>
      <c r="J27" s="15">
        <v>536290</v>
      </c>
    </row>
    <row r="28" spans="1:10" ht="12" customHeight="1">
      <c r="A28" s="81" t="s">
        <v>4</v>
      </c>
      <c r="B28" s="15">
        <v>2586</v>
      </c>
      <c r="C28" s="15">
        <v>7440</v>
      </c>
      <c r="D28" s="15">
        <v>27851</v>
      </c>
      <c r="E28" s="15">
        <v>55880</v>
      </c>
      <c r="F28" s="15">
        <v>84237</v>
      </c>
      <c r="G28" s="15">
        <v>138990</v>
      </c>
      <c r="H28" s="15">
        <v>65206</v>
      </c>
      <c r="I28" s="15" t="s">
        <v>257</v>
      </c>
      <c r="J28" s="15">
        <v>382190</v>
      </c>
    </row>
    <row r="29" spans="1:10" ht="12" customHeight="1">
      <c r="A29" s="81" t="s">
        <v>3</v>
      </c>
      <c r="B29" s="15">
        <v>1881</v>
      </c>
      <c r="C29" s="15">
        <v>6192</v>
      </c>
      <c r="D29" s="15">
        <v>19214</v>
      </c>
      <c r="E29" s="15">
        <v>77639</v>
      </c>
      <c r="F29" s="15">
        <v>33703</v>
      </c>
      <c r="G29" s="15">
        <v>120239</v>
      </c>
      <c r="H29" s="15" t="s">
        <v>257</v>
      </c>
      <c r="I29" s="15">
        <v>164883</v>
      </c>
      <c r="J29" s="15">
        <v>423751</v>
      </c>
    </row>
    <row r="30" spans="1:10" ht="12" customHeight="1">
      <c r="A30" s="394" t="s">
        <v>2</v>
      </c>
      <c r="B30" s="375">
        <v>7297</v>
      </c>
      <c r="C30" s="375">
        <v>29032</v>
      </c>
      <c r="D30" s="375">
        <v>100287</v>
      </c>
      <c r="E30" s="375">
        <v>245118</v>
      </c>
      <c r="F30" s="375">
        <v>196408</v>
      </c>
      <c r="G30" s="375">
        <v>424153</v>
      </c>
      <c r="H30" s="375">
        <v>65206</v>
      </c>
      <c r="I30" s="375">
        <v>274730</v>
      </c>
      <c r="J30" s="375">
        <v>1342231</v>
      </c>
    </row>
    <row r="31" spans="1:10" ht="12" customHeight="1">
      <c r="A31" s="393" t="s">
        <v>1</v>
      </c>
      <c r="B31" s="375">
        <v>68772</v>
      </c>
      <c r="C31" s="375">
        <v>202208</v>
      </c>
      <c r="D31" s="375">
        <v>467436</v>
      </c>
      <c r="E31" s="375">
        <v>803541</v>
      </c>
      <c r="F31" s="375">
        <v>528492</v>
      </c>
      <c r="G31" s="375">
        <v>1083424</v>
      </c>
      <c r="H31" s="375">
        <v>197327</v>
      </c>
      <c r="I31" s="375">
        <v>767789</v>
      </c>
      <c r="J31" s="375">
        <v>4118989</v>
      </c>
    </row>
    <row r="32" spans="1:10" ht="12" customHeight="1">
      <c r="A32" s="392" t="s">
        <v>0</v>
      </c>
      <c r="B32" s="375">
        <v>279219</v>
      </c>
      <c r="C32" s="375">
        <v>488175</v>
      </c>
      <c r="D32" s="375">
        <v>932692</v>
      </c>
      <c r="E32" s="375">
        <v>1492898</v>
      </c>
      <c r="F32" s="375">
        <v>947438</v>
      </c>
      <c r="G32" s="375">
        <v>2315711</v>
      </c>
      <c r="H32" s="375">
        <v>759594</v>
      </c>
      <c r="I32" s="375">
        <v>2850431</v>
      </c>
      <c r="J32" s="375">
        <v>10066158</v>
      </c>
    </row>
    <row r="33" spans="1:10" ht="12" customHeight="1">
      <c r="A33" s="391" t="s">
        <v>549</v>
      </c>
      <c r="B33" s="15" t="s">
        <v>257</v>
      </c>
      <c r="C33" s="15" t="s">
        <v>257</v>
      </c>
      <c r="D33" s="15">
        <v>5932</v>
      </c>
      <c r="E33" s="15">
        <v>202599</v>
      </c>
      <c r="F33" s="15">
        <v>660228</v>
      </c>
      <c r="G33" s="15">
        <v>2260318</v>
      </c>
      <c r="H33" s="15">
        <v>759594</v>
      </c>
      <c r="I33" s="15">
        <v>1154303</v>
      </c>
      <c r="J33" s="15">
        <v>5042974</v>
      </c>
    </row>
    <row r="34" spans="1:10" ht="12" customHeight="1">
      <c r="A34" s="81" t="s">
        <v>34</v>
      </c>
      <c r="B34" s="390">
        <v>279219</v>
      </c>
      <c r="C34" s="390">
        <v>488175</v>
      </c>
      <c r="D34" s="390">
        <v>926760</v>
      </c>
      <c r="E34" s="390">
        <v>1290299</v>
      </c>
      <c r="F34" s="390">
        <v>287210</v>
      </c>
      <c r="G34" s="390">
        <v>55393</v>
      </c>
      <c r="H34" s="390" t="s">
        <v>257</v>
      </c>
      <c r="I34" s="390" t="s">
        <v>257</v>
      </c>
      <c r="J34" s="390">
        <v>3327056</v>
      </c>
    </row>
  </sheetData>
  <mergeCells count="1">
    <mergeCell ref="A1:J1"/>
  </mergeCells>
  <pageMargins left="0.75" right="0.75" top="1" bottom="1" header="0.5" footer="0.5"/>
  <pageSetup paperSize="9" orientation="landscape" r:id="rId1"/>
  <headerFooter alignWithMargins="0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AD15F-B14E-4601-88F3-9074F467B49D}">
  <sheetPr codeName="Munka36"/>
  <dimension ref="A1:J102"/>
  <sheetViews>
    <sheetView zoomScaleNormal="100" workbookViewId="0"/>
  </sheetViews>
  <sheetFormatPr defaultRowHeight="11.25"/>
  <cols>
    <col min="1" max="1" width="20.85546875" style="1" customWidth="1"/>
    <col min="2" max="9" width="7.5703125" style="1" customWidth="1"/>
    <col min="10" max="10" width="8.42578125" style="1" customWidth="1"/>
    <col min="11" max="16384" width="9.140625" style="1"/>
  </cols>
  <sheetData>
    <row r="1" spans="1:10" s="397" customFormat="1" ht="14.1" customHeight="1" thickBot="1">
      <c r="A1" s="403" t="s">
        <v>571</v>
      </c>
      <c r="B1" s="402"/>
      <c r="C1" s="402"/>
      <c r="D1" s="402"/>
      <c r="E1" s="402"/>
      <c r="F1" s="402"/>
      <c r="G1" s="402"/>
      <c r="H1" s="402"/>
      <c r="I1" s="402"/>
      <c r="J1" s="402"/>
    </row>
    <row r="2" spans="1:10" ht="21.75" customHeight="1">
      <c r="A2" s="720" t="s">
        <v>37</v>
      </c>
      <c r="B2" s="401" t="s">
        <v>570</v>
      </c>
      <c r="C2" s="400" t="s">
        <v>569</v>
      </c>
      <c r="D2" s="400" t="s">
        <v>568</v>
      </c>
      <c r="E2" s="400" t="s">
        <v>567</v>
      </c>
      <c r="F2" s="400" t="s">
        <v>566</v>
      </c>
      <c r="G2" s="400" t="s">
        <v>565</v>
      </c>
      <c r="H2" s="400" t="s">
        <v>564</v>
      </c>
      <c r="I2" s="399" t="s">
        <v>563</v>
      </c>
      <c r="J2" s="808" t="s">
        <v>0</v>
      </c>
    </row>
    <row r="3" spans="1:10" ht="11.45" customHeight="1">
      <c r="A3" s="807"/>
      <c r="B3" s="810" t="s">
        <v>562</v>
      </c>
      <c r="C3" s="810"/>
      <c r="D3" s="810"/>
      <c r="E3" s="810"/>
      <c r="F3" s="810"/>
      <c r="G3" s="810"/>
      <c r="H3" s="810"/>
      <c r="I3" s="810"/>
      <c r="J3" s="809"/>
    </row>
    <row r="4" spans="1:10" ht="11.45" customHeight="1">
      <c r="A4" s="781" t="s">
        <v>0</v>
      </c>
      <c r="B4" s="781"/>
      <c r="C4" s="781"/>
      <c r="D4" s="781"/>
      <c r="E4" s="781"/>
      <c r="F4" s="781"/>
      <c r="G4" s="781"/>
      <c r="H4" s="781"/>
      <c r="I4" s="781"/>
      <c r="J4" s="781"/>
    </row>
    <row r="5" spans="1:10" ht="11.45" customHeight="1">
      <c r="A5" s="31" t="s">
        <v>44</v>
      </c>
      <c r="B5" s="15">
        <v>210871</v>
      </c>
      <c r="C5" s="15">
        <v>82581</v>
      </c>
      <c r="D5" s="15">
        <v>254322</v>
      </c>
      <c r="E5" s="15">
        <v>285164</v>
      </c>
      <c r="F5" s="15">
        <v>188365</v>
      </c>
      <c r="G5" s="15">
        <v>254220</v>
      </c>
      <c r="H5" s="15">
        <v>197545</v>
      </c>
      <c r="I5" s="15">
        <v>223060</v>
      </c>
      <c r="J5" s="15">
        <v>1696128</v>
      </c>
    </row>
    <row r="6" spans="1:10">
      <c r="A6" s="81" t="s">
        <v>28</v>
      </c>
      <c r="B6" s="15">
        <v>200563</v>
      </c>
      <c r="C6" s="15">
        <v>72589</v>
      </c>
      <c r="D6" s="15">
        <v>164008</v>
      </c>
      <c r="E6" s="15">
        <v>200133</v>
      </c>
      <c r="F6" s="15">
        <v>146028</v>
      </c>
      <c r="G6" s="15">
        <v>169237</v>
      </c>
      <c r="H6" s="15">
        <v>116979</v>
      </c>
      <c r="I6" s="15">
        <v>107013</v>
      </c>
      <c r="J6" s="15">
        <v>1176550</v>
      </c>
    </row>
    <row r="7" spans="1:10">
      <c r="A7" s="393" t="s">
        <v>27</v>
      </c>
      <c r="B7" s="375">
        <v>411434</v>
      </c>
      <c r="C7" s="375">
        <v>155170</v>
      </c>
      <c r="D7" s="375">
        <v>418330</v>
      </c>
      <c r="E7" s="375">
        <v>485297</v>
      </c>
      <c r="F7" s="375">
        <v>334393</v>
      </c>
      <c r="G7" s="375">
        <v>423457</v>
      </c>
      <c r="H7" s="375">
        <v>314524</v>
      </c>
      <c r="I7" s="375">
        <v>330073</v>
      </c>
      <c r="J7" s="375">
        <v>2872678</v>
      </c>
    </row>
    <row r="8" spans="1:10">
      <c r="A8" s="81" t="s">
        <v>26</v>
      </c>
      <c r="B8" s="15">
        <v>65912</v>
      </c>
      <c r="C8" s="15">
        <v>28006</v>
      </c>
      <c r="D8" s="15">
        <v>62692</v>
      </c>
      <c r="E8" s="15">
        <v>66475</v>
      </c>
      <c r="F8" s="15">
        <v>55250</v>
      </c>
      <c r="G8" s="15">
        <v>64294</v>
      </c>
      <c r="H8" s="15">
        <v>42650</v>
      </c>
      <c r="I8" s="15">
        <v>43432</v>
      </c>
      <c r="J8" s="15">
        <v>428711</v>
      </c>
    </row>
    <row r="9" spans="1:10">
      <c r="A9" s="81" t="s">
        <v>25</v>
      </c>
      <c r="B9" s="15">
        <v>47873</v>
      </c>
      <c r="C9" s="15">
        <v>19837</v>
      </c>
      <c r="D9" s="15">
        <v>46657</v>
      </c>
      <c r="E9" s="15">
        <v>48884</v>
      </c>
      <c r="F9" s="15">
        <v>40820</v>
      </c>
      <c r="G9" s="15">
        <v>46773</v>
      </c>
      <c r="H9" s="15">
        <v>32835</v>
      </c>
      <c r="I9" s="15">
        <v>31357</v>
      </c>
      <c r="J9" s="15">
        <v>315036</v>
      </c>
    </row>
    <row r="10" spans="1:10">
      <c r="A10" s="81" t="s">
        <v>24</v>
      </c>
      <c r="B10" s="15">
        <v>52885</v>
      </c>
      <c r="C10" s="15">
        <v>23346</v>
      </c>
      <c r="D10" s="15">
        <v>54283</v>
      </c>
      <c r="E10" s="15">
        <v>53332</v>
      </c>
      <c r="F10" s="15">
        <v>48107</v>
      </c>
      <c r="G10" s="15">
        <v>54598</v>
      </c>
      <c r="H10" s="15">
        <v>38214</v>
      </c>
      <c r="I10" s="15">
        <v>38941</v>
      </c>
      <c r="J10" s="15">
        <v>363706</v>
      </c>
    </row>
    <row r="11" spans="1:10">
      <c r="A11" s="394" t="s">
        <v>23</v>
      </c>
      <c r="B11" s="375">
        <v>166670</v>
      </c>
      <c r="C11" s="375">
        <v>71189</v>
      </c>
      <c r="D11" s="375">
        <v>163632</v>
      </c>
      <c r="E11" s="375">
        <v>168691</v>
      </c>
      <c r="F11" s="375">
        <v>144177</v>
      </c>
      <c r="G11" s="375">
        <v>165665</v>
      </c>
      <c r="H11" s="375">
        <v>113699</v>
      </c>
      <c r="I11" s="375">
        <v>113730</v>
      </c>
      <c r="J11" s="375">
        <v>1107453</v>
      </c>
    </row>
    <row r="12" spans="1:10">
      <c r="A12" s="81" t="s">
        <v>22</v>
      </c>
      <c r="B12" s="15">
        <v>65278</v>
      </c>
      <c r="C12" s="15">
        <v>27338</v>
      </c>
      <c r="D12" s="15">
        <v>67611</v>
      </c>
      <c r="E12" s="15">
        <v>69740</v>
      </c>
      <c r="F12" s="15">
        <v>55284</v>
      </c>
      <c r="G12" s="15">
        <v>65559</v>
      </c>
      <c r="H12" s="15">
        <v>44980</v>
      </c>
      <c r="I12" s="15">
        <v>46877</v>
      </c>
      <c r="J12" s="15">
        <v>442667</v>
      </c>
    </row>
    <row r="13" spans="1:10">
      <c r="A13" s="81" t="s">
        <v>21</v>
      </c>
      <c r="B13" s="15">
        <v>37800</v>
      </c>
      <c r="C13" s="15">
        <v>16145</v>
      </c>
      <c r="D13" s="15">
        <v>36603</v>
      </c>
      <c r="E13" s="15">
        <v>40057</v>
      </c>
      <c r="F13" s="15">
        <v>34258</v>
      </c>
      <c r="G13" s="15">
        <v>41231</v>
      </c>
      <c r="H13" s="15">
        <v>27787</v>
      </c>
      <c r="I13" s="15">
        <v>29370</v>
      </c>
      <c r="J13" s="15">
        <v>263251</v>
      </c>
    </row>
    <row r="14" spans="1:10">
      <c r="A14" s="81" t="s">
        <v>20</v>
      </c>
      <c r="B14" s="15">
        <v>39922</v>
      </c>
      <c r="C14" s="15">
        <v>18054</v>
      </c>
      <c r="D14" s="15">
        <v>41071</v>
      </c>
      <c r="E14" s="15">
        <v>42965</v>
      </c>
      <c r="F14" s="15">
        <v>39362</v>
      </c>
      <c r="G14" s="15">
        <v>45775</v>
      </c>
      <c r="H14" s="15">
        <v>30985</v>
      </c>
      <c r="I14" s="15">
        <v>35309</v>
      </c>
      <c r="J14" s="15">
        <v>293443</v>
      </c>
    </row>
    <row r="15" spans="1:10">
      <c r="A15" s="394" t="s">
        <v>19</v>
      </c>
      <c r="B15" s="375">
        <v>143000</v>
      </c>
      <c r="C15" s="375">
        <v>61537</v>
      </c>
      <c r="D15" s="375">
        <v>145285</v>
      </c>
      <c r="E15" s="375">
        <v>152762</v>
      </c>
      <c r="F15" s="375">
        <v>128904</v>
      </c>
      <c r="G15" s="375">
        <v>152565</v>
      </c>
      <c r="H15" s="375">
        <v>103752</v>
      </c>
      <c r="I15" s="375">
        <v>111556</v>
      </c>
      <c r="J15" s="375">
        <v>999361</v>
      </c>
    </row>
    <row r="16" spans="1:10">
      <c r="A16" s="81" t="s">
        <v>18</v>
      </c>
      <c r="B16" s="15">
        <v>58576</v>
      </c>
      <c r="C16" s="15">
        <v>24986</v>
      </c>
      <c r="D16" s="15">
        <v>58181</v>
      </c>
      <c r="E16" s="15">
        <v>58531</v>
      </c>
      <c r="F16" s="15">
        <v>53426</v>
      </c>
      <c r="G16" s="15">
        <v>58998</v>
      </c>
      <c r="H16" s="15">
        <v>41348</v>
      </c>
      <c r="I16" s="15">
        <v>44169</v>
      </c>
      <c r="J16" s="15">
        <v>398215</v>
      </c>
    </row>
    <row r="17" spans="1:10">
      <c r="A17" s="81" t="s">
        <v>17</v>
      </c>
      <c r="B17" s="15">
        <v>49779</v>
      </c>
      <c r="C17" s="15">
        <v>20267</v>
      </c>
      <c r="D17" s="15">
        <v>45048</v>
      </c>
      <c r="E17" s="15">
        <v>46801</v>
      </c>
      <c r="F17" s="15">
        <v>42898</v>
      </c>
      <c r="G17" s="15">
        <v>51263</v>
      </c>
      <c r="H17" s="15">
        <v>35202</v>
      </c>
      <c r="I17" s="15">
        <v>37238</v>
      </c>
      <c r="J17" s="15">
        <v>328496</v>
      </c>
    </row>
    <row r="18" spans="1:10">
      <c r="A18" s="81" t="s">
        <v>16</v>
      </c>
      <c r="B18" s="15">
        <v>35739</v>
      </c>
      <c r="C18" s="15">
        <v>15364</v>
      </c>
      <c r="D18" s="15">
        <v>32610</v>
      </c>
      <c r="E18" s="15">
        <v>34584</v>
      </c>
      <c r="F18" s="15">
        <v>31903</v>
      </c>
      <c r="G18" s="15">
        <v>37944</v>
      </c>
      <c r="H18" s="15">
        <v>25173</v>
      </c>
      <c r="I18" s="15">
        <v>27649</v>
      </c>
      <c r="J18" s="15">
        <v>240966</v>
      </c>
    </row>
    <row r="19" spans="1:10">
      <c r="A19" s="394" t="s">
        <v>15</v>
      </c>
      <c r="B19" s="375">
        <v>144094</v>
      </c>
      <c r="C19" s="375">
        <v>60617</v>
      </c>
      <c r="D19" s="375">
        <v>135839</v>
      </c>
      <c r="E19" s="375">
        <v>139916</v>
      </c>
      <c r="F19" s="375">
        <v>128227</v>
      </c>
      <c r="G19" s="375">
        <v>148205</v>
      </c>
      <c r="H19" s="375">
        <v>101723</v>
      </c>
      <c r="I19" s="375">
        <v>109056</v>
      </c>
      <c r="J19" s="375">
        <v>967677</v>
      </c>
    </row>
    <row r="20" spans="1:10">
      <c r="A20" s="393" t="s">
        <v>14</v>
      </c>
      <c r="B20" s="375">
        <v>453764</v>
      </c>
      <c r="C20" s="375">
        <v>193343</v>
      </c>
      <c r="D20" s="375">
        <v>444756</v>
      </c>
      <c r="E20" s="375">
        <v>461369</v>
      </c>
      <c r="F20" s="375">
        <v>401308</v>
      </c>
      <c r="G20" s="375">
        <v>466435</v>
      </c>
      <c r="H20" s="375">
        <v>319174</v>
      </c>
      <c r="I20" s="375">
        <v>334342</v>
      </c>
      <c r="J20" s="375">
        <v>3074491</v>
      </c>
    </row>
    <row r="21" spans="1:10">
      <c r="A21" s="81" t="s">
        <v>13</v>
      </c>
      <c r="B21" s="15">
        <v>122651</v>
      </c>
      <c r="C21" s="15">
        <v>50190</v>
      </c>
      <c r="D21" s="15">
        <v>102533</v>
      </c>
      <c r="E21" s="15">
        <v>98721</v>
      </c>
      <c r="F21" s="15">
        <v>93947</v>
      </c>
      <c r="G21" s="15">
        <v>101298</v>
      </c>
      <c r="H21" s="15">
        <v>72352</v>
      </c>
      <c r="I21" s="15">
        <v>77259</v>
      </c>
      <c r="J21" s="15">
        <v>718951</v>
      </c>
    </row>
    <row r="22" spans="1:10">
      <c r="A22" s="81" t="s">
        <v>12</v>
      </c>
      <c r="B22" s="15">
        <v>48403</v>
      </c>
      <c r="C22" s="15">
        <v>20027</v>
      </c>
      <c r="D22" s="15">
        <v>44179</v>
      </c>
      <c r="E22" s="15">
        <v>45488</v>
      </c>
      <c r="F22" s="15">
        <v>39833</v>
      </c>
      <c r="G22" s="15">
        <v>47911</v>
      </c>
      <c r="H22" s="15">
        <v>34951</v>
      </c>
      <c r="I22" s="15">
        <v>38668</v>
      </c>
      <c r="J22" s="15">
        <v>319460</v>
      </c>
    </row>
    <row r="23" spans="1:10">
      <c r="A23" s="81" t="s">
        <v>11</v>
      </c>
      <c r="B23" s="15">
        <v>32712</v>
      </c>
      <c r="C23" s="15">
        <v>13094</v>
      </c>
      <c r="D23" s="15">
        <v>28165</v>
      </c>
      <c r="E23" s="15">
        <v>29913</v>
      </c>
      <c r="F23" s="15">
        <v>28246</v>
      </c>
      <c r="G23" s="15">
        <v>31970</v>
      </c>
      <c r="H23" s="15">
        <v>23984</v>
      </c>
      <c r="I23" s="15">
        <v>24946</v>
      </c>
      <c r="J23" s="15">
        <v>213030</v>
      </c>
    </row>
    <row r="24" spans="1:10">
      <c r="A24" s="394" t="s">
        <v>10</v>
      </c>
      <c r="B24" s="375">
        <v>203766</v>
      </c>
      <c r="C24" s="375">
        <v>83311</v>
      </c>
      <c r="D24" s="375">
        <v>174877</v>
      </c>
      <c r="E24" s="375">
        <v>174122</v>
      </c>
      <c r="F24" s="375">
        <v>162026</v>
      </c>
      <c r="G24" s="375">
        <v>181179</v>
      </c>
      <c r="H24" s="375">
        <v>131287</v>
      </c>
      <c r="I24" s="375">
        <v>140873</v>
      </c>
      <c r="J24" s="375">
        <v>1251441</v>
      </c>
    </row>
    <row r="25" spans="1:10">
      <c r="A25" s="81" t="s">
        <v>9</v>
      </c>
      <c r="B25" s="15">
        <v>91339</v>
      </c>
      <c r="C25" s="15">
        <v>38149</v>
      </c>
      <c r="D25" s="15">
        <v>81640</v>
      </c>
      <c r="E25" s="15">
        <v>81883</v>
      </c>
      <c r="F25" s="15">
        <v>70156</v>
      </c>
      <c r="G25" s="15">
        <v>76281</v>
      </c>
      <c r="H25" s="15">
        <v>51867</v>
      </c>
      <c r="I25" s="15">
        <v>54326</v>
      </c>
      <c r="J25" s="15">
        <v>545641</v>
      </c>
    </row>
    <row r="26" spans="1:10">
      <c r="A26" s="81" t="s">
        <v>8</v>
      </c>
      <c r="B26" s="15">
        <v>63569</v>
      </c>
      <c r="C26" s="15">
        <v>26469</v>
      </c>
      <c r="D26" s="15">
        <v>56867</v>
      </c>
      <c r="E26" s="15">
        <v>56509</v>
      </c>
      <c r="F26" s="15">
        <v>50355</v>
      </c>
      <c r="G26" s="15">
        <v>60164</v>
      </c>
      <c r="H26" s="15">
        <v>42928</v>
      </c>
      <c r="I26" s="15">
        <v>46761</v>
      </c>
      <c r="J26" s="15">
        <v>403622</v>
      </c>
    </row>
    <row r="27" spans="1:10">
      <c r="A27" s="81" t="s">
        <v>7</v>
      </c>
      <c r="B27" s="15">
        <v>106348</v>
      </c>
      <c r="C27" s="15">
        <v>41402</v>
      </c>
      <c r="D27" s="15">
        <v>85219</v>
      </c>
      <c r="E27" s="15">
        <v>85061</v>
      </c>
      <c r="F27" s="15">
        <v>76003</v>
      </c>
      <c r="G27" s="15">
        <v>79514</v>
      </c>
      <c r="H27" s="15">
        <v>48308</v>
      </c>
      <c r="I27" s="15">
        <v>54199</v>
      </c>
      <c r="J27" s="15">
        <v>576054</v>
      </c>
    </row>
    <row r="28" spans="1:10">
      <c r="A28" s="394" t="s">
        <v>6</v>
      </c>
      <c r="B28" s="375">
        <v>261256</v>
      </c>
      <c r="C28" s="375">
        <v>106020</v>
      </c>
      <c r="D28" s="375">
        <v>223726</v>
      </c>
      <c r="E28" s="375">
        <v>223453</v>
      </c>
      <c r="F28" s="375">
        <v>196514</v>
      </c>
      <c r="G28" s="375">
        <v>215959</v>
      </c>
      <c r="H28" s="375">
        <v>143103</v>
      </c>
      <c r="I28" s="375">
        <v>155286</v>
      </c>
      <c r="J28" s="375">
        <v>1525317</v>
      </c>
    </row>
    <row r="29" spans="1:10">
      <c r="A29" s="81" t="s">
        <v>5</v>
      </c>
      <c r="B29" s="15">
        <v>81948</v>
      </c>
      <c r="C29" s="15">
        <v>34798</v>
      </c>
      <c r="D29" s="15">
        <v>75254</v>
      </c>
      <c r="E29" s="15">
        <v>78218</v>
      </c>
      <c r="F29" s="15">
        <v>69284</v>
      </c>
      <c r="G29" s="15">
        <v>78876</v>
      </c>
      <c r="H29" s="15">
        <v>56742</v>
      </c>
      <c r="I29" s="15">
        <v>61170</v>
      </c>
      <c r="J29" s="15">
        <v>536290</v>
      </c>
    </row>
    <row r="30" spans="1:10">
      <c r="A30" s="81" t="s">
        <v>4</v>
      </c>
      <c r="B30" s="15">
        <v>55886</v>
      </c>
      <c r="C30" s="15">
        <v>24620</v>
      </c>
      <c r="D30" s="15">
        <v>50913</v>
      </c>
      <c r="E30" s="15">
        <v>53701</v>
      </c>
      <c r="F30" s="15">
        <v>48198</v>
      </c>
      <c r="G30" s="15">
        <v>59097</v>
      </c>
      <c r="H30" s="15">
        <v>41840</v>
      </c>
      <c r="I30" s="15">
        <v>47935</v>
      </c>
      <c r="J30" s="15">
        <v>382190</v>
      </c>
    </row>
    <row r="31" spans="1:10">
      <c r="A31" s="81" t="s">
        <v>3</v>
      </c>
      <c r="B31" s="15">
        <v>61600</v>
      </c>
      <c r="C31" s="15">
        <v>26375</v>
      </c>
      <c r="D31" s="15">
        <v>62833</v>
      </c>
      <c r="E31" s="15">
        <v>64186</v>
      </c>
      <c r="F31" s="15">
        <v>51974</v>
      </c>
      <c r="G31" s="15">
        <v>62665</v>
      </c>
      <c r="H31" s="15">
        <v>45887</v>
      </c>
      <c r="I31" s="15">
        <v>48231</v>
      </c>
      <c r="J31" s="15">
        <v>423751</v>
      </c>
    </row>
    <row r="32" spans="1:10">
      <c r="A32" s="394" t="s">
        <v>2</v>
      </c>
      <c r="B32" s="375">
        <v>199434</v>
      </c>
      <c r="C32" s="375">
        <v>85793</v>
      </c>
      <c r="D32" s="375">
        <v>189000</v>
      </c>
      <c r="E32" s="375">
        <v>196105</v>
      </c>
      <c r="F32" s="375">
        <v>169456</v>
      </c>
      <c r="G32" s="375">
        <v>200638</v>
      </c>
      <c r="H32" s="375">
        <v>144469</v>
      </c>
      <c r="I32" s="375">
        <v>157336</v>
      </c>
      <c r="J32" s="375">
        <v>1342231</v>
      </c>
    </row>
    <row r="33" spans="1:10">
      <c r="A33" s="393" t="s">
        <v>1</v>
      </c>
      <c r="B33" s="375">
        <v>664456</v>
      </c>
      <c r="C33" s="375">
        <v>275124</v>
      </c>
      <c r="D33" s="375">
        <v>587603</v>
      </c>
      <c r="E33" s="375">
        <v>593680</v>
      </c>
      <c r="F33" s="375">
        <v>527996</v>
      </c>
      <c r="G33" s="375">
        <v>597776</v>
      </c>
      <c r="H33" s="375">
        <v>418859</v>
      </c>
      <c r="I33" s="375">
        <v>453495</v>
      </c>
      <c r="J33" s="375">
        <v>4118989</v>
      </c>
    </row>
    <row r="34" spans="1:10">
      <c r="A34" s="392" t="s">
        <v>0</v>
      </c>
      <c r="B34" s="375">
        <v>1529654</v>
      </c>
      <c r="C34" s="375">
        <v>623637</v>
      </c>
      <c r="D34" s="375">
        <v>1450689</v>
      </c>
      <c r="E34" s="375">
        <v>1540346</v>
      </c>
      <c r="F34" s="375">
        <v>1263697</v>
      </c>
      <c r="G34" s="375">
        <v>1487668</v>
      </c>
      <c r="H34" s="375">
        <v>1052557</v>
      </c>
      <c r="I34" s="375">
        <v>1117910</v>
      </c>
      <c r="J34" s="375">
        <v>10066158</v>
      </c>
    </row>
    <row r="35" spans="1:10">
      <c r="A35" s="391" t="s">
        <v>549</v>
      </c>
      <c r="B35" s="15">
        <v>762558</v>
      </c>
      <c r="C35" s="15">
        <v>328858</v>
      </c>
      <c r="D35" s="15">
        <v>749501</v>
      </c>
      <c r="E35" s="15">
        <v>771529</v>
      </c>
      <c r="F35" s="15">
        <v>632395</v>
      </c>
      <c r="G35" s="15">
        <v>754119</v>
      </c>
      <c r="H35" s="15">
        <v>519579</v>
      </c>
      <c r="I35" s="15">
        <v>524435</v>
      </c>
      <c r="J35" s="15">
        <v>5042974</v>
      </c>
    </row>
    <row r="36" spans="1:10">
      <c r="A36" s="81" t="s">
        <v>34</v>
      </c>
      <c r="B36" s="15">
        <v>556225</v>
      </c>
      <c r="C36" s="15">
        <v>212198</v>
      </c>
      <c r="D36" s="15">
        <v>446866</v>
      </c>
      <c r="E36" s="15">
        <v>483653</v>
      </c>
      <c r="F36" s="15">
        <v>442937</v>
      </c>
      <c r="G36" s="15">
        <v>479329</v>
      </c>
      <c r="H36" s="15">
        <v>335433</v>
      </c>
      <c r="I36" s="15">
        <v>370415</v>
      </c>
      <c r="J36" s="15">
        <v>3327056</v>
      </c>
    </row>
    <row r="37" spans="1:10" s="31" customFormat="1" ht="15" customHeight="1">
      <c r="A37" s="781" t="s">
        <v>561</v>
      </c>
      <c r="B37" s="781"/>
      <c r="C37" s="781"/>
      <c r="D37" s="781"/>
      <c r="E37" s="781"/>
      <c r="F37" s="781"/>
      <c r="G37" s="781"/>
      <c r="H37" s="781"/>
      <c r="I37" s="781"/>
      <c r="J37" s="781"/>
    </row>
    <row r="38" spans="1:10">
      <c r="A38" s="31" t="s">
        <v>44</v>
      </c>
      <c r="B38" s="15">
        <v>108357</v>
      </c>
      <c r="C38" s="15">
        <v>41709</v>
      </c>
      <c r="D38" s="15">
        <v>124937</v>
      </c>
      <c r="E38" s="15">
        <v>140307</v>
      </c>
      <c r="F38" s="15">
        <v>89218</v>
      </c>
      <c r="G38" s="15">
        <v>111352</v>
      </c>
      <c r="H38" s="15">
        <v>81459</v>
      </c>
      <c r="I38" s="15">
        <v>76045</v>
      </c>
      <c r="J38" s="15">
        <v>773384</v>
      </c>
    </row>
    <row r="39" spans="1:10">
      <c r="A39" s="81" t="s">
        <v>28</v>
      </c>
      <c r="B39" s="15">
        <v>102843</v>
      </c>
      <c r="C39" s="15">
        <v>37385</v>
      </c>
      <c r="D39" s="15">
        <v>83200</v>
      </c>
      <c r="E39" s="15">
        <v>100747</v>
      </c>
      <c r="F39" s="15">
        <v>72562</v>
      </c>
      <c r="G39" s="15">
        <v>80552</v>
      </c>
      <c r="H39" s="15">
        <v>51702</v>
      </c>
      <c r="I39" s="15">
        <v>36801</v>
      </c>
      <c r="J39" s="15">
        <v>565792</v>
      </c>
    </row>
    <row r="40" spans="1:10">
      <c r="A40" s="393" t="s">
        <v>27</v>
      </c>
      <c r="B40" s="375">
        <v>211200</v>
      </c>
      <c r="C40" s="375">
        <v>79094</v>
      </c>
      <c r="D40" s="375">
        <v>208137</v>
      </c>
      <c r="E40" s="375">
        <v>241054</v>
      </c>
      <c r="F40" s="375">
        <v>161780</v>
      </c>
      <c r="G40" s="375">
        <v>191904</v>
      </c>
      <c r="H40" s="375">
        <v>133161</v>
      </c>
      <c r="I40" s="375">
        <v>112846</v>
      </c>
      <c r="J40" s="375">
        <v>1339176</v>
      </c>
    </row>
    <row r="41" spans="1:10">
      <c r="A41" s="81" t="s">
        <v>26</v>
      </c>
      <c r="B41" s="15">
        <v>33891</v>
      </c>
      <c r="C41" s="15">
        <v>14350</v>
      </c>
      <c r="D41" s="15">
        <v>32613</v>
      </c>
      <c r="E41" s="15">
        <v>34309</v>
      </c>
      <c r="F41" s="15">
        <v>27611</v>
      </c>
      <c r="G41" s="15">
        <v>30947</v>
      </c>
      <c r="H41" s="15">
        <v>18385</v>
      </c>
      <c r="I41" s="15">
        <v>15330</v>
      </c>
      <c r="J41" s="15">
        <v>207436</v>
      </c>
    </row>
    <row r="42" spans="1:10">
      <c r="A42" s="81" t="s">
        <v>25</v>
      </c>
      <c r="B42" s="15">
        <v>24679</v>
      </c>
      <c r="C42" s="15">
        <v>10245</v>
      </c>
      <c r="D42" s="15">
        <v>24306</v>
      </c>
      <c r="E42" s="15">
        <v>25396</v>
      </c>
      <c r="F42" s="15">
        <v>20292</v>
      </c>
      <c r="G42" s="15">
        <v>22083</v>
      </c>
      <c r="H42" s="15">
        <v>14232</v>
      </c>
      <c r="I42" s="15">
        <v>10918</v>
      </c>
      <c r="J42" s="15">
        <v>152151</v>
      </c>
    </row>
    <row r="43" spans="1:10">
      <c r="A43" s="81" t="s">
        <v>24</v>
      </c>
      <c r="B43" s="15">
        <v>27051</v>
      </c>
      <c r="C43" s="15">
        <v>12065</v>
      </c>
      <c r="D43" s="15">
        <v>28184</v>
      </c>
      <c r="E43" s="15">
        <v>27618</v>
      </c>
      <c r="F43" s="15">
        <v>24185</v>
      </c>
      <c r="G43" s="15">
        <v>26230</v>
      </c>
      <c r="H43" s="15">
        <v>16798</v>
      </c>
      <c r="I43" s="15">
        <v>14071</v>
      </c>
      <c r="J43" s="15">
        <v>176202</v>
      </c>
    </row>
    <row r="44" spans="1:10">
      <c r="A44" s="394" t="s">
        <v>23</v>
      </c>
      <c r="B44" s="375">
        <v>85621</v>
      </c>
      <c r="C44" s="375">
        <v>36660</v>
      </c>
      <c r="D44" s="375">
        <v>85103</v>
      </c>
      <c r="E44" s="375">
        <v>87323</v>
      </c>
      <c r="F44" s="375">
        <v>72088</v>
      </c>
      <c r="G44" s="375">
        <v>79260</v>
      </c>
      <c r="H44" s="375">
        <v>49415</v>
      </c>
      <c r="I44" s="375">
        <v>40319</v>
      </c>
      <c r="J44" s="375">
        <v>535789</v>
      </c>
    </row>
    <row r="45" spans="1:10">
      <c r="A45" s="81" t="s">
        <v>22</v>
      </c>
      <c r="B45" s="15">
        <v>33429</v>
      </c>
      <c r="C45" s="15">
        <v>14166</v>
      </c>
      <c r="D45" s="15">
        <v>34601</v>
      </c>
      <c r="E45" s="15">
        <v>36137</v>
      </c>
      <c r="F45" s="15">
        <v>27588</v>
      </c>
      <c r="G45" s="15">
        <v>31413</v>
      </c>
      <c r="H45" s="15">
        <v>19850</v>
      </c>
      <c r="I45" s="15">
        <v>16764</v>
      </c>
      <c r="J45" s="15">
        <v>213948</v>
      </c>
    </row>
    <row r="46" spans="1:10">
      <c r="A46" s="81" t="s">
        <v>21</v>
      </c>
      <c r="B46" s="15">
        <v>19329</v>
      </c>
      <c r="C46" s="15">
        <v>8355</v>
      </c>
      <c r="D46" s="15">
        <v>18754</v>
      </c>
      <c r="E46" s="15">
        <v>20553</v>
      </c>
      <c r="F46" s="15">
        <v>17151</v>
      </c>
      <c r="G46" s="15">
        <v>20023</v>
      </c>
      <c r="H46" s="15">
        <v>12312</v>
      </c>
      <c r="I46" s="15">
        <v>10070</v>
      </c>
      <c r="J46" s="15">
        <v>126547</v>
      </c>
    </row>
    <row r="47" spans="1:10">
      <c r="A47" s="81" t="s">
        <v>20</v>
      </c>
      <c r="B47" s="15">
        <v>20677</v>
      </c>
      <c r="C47" s="15">
        <v>9291</v>
      </c>
      <c r="D47" s="15">
        <v>21141</v>
      </c>
      <c r="E47" s="15">
        <v>22128</v>
      </c>
      <c r="F47" s="15">
        <v>19386</v>
      </c>
      <c r="G47" s="15">
        <v>21981</v>
      </c>
      <c r="H47" s="15">
        <v>13150</v>
      </c>
      <c r="I47" s="15">
        <v>12102</v>
      </c>
      <c r="J47" s="15">
        <v>139856</v>
      </c>
    </row>
    <row r="48" spans="1:10">
      <c r="A48" s="394" t="s">
        <v>19</v>
      </c>
      <c r="B48" s="375">
        <v>73435</v>
      </c>
      <c r="C48" s="375">
        <v>31812</v>
      </c>
      <c r="D48" s="375">
        <v>74496</v>
      </c>
      <c r="E48" s="375">
        <v>78818</v>
      </c>
      <c r="F48" s="375">
        <v>64125</v>
      </c>
      <c r="G48" s="375">
        <v>73417</v>
      </c>
      <c r="H48" s="375">
        <v>45312</v>
      </c>
      <c r="I48" s="375">
        <v>38936</v>
      </c>
      <c r="J48" s="375">
        <v>480351</v>
      </c>
    </row>
    <row r="49" spans="1:10">
      <c r="A49" s="81" t="s">
        <v>18</v>
      </c>
      <c r="B49" s="15">
        <v>30045</v>
      </c>
      <c r="C49" s="15">
        <v>12763</v>
      </c>
      <c r="D49" s="15">
        <v>29475</v>
      </c>
      <c r="E49" s="15">
        <v>29654</v>
      </c>
      <c r="F49" s="15">
        <v>26282</v>
      </c>
      <c r="G49" s="15">
        <v>27631</v>
      </c>
      <c r="H49" s="15">
        <v>17674</v>
      </c>
      <c r="I49" s="15">
        <v>15388</v>
      </c>
      <c r="J49" s="15">
        <v>188912</v>
      </c>
    </row>
    <row r="50" spans="1:10">
      <c r="A50" s="81" t="s">
        <v>17</v>
      </c>
      <c r="B50" s="15">
        <v>25523</v>
      </c>
      <c r="C50" s="15">
        <v>10324</v>
      </c>
      <c r="D50" s="15">
        <v>23344</v>
      </c>
      <c r="E50" s="15">
        <v>23842</v>
      </c>
      <c r="F50" s="15">
        <v>21408</v>
      </c>
      <c r="G50" s="15">
        <v>24446</v>
      </c>
      <c r="H50" s="15">
        <v>15014</v>
      </c>
      <c r="I50" s="15">
        <v>12579</v>
      </c>
      <c r="J50" s="15">
        <v>156480</v>
      </c>
    </row>
    <row r="51" spans="1:10">
      <c r="A51" s="81" t="s">
        <v>16</v>
      </c>
      <c r="B51" s="15">
        <v>18605</v>
      </c>
      <c r="C51" s="15">
        <v>7927</v>
      </c>
      <c r="D51" s="15">
        <v>17021</v>
      </c>
      <c r="E51" s="15">
        <v>17517</v>
      </c>
      <c r="F51" s="15">
        <v>15705</v>
      </c>
      <c r="G51" s="15">
        <v>18136</v>
      </c>
      <c r="H51" s="15">
        <v>10780</v>
      </c>
      <c r="I51" s="15">
        <v>9560</v>
      </c>
      <c r="J51" s="15">
        <v>115251</v>
      </c>
    </row>
    <row r="52" spans="1:10">
      <c r="A52" s="394" t="s">
        <v>15</v>
      </c>
      <c r="B52" s="375">
        <v>74173</v>
      </c>
      <c r="C52" s="375">
        <v>31014</v>
      </c>
      <c r="D52" s="375">
        <v>69840</v>
      </c>
      <c r="E52" s="375">
        <v>71013</v>
      </c>
      <c r="F52" s="375">
        <v>63395</v>
      </c>
      <c r="G52" s="375">
        <v>70213</v>
      </c>
      <c r="H52" s="375">
        <v>43468</v>
      </c>
      <c r="I52" s="375">
        <v>37527</v>
      </c>
      <c r="J52" s="375">
        <v>460643</v>
      </c>
    </row>
    <row r="53" spans="1:10">
      <c r="A53" s="393" t="s">
        <v>14</v>
      </c>
      <c r="B53" s="375">
        <v>233229</v>
      </c>
      <c r="C53" s="375">
        <v>99486</v>
      </c>
      <c r="D53" s="375">
        <v>229439</v>
      </c>
      <c r="E53" s="375">
        <v>237154</v>
      </c>
      <c r="F53" s="375">
        <v>199608</v>
      </c>
      <c r="G53" s="375">
        <v>222890</v>
      </c>
      <c r="H53" s="375">
        <v>138195</v>
      </c>
      <c r="I53" s="375">
        <v>116782</v>
      </c>
      <c r="J53" s="375">
        <v>1476783</v>
      </c>
    </row>
    <row r="54" spans="1:10">
      <c r="A54" s="81" t="s">
        <v>13</v>
      </c>
      <c r="B54" s="15">
        <v>62832</v>
      </c>
      <c r="C54" s="15">
        <v>25820</v>
      </c>
      <c r="D54" s="15">
        <v>53454</v>
      </c>
      <c r="E54" s="15">
        <v>50423</v>
      </c>
      <c r="F54" s="15">
        <v>46198</v>
      </c>
      <c r="G54" s="15">
        <v>47543</v>
      </c>
      <c r="H54" s="15">
        <v>29968</v>
      </c>
      <c r="I54" s="15">
        <v>26008</v>
      </c>
      <c r="J54" s="15">
        <v>342246</v>
      </c>
    </row>
    <row r="55" spans="1:10">
      <c r="A55" s="81" t="s">
        <v>12</v>
      </c>
      <c r="B55" s="15">
        <v>24709</v>
      </c>
      <c r="C55" s="15">
        <v>10145</v>
      </c>
      <c r="D55" s="15">
        <v>22597</v>
      </c>
      <c r="E55" s="15">
        <v>23331</v>
      </c>
      <c r="F55" s="15">
        <v>19565</v>
      </c>
      <c r="G55" s="15">
        <v>22305</v>
      </c>
      <c r="H55" s="15">
        <v>14597</v>
      </c>
      <c r="I55" s="15">
        <v>13000</v>
      </c>
      <c r="J55" s="15">
        <v>150249</v>
      </c>
    </row>
    <row r="56" spans="1:10">
      <c r="A56" s="81" t="s">
        <v>11</v>
      </c>
      <c r="B56" s="15">
        <v>16821</v>
      </c>
      <c r="C56" s="15">
        <v>6649</v>
      </c>
      <c r="D56" s="15">
        <v>14683</v>
      </c>
      <c r="E56" s="15">
        <v>15620</v>
      </c>
      <c r="F56" s="15">
        <v>14097</v>
      </c>
      <c r="G56" s="15">
        <v>15185</v>
      </c>
      <c r="H56" s="15">
        <v>10220</v>
      </c>
      <c r="I56" s="15">
        <v>8454</v>
      </c>
      <c r="J56" s="15">
        <v>101729</v>
      </c>
    </row>
    <row r="57" spans="1:10">
      <c r="A57" s="394" t="s">
        <v>10</v>
      </c>
      <c r="B57" s="375">
        <v>104362</v>
      </c>
      <c r="C57" s="375">
        <v>42614</v>
      </c>
      <c r="D57" s="375">
        <v>90734</v>
      </c>
      <c r="E57" s="375">
        <v>89374</v>
      </c>
      <c r="F57" s="375">
        <v>79860</v>
      </c>
      <c r="G57" s="375">
        <v>85033</v>
      </c>
      <c r="H57" s="375">
        <v>54785</v>
      </c>
      <c r="I57" s="375">
        <v>47462</v>
      </c>
      <c r="J57" s="375">
        <v>594224</v>
      </c>
    </row>
    <row r="58" spans="1:10">
      <c r="A58" s="81" t="s">
        <v>9</v>
      </c>
      <c r="B58" s="15">
        <v>46791</v>
      </c>
      <c r="C58" s="15">
        <v>19309</v>
      </c>
      <c r="D58" s="15">
        <v>41410</v>
      </c>
      <c r="E58" s="15">
        <v>41630</v>
      </c>
      <c r="F58" s="15">
        <v>34469</v>
      </c>
      <c r="G58" s="15">
        <v>36085</v>
      </c>
      <c r="H58" s="15">
        <v>22233</v>
      </c>
      <c r="I58" s="15">
        <v>19205</v>
      </c>
      <c r="J58" s="15">
        <v>261132</v>
      </c>
    </row>
    <row r="59" spans="1:10">
      <c r="A59" s="81" t="s">
        <v>8</v>
      </c>
      <c r="B59" s="15">
        <v>32670</v>
      </c>
      <c r="C59" s="15">
        <v>13655</v>
      </c>
      <c r="D59" s="15">
        <v>29349</v>
      </c>
      <c r="E59" s="15">
        <v>29256</v>
      </c>
      <c r="F59" s="15">
        <v>24921</v>
      </c>
      <c r="G59" s="15">
        <v>28812</v>
      </c>
      <c r="H59" s="15">
        <v>18471</v>
      </c>
      <c r="I59" s="15">
        <v>16887</v>
      </c>
      <c r="J59" s="15">
        <v>194021</v>
      </c>
    </row>
    <row r="60" spans="1:10">
      <c r="A60" s="81" t="s">
        <v>7</v>
      </c>
      <c r="B60" s="15">
        <v>54309</v>
      </c>
      <c r="C60" s="15">
        <v>21108</v>
      </c>
      <c r="D60" s="15">
        <v>43575</v>
      </c>
      <c r="E60" s="15">
        <v>43267</v>
      </c>
      <c r="F60" s="15">
        <v>37624</v>
      </c>
      <c r="G60" s="15">
        <v>38003</v>
      </c>
      <c r="H60" s="15">
        <v>20047</v>
      </c>
      <c r="I60" s="15">
        <v>17950</v>
      </c>
      <c r="J60" s="15">
        <v>275883</v>
      </c>
    </row>
    <row r="61" spans="1:10">
      <c r="A61" s="394" t="s">
        <v>6</v>
      </c>
      <c r="B61" s="375">
        <v>133770</v>
      </c>
      <c r="C61" s="375">
        <v>54072</v>
      </c>
      <c r="D61" s="375">
        <v>114334</v>
      </c>
      <c r="E61" s="375">
        <v>114153</v>
      </c>
      <c r="F61" s="375">
        <v>97014</v>
      </c>
      <c r="G61" s="375">
        <v>102900</v>
      </c>
      <c r="H61" s="375">
        <v>60751</v>
      </c>
      <c r="I61" s="375">
        <v>54042</v>
      </c>
      <c r="J61" s="375">
        <v>731036</v>
      </c>
    </row>
    <row r="62" spans="1:10">
      <c r="A62" s="81" t="s">
        <v>5</v>
      </c>
      <c r="B62" s="15">
        <v>41893</v>
      </c>
      <c r="C62" s="15">
        <v>17698</v>
      </c>
      <c r="D62" s="15">
        <v>38671</v>
      </c>
      <c r="E62" s="15">
        <v>39910</v>
      </c>
      <c r="F62" s="15">
        <v>34157</v>
      </c>
      <c r="G62" s="15">
        <v>37333</v>
      </c>
      <c r="H62" s="15">
        <v>24010</v>
      </c>
      <c r="I62" s="15">
        <v>21085</v>
      </c>
      <c r="J62" s="15">
        <v>254757</v>
      </c>
    </row>
    <row r="63" spans="1:10">
      <c r="A63" s="81" t="s">
        <v>4</v>
      </c>
      <c r="B63" s="15">
        <v>28604</v>
      </c>
      <c r="C63" s="15">
        <v>12469</v>
      </c>
      <c r="D63" s="15">
        <v>26210</v>
      </c>
      <c r="E63" s="15">
        <v>27640</v>
      </c>
      <c r="F63" s="15">
        <v>23782</v>
      </c>
      <c r="G63" s="15">
        <v>28472</v>
      </c>
      <c r="H63" s="15">
        <v>18054</v>
      </c>
      <c r="I63" s="15">
        <v>17672</v>
      </c>
      <c r="J63" s="15">
        <v>182903</v>
      </c>
    </row>
    <row r="64" spans="1:10">
      <c r="A64" s="81" t="s">
        <v>3</v>
      </c>
      <c r="B64" s="15">
        <v>31469</v>
      </c>
      <c r="C64" s="15">
        <v>13419</v>
      </c>
      <c r="D64" s="15">
        <v>31744</v>
      </c>
      <c r="E64" s="15">
        <v>32584</v>
      </c>
      <c r="F64" s="15">
        <v>25336</v>
      </c>
      <c r="G64" s="15">
        <v>29028</v>
      </c>
      <c r="H64" s="15">
        <v>19603</v>
      </c>
      <c r="I64" s="15">
        <v>17016</v>
      </c>
      <c r="J64" s="15">
        <v>200199</v>
      </c>
    </row>
    <row r="65" spans="1:10">
      <c r="A65" s="394" t="s">
        <v>2</v>
      </c>
      <c r="B65" s="375">
        <v>101966</v>
      </c>
      <c r="C65" s="375">
        <v>43586</v>
      </c>
      <c r="D65" s="375">
        <v>96625</v>
      </c>
      <c r="E65" s="375">
        <v>100134</v>
      </c>
      <c r="F65" s="375">
        <v>83275</v>
      </c>
      <c r="G65" s="375">
        <v>94833</v>
      </c>
      <c r="H65" s="375">
        <v>61667</v>
      </c>
      <c r="I65" s="375">
        <v>55773</v>
      </c>
      <c r="J65" s="375">
        <v>637859</v>
      </c>
    </row>
    <row r="66" spans="1:10">
      <c r="A66" s="393" t="s">
        <v>1</v>
      </c>
      <c r="B66" s="375">
        <v>340098</v>
      </c>
      <c r="C66" s="375">
        <v>140272</v>
      </c>
      <c r="D66" s="375">
        <v>301693</v>
      </c>
      <c r="E66" s="375">
        <v>303661</v>
      </c>
      <c r="F66" s="375">
        <v>260149</v>
      </c>
      <c r="G66" s="375">
        <v>282766</v>
      </c>
      <c r="H66" s="375">
        <v>177203</v>
      </c>
      <c r="I66" s="375">
        <v>157277</v>
      </c>
      <c r="J66" s="375">
        <v>1963119</v>
      </c>
    </row>
    <row r="67" spans="1:10">
      <c r="A67" s="392" t="s">
        <v>0</v>
      </c>
      <c r="B67" s="375">
        <v>784527</v>
      </c>
      <c r="C67" s="375">
        <v>318852</v>
      </c>
      <c r="D67" s="375">
        <v>739269</v>
      </c>
      <c r="E67" s="375">
        <v>781869</v>
      </c>
      <c r="F67" s="375">
        <v>621537</v>
      </c>
      <c r="G67" s="375">
        <v>697560</v>
      </c>
      <c r="H67" s="375">
        <v>448559</v>
      </c>
      <c r="I67" s="375">
        <v>386905</v>
      </c>
      <c r="J67" s="375">
        <v>4779078</v>
      </c>
    </row>
    <row r="68" spans="1:10">
      <c r="A68" s="391" t="s">
        <v>549</v>
      </c>
      <c r="B68" s="15">
        <v>390151</v>
      </c>
      <c r="C68" s="15">
        <v>166120</v>
      </c>
      <c r="D68" s="15">
        <v>379329</v>
      </c>
      <c r="E68" s="15">
        <v>390167</v>
      </c>
      <c r="F68" s="15">
        <v>304655</v>
      </c>
      <c r="G68" s="15">
        <v>348076</v>
      </c>
      <c r="H68" s="15">
        <v>222591</v>
      </c>
      <c r="I68" s="15">
        <v>183619</v>
      </c>
      <c r="J68" s="15">
        <v>2384708</v>
      </c>
    </row>
    <row r="69" spans="1:10">
      <c r="A69" s="81" t="s">
        <v>34</v>
      </c>
      <c r="B69" s="15">
        <v>286019</v>
      </c>
      <c r="C69" s="15">
        <v>111023</v>
      </c>
      <c r="D69" s="15">
        <v>235003</v>
      </c>
      <c r="E69" s="15">
        <v>251395</v>
      </c>
      <c r="F69" s="15">
        <v>227664</v>
      </c>
      <c r="G69" s="15">
        <v>238132</v>
      </c>
      <c r="H69" s="15">
        <v>144509</v>
      </c>
      <c r="I69" s="15">
        <v>127241</v>
      </c>
      <c r="J69" s="15">
        <v>1620986</v>
      </c>
    </row>
    <row r="70" spans="1:10" ht="15" customHeight="1">
      <c r="A70" s="780" t="s">
        <v>560</v>
      </c>
      <c r="B70" s="780"/>
      <c r="C70" s="780"/>
      <c r="D70" s="780"/>
      <c r="E70" s="780"/>
      <c r="F70" s="780"/>
      <c r="G70" s="780"/>
      <c r="H70" s="780"/>
      <c r="I70" s="780"/>
      <c r="J70" s="780"/>
    </row>
    <row r="71" spans="1:10">
      <c r="A71" s="31" t="s">
        <v>44</v>
      </c>
      <c r="B71" s="15">
        <v>102514</v>
      </c>
      <c r="C71" s="15">
        <v>40872</v>
      </c>
      <c r="D71" s="15">
        <v>129385</v>
      </c>
      <c r="E71" s="15">
        <v>144857</v>
      </c>
      <c r="F71" s="15">
        <v>99147</v>
      </c>
      <c r="G71" s="15">
        <v>142868</v>
      </c>
      <c r="H71" s="15">
        <v>116086</v>
      </c>
      <c r="I71" s="15">
        <v>147015</v>
      </c>
      <c r="J71" s="15">
        <v>922744</v>
      </c>
    </row>
    <row r="72" spans="1:10">
      <c r="A72" s="81" t="s">
        <v>28</v>
      </c>
      <c r="B72" s="15">
        <v>97720</v>
      </c>
      <c r="C72" s="15">
        <v>35204</v>
      </c>
      <c r="D72" s="15">
        <v>80808</v>
      </c>
      <c r="E72" s="15">
        <v>99386</v>
      </c>
      <c r="F72" s="15">
        <v>73466</v>
      </c>
      <c r="G72" s="15">
        <v>88685</v>
      </c>
      <c r="H72" s="15">
        <v>65277</v>
      </c>
      <c r="I72" s="15">
        <v>70212</v>
      </c>
      <c r="J72" s="15">
        <v>610758</v>
      </c>
    </row>
    <row r="73" spans="1:10">
      <c r="A73" s="393" t="s">
        <v>27</v>
      </c>
      <c r="B73" s="375">
        <v>200234</v>
      </c>
      <c r="C73" s="375">
        <v>76076</v>
      </c>
      <c r="D73" s="375">
        <v>210193</v>
      </c>
      <c r="E73" s="375">
        <v>244243</v>
      </c>
      <c r="F73" s="375">
        <v>172613</v>
      </c>
      <c r="G73" s="375">
        <v>231553</v>
      </c>
      <c r="H73" s="375">
        <v>181363</v>
      </c>
      <c r="I73" s="375">
        <v>217227</v>
      </c>
      <c r="J73" s="375">
        <v>1533502</v>
      </c>
    </row>
    <row r="74" spans="1:10">
      <c r="A74" s="81" t="s">
        <v>26</v>
      </c>
      <c r="B74" s="15">
        <v>32021</v>
      </c>
      <c r="C74" s="15">
        <v>13656</v>
      </c>
      <c r="D74" s="15">
        <v>30079</v>
      </c>
      <c r="E74" s="15">
        <v>32166</v>
      </c>
      <c r="F74" s="15">
        <v>27639</v>
      </c>
      <c r="G74" s="15">
        <v>33347</v>
      </c>
      <c r="H74" s="15">
        <v>24265</v>
      </c>
      <c r="I74" s="15">
        <v>28102</v>
      </c>
      <c r="J74" s="15">
        <v>221275</v>
      </c>
    </row>
    <row r="75" spans="1:10">
      <c r="A75" s="81" t="s">
        <v>25</v>
      </c>
      <c r="B75" s="15">
        <v>23194</v>
      </c>
      <c r="C75" s="15">
        <v>9592</v>
      </c>
      <c r="D75" s="15">
        <v>22351</v>
      </c>
      <c r="E75" s="15">
        <v>23488</v>
      </c>
      <c r="F75" s="15">
        <v>20528</v>
      </c>
      <c r="G75" s="15">
        <v>24690</v>
      </c>
      <c r="H75" s="15">
        <v>18603</v>
      </c>
      <c r="I75" s="15">
        <v>20439</v>
      </c>
      <c r="J75" s="15">
        <v>162885</v>
      </c>
    </row>
    <row r="76" spans="1:10">
      <c r="A76" s="81" t="s">
        <v>24</v>
      </c>
      <c r="B76" s="15">
        <v>25834</v>
      </c>
      <c r="C76" s="15">
        <v>11281</v>
      </c>
      <c r="D76" s="15">
        <v>26099</v>
      </c>
      <c r="E76" s="15">
        <v>25714</v>
      </c>
      <c r="F76" s="15">
        <v>23922</v>
      </c>
      <c r="G76" s="15">
        <v>28368</v>
      </c>
      <c r="H76" s="15">
        <v>21416</v>
      </c>
      <c r="I76" s="15">
        <v>24870</v>
      </c>
      <c r="J76" s="15">
        <v>187504</v>
      </c>
    </row>
    <row r="77" spans="1:10">
      <c r="A77" s="394" t="s">
        <v>23</v>
      </c>
      <c r="B77" s="375">
        <v>81049</v>
      </c>
      <c r="C77" s="375">
        <v>34529</v>
      </c>
      <c r="D77" s="375">
        <v>78529</v>
      </c>
      <c r="E77" s="375">
        <v>81368</v>
      </c>
      <c r="F77" s="375">
        <v>72089</v>
      </c>
      <c r="G77" s="375">
        <v>86405</v>
      </c>
      <c r="H77" s="375">
        <v>64284</v>
      </c>
      <c r="I77" s="375">
        <v>73411</v>
      </c>
      <c r="J77" s="375">
        <v>571664</v>
      </c>
    </row>
    <row r="78" spans="1:10">
      <c r="A78" s="81" t="s">
        <v>22</v>
      </c>
      <c r="B78" s="15">
        <v>31849</v>
      </c>
      <c r="C78" s="15">
        <v>13172</v>
      </c>
      <c r="D78" s="15">
        <v>33010</v>
      </c>
      <c r="E78" s="15">
        <v>33603</v>
      </c>
      <c r="F78" s="15">
        <v>27696</v>
      </c>
      <c r="G78" s="15">
        <v>34146</v>
      </c>
      <c r="H78" s="15">
        <v>25130</v>
      </c>
      <c r="I78" s="15">
        <v>30113</v>
      </c>
      <c r="J78" s="15">
        <v>228719</v>
      </c>
    </row>
    <row r="79" spans="1:10">
      <c r="A79" s="81" t="s">
        <v>21</v>
      </c>
      <c r="B79" s="15">
        <v>18471</v>
      </c>
      <c r="C79" s="15">
        <v>7790</v>
      </c>
      <c r="D79" s="15">
        <v>17849</v>
      </c>
      <c r="E79" s="15">
        <v>19504</v>
      </c>
      <c r="F79" s="15">
        <v>17107</v>
      </c>
      <c r="G79" s="15">
        <v>21208</v>
      </c>
      <c r="H79" s="15">
        <v>15475</v>
      </c>
      <c r="I79" s="15">
        <v>19300</v>
      </c>
      <c r="J79" s="15">
        <v>136704</v>
      </c>
    </row>
    <row r="80" spans="1:10">
      <c r="A80" s="81" t="s">
        <v>20</v>
      </c>
      <c r="B80" s="15">
        <v>19245</v>
      </c>
      <c r="C80" s="15">
        <v>8763</v>
      </c>
      <c r="D80" s="15">
        <v>19930</v>
      </c>
      <c r="E80" s="15">
        <v>20837</v>
      </c>
      <c r="F80" s="15">
        <v>19976</v>
      </c>
      <c r="G80" s="15">
        <v>23794</v>
      </c>
      <c r="H80" s="15">
        <v>17835</v>
      </c>
      <c r="I80" s="15">
        <v>23207</v>
      </c>
      <c r="J80" s="15">
        <v>153587</v>
      </c>
    </row>
    <row r="81" spans="1:10">
      <c r="A81" s="394" t="s">
        <v>19</v>
      </c>
      <c r="B81" s="375">
        <v>69565</v>
      </c>
      <c r="C81" s="375">
        <v>29725</v>
      </c>
      <c r="D81" s="375">
        <v>70789</v>
      </c>
      <c r="E81" s="375">
        <v>73944</v>
      </c>
      <c r="F81" s="375">
        <v>64779</v>
      </c>
      <c r="G81" s="375">
        <v>79148</v>
      </c>
      <c r="H81" s="375">
        <v>58440</v>
      </c>
      <c r="I81" s="375">
        <v>72620</v>
      </c>
      <c r="J81" s="375">
        <v>519010</v>
      </c>
    </row>
    <row r="82" spans="1:10">
      <c r="A82" s="81" t="s">
        <v>18</v>
      </c>
      <c r="B82" s="15">
        <v>28531</v>
      </c>
      <c r="C82" s="15">
        <v>12223</v>
      </c>
      <c r="D82" s="15">
        <v>28706</v>
      </c>
      <c r="E82" s="15">
        <v>28877</v>
      </c>
      <c r="F82" s="15">
        <v>27144</v>
      </c>
      <c r="G82" s="15">
        <v>31367</v>
      </c>
      <c r="H82" s="15">
        <v>23674</v>
      </c>
      <c r="I82" s="15">
        <v>28781</v>
      </c>
      <c r="J82" s="15">
        <v>209303</v>
      </c>
    </row>
    <row r="83" spans="1:10">
      <c r="A83" s="81" t="s">
        <v>17</v>
      </c>
      <c r="B83" s="15">
        <v>24256</v>
      </c>
      <c r="C83" s="15">
        <v>9943</v>
      </c>
      <c r="D83" s="15">
        <v>21704</v>
      </c>
      <c r="E83" s="15">
        <v>22959</v>
      </c>
      <c r="F83" s="15">
        <v>21490</v>
      </c>
      <c r="G83" s="15">
        <v>26817</v>
      </c>
      <c r="H83" s="15">
        <v>20188</v>
      </c>
      <c r="I83" s="15">
        <v>24659</v>
      </c>
      <c r="J83" s="15">
        <v>172016</v>
      </c>
    </row>
    <row r="84" spans="1:10">
      <c r="A84" s="81" t="s">
        <v>16</v>
      </c>
      <c r="B84" s="15">
        <v>17134</v>
      </c>
      <c r="C84" s="15">
        <v>7437</v>
      </c>
      <c r="D84" s="15">
        <v>15589</v>
      </c>
      <c r="E84" s="15">
        <v>17067</v>
      </c>
      <c r="F84" s="15">
        <v>16198</v>
      </c>
      <c r="G84" s="15">
        <v>19808</v>
      </c>
      <c r="H84" s="15">
        <v>14393</v>
      </c>
      <c r="I84" s="15">
        <v>18089</v>
      </c>
      <c r="J84" s="15">
        <v>125715</v>
      </c>
    </row>
    <row r="85" spans="1:10">
      <c r="A85" s="394" t="s">
        <v>15</v>
      </c>
      <c r="B85" s="375">
        <v>69921</v>
      </c>
      <c r="C85" s="375">
        <v>29603</v>
      </c>
      <c r="D85" s="375">
        <v>65999</v>
      </c>
      <c r="E85" s="375">
        <v>68903</v>
      </c>
      <c r="F85" s="375">
        <v>64832</v>
      </c>
      <c r="G85" s="375">
        <v>77992</v>
      </c>
      <c r="H85" s="375">
        <v>58255</v>
      </c>
      <c r="I85" s="375">
        <v>71529</v>
      </c>
      <c r="J85" s="375">
        <v>507034</v>
      </c>
    </row>
    <row r="86" spans="1:10">
      <c r="A86" s="393" t="s">
        <v>14</v>
      </c>
      <c r="B86" s="375">
        <v>220535</v>
      </c>
      <c r="C86" s="375">
        <v>93857</v>
      </c>
      <c r="D86" s="375">
        <v>215317</v>
      </c>
      <c r="E86" s="375">
        <v>224215</v>
      </c>
      <c r="F86" s="375">
        <v>201700</v>
      </c>
      <c r="G86" s="375">
        <v>243545</v>
      </c>
      <c r="H86" s="375">
        <v>180979</v>
      </c>
      <c r="I86" s="375">
        <v>217560</v>
      </c>
      <c r="J86" s="375">
        <v>1597708</v>
      </c>
    </row>
    <row r="87" spans="1:10">
      <c r="A87" s="81" t="s">
        <v>13</v>
      </c>
      <c r="B87" s="15">
        <v>59819</v>
      </c>
      <c r="C87" s="15">
        <v>24370</v>
      </c>
      <c r="D87" s="15">
        <v>49079</v>
      </c>
      <c r="E87" s="15">
        <v>48298</v>
      </c>
      <c r="F87" s="15">
        <v>47749</v>
      </c>
      <c r="G87" s="15">
        <v>53755</v>
      </c>
      <c r="H87" s="15">
        <v>42384</v>
      </c>
      <c r="I87" s="15">
        <v>51251</v>
      </c>
      <c r="J87" s="15">
        <v>376705</v>
      </c>
    </row>
    <row r="88" spans="1:10">
      <c r="A88" s="81" t="s">
        <v>12</v>
      </c>
      <c r="B88" s="15">
        <v>23694</v>
      </c>
      <c r="C88" s="15">
        <v>9882</v>
      </c>
      <c r="D88" s="15">
        <v>21582</v>
      </c>
      <c r="E88" s="15">
        <v>22157</v>
      </c>
      <c r="F88" s="15">
        <v>20268</v>
      </c>
      <c r="G88" s="15">
        <v>25606</v>
      </c>
      <c r="H88" s="15">
        <v>20354</v>
      </c>
      <c r="I88" s="15">
        <v>25668</v>
      </c>
      <c r="J88" s="15">
        <v>169211</v>
      </c>
    </row>
    <row r="89" spans="1:10">
      <c r="A89" s="81" t="s">
        <v>11</v>
      </c>
      <c r="B89" s="15">
        <v>15891</v>
      </c>
      <c r="C89" s="15">
        <v>6445</v>
      </c>
      <c r="D89" s="15">
        <v>13482</v>
      </c>
      <c r="E89" s="15">
        <v>14293</v>
      </c>
      <c r="F89" s="15">
        <v>14149</v>
      </c>
      <c r="G89" s="15">
        <v>16785</v>
      </c>
      <c r="H89" s="15">
        <v>13764</v>
      </c>
      <c r="I89" s="15">
        <v>16492</v>
      </c>
      <c r="J89" s="15">
        <v>111301</v>
      </c>
    </row>
    <row r="90" spans="1:10">
      <c r="A90" s="394" t="s">
        <v>10</v>
      </c>
      <c r="B90" s="375">
        <v>99404</v>
      </c>
      <c r="C90" s="375">
        <v>40697</v>
      </c>
      <c r="D90" s="375">
        <v>84143</v>
      </c>
      <c r="E90" s="375">
        <v>84748</v>
      </c>
      <c r="F90" s="375">
        <v>82166</v>
      </c>
      <c r="G90" s="375">
        <v>96146</v>
      </c>
      <c r="H90" s="375">
        <v>76502</v>
      </c>
      <c r="I90" s="375">
        <v>93411</v>
      </c>
      <c r="J90" s="375">
        <v>657217</v>
      </c>
    </row>
    <row r="91" spans="1:10">
      <c r="A91" s="81" t="s">
        <v>9</v>
      </c>
      <c r="B91" s="15">
        <v>44548</v>
      </c>
      <c r="C91" s="15">
        <v>18840</v>
      </c>
      <c r="D91" s="15">
        <v>40230</v>
      </c>
      <c r="E91" s="15">
        <v>40253</v>
      </c>
      <c r="F91" s="15">
        <v>35687</v>
      </c>
      <c r="G91" s="15">
        <v>40196</v>
      </c>
      <c r="H91" s="15">
        <v>29634</v>
      </c>
      <c r="I91" s="15">
        <v>35121</v>
      </c>
      <c r="J91" s="15">
        <v>284509</v>
      </c>
    </row>
    <row r="92" spans="1:10">
      <c r="A92" s="81" t="s">
        <v>8</v>
      </c>
      <c r="B92" s="15">
        <v>30899</v>
      </c>
      <c r="C92" s="15">
        <v>12814</v>
      </c>
      <c r="D92" s="15">
        <v>27518</v>
      </c>
      <c r="E92" s="15">
        <v>27253</v>
      </c>
      <c r="F92" s="15">
        <v>25434</v>
      </c>
      <c r="G92" s="15">
        <v>31352</v>
      </c>
      <c r="H92" s="15">
        <v>24457</v>
      </c>
      <c r="I92" s="15">
        <v>29874</v>
      </c>
      <c r="J92" s="15">
        <v>209601</v>
      </c>
    </row>
    <row r="93" spans="1:10">
      <c r="A93" s="81" t="s">
        <v>7</v>
      </c>
      <c r="B93" s="15">
        <v>52039</v>
      </c>
      <c r="C93" s="15">
        <v>20294</v>
      </c>
      <c r="D93" s="15">
        <v>41644</v>
      </c>
      <c r="E93" s="15">
        <v>41794</v>
      </c>
      <c r="F93" s="15">
        <v>38379</v>
      </c>
      <c r="G93" s="15">
        <v>41511</v>
      </c>
      <c r="H93" s="15">
        <v>28261</v>
      </c>
      <c r="I93" s="15">
        <v>36249</v>
      </c>
      <c r="J93" s="15">
        <v>300171</v>
      </c>
    </row>
    <row r="94" spans="1:10">
      <c r="A94" s="394" t="s">
        <v>6</v>
      </c>
      <c r="B94" s="375">
        <v>127486</v>
      </c>
      <c r="C94" s="375">
        <v>51948</v>
      </c>
      <c r="D94" s="375">
        <v>109392</v>
      </c>
      <c r="E94" s="375">
        <v>109300</v>
      </c>
      <c r="F94" s="375">
        <v>99500</v>
      </c>
      <c r="G94" s="375">
        <v>113059</v>
      </c>
      <c r="H94" s="375">
        <v>82352</v>
      </c>
      <c r="I94" s="375">
        <v>101244</v>
      </c>
      <c r="J94" s="375">
        <v>794281</v>
      </c>
    </row>
    <row r="95" spans="1:10">
      <c r="A95" s="81" t="s">
        <v>5</v>
      </c>
      <c r="B95" s="15">
        <v>40055</v>
      </c>
      <c r="C95" s="15">
        <v>17100</v>
      </c>
      <c r="D95" s="15">
        <v>36583</v>
      </c>
      <c r="E95" s="15">
        <v>38308</v>
      </c>
      <c r="F95" s="15">
        <v>35127</v>
      </c>
      <c r="G95" s="15">
        <v>41543</v>
      </c>
      <c r="H95" s="15">
        <v>32732</v>
      </c>
      <c r="I95" s="15">
        <v>40085</v>
      </c>
      <c r="J95" s="15">
        <v>281533</v>
      </c>
    </row>
    <row r="96" spans="1:10">
      <c r="A96" s="81" t="s">
        <v>4</v>
      </c>
      <c r="B96" s="15">
        <v>27282</v>
      </c>
      <c r="C96" s="15">
        <v>12151</v>
      </c>
      <c r="D96" s="15">
        <v>24703</v>
      </c>
      <c r="E96" s="15">
        <v>26061</v>
      </c>
      <c r="F96" s="15">
        <v>24416</v>
      </c>
      <c r="G96" s="15">
        <v>30625</v>
      </c>
      <c r="H96" s="15">
        <v>23786</v>
      </c>
      <c r="I96" s="15">
        <v>30263</v>
      </c>
      <c r="J96" s="15">
        <v>199287</v>
      </c>
    </row>
    <row r="97" spans="1:10">
      <c r="A97" s="81" t="s">
        <v>3</v>
      </c>
      <c r="B97" s="15">
        <v>30131</v>
      </c>
      <c r="C97" s="15">
        <v>12956</v>
      </c>
      <c r="D97" s="15">
        <v>31089</v>
      </c>
      <c r="E97" s="15">
        <v>31602</v>
      </c>
      <c r="F97" s="15">
        <v>26638</v>
      </c>
      <c r="G97" s="15">
        <v>33637</v>
      </c>
      <c r="H97" s="15">
        <v>26284</v>
      </c>
      <c r="I97" s="15">
        <v>31215</v>
      </c>
      <c r="J97" s="15">
        <v>223552</v>
      </c>
    </row>
    <row r="98" spans="1:10">
      <c r="A98" s="394" t="s">
        <v>2</v>
      </c>
      <c r="B98" s="375">
        <v>97468</v>
      </c>
      <c r="C98" s="375">
        <v>42207</v>
      </c>
      <c r="D98" s="375">
        <v>92375</v>
      </c>
      <c r="E98" s="375">
        <v>95971</v>
      </c>
      <c r="F98" s="375">
        <v>86181</v>
      </c>
      <c r="G98" s="375">
        <v>105805</v>
      </c>
      <c r="H98" s="375">
        <v>82802</v>
      </c>
      <c r="I98" s="375">
        <v>101563</v>
      </c>
      <c r="J98" s="375">
        <v>704372</v>
      </c>
    </row>
    <row r="99" spans="1:10">
      <c r="A99" s="393" t="s">
        <v>1</v>
      </c>
      <c r="B99" s="375">
        <v>324358</v>
      </c>
      <c r="C99" s="375">
        <v>134852</v>
      </c>
      <c r="D99" s="375">
        <v>285910</v>
      </c>
      <c r="E99" s="375">
        <v>290019</v>
      </c>
      <c r="F99" s="375">
        <v>267847</v>
      </c>
      <c r="G99" s="375">
        <v>315010</v>
      </c>
      <c r="H99" s="375">
        <v>241656</v>
      </c>
      <c r="I99" s="375">
        <v>296218</v>
      </c>
      <c r="J99" s="375">
        <v>2155870</v>
      </c>
    </row>
    <row r="100" spans="1:10">
      <c r="A100" s="392" t="s">
        <v>0</v>
      </c>
      <c r="B100" s="375">
        <v>745127</v>
      </c>
      <c r="C100" s="375">
        <v>304785</v>
      </c>
      <c r="D100" s="375">
        <v>711420</v>
      </c>
      <c r="E100" s="375">
        <v>758477</v>
      </c>
      <c r="F100" s="375">
        <v>642160</v>
      </c>
      <c r="G100" s="375">
        <v>790108</v>
      </c>
      <c r="H100" s="375">
        <v>603998</v>
      </c>
      <c r="I100" s="375">
        <v>731005</v>
      </c>
      <c r="J100" s="375">
        <v>5287080</v>
      </c>
    </row>
    <row r="101" spans="1:10">
      <c r="A101" s="391" t="s">
        <v>549</v>
      </c>
      <c r="B101" s="15">
        <v>372407</v>
      </c>
      <c r="C101" s="15">
        <v>162738</v>
      </c>
      <c r="D101" s="15">
        <v>370172</v>
      </c>
      <c r="E101" s="15">
        <v>381362</v>
      </c>
      <c r="F101" s="15">
        <v>327740</v>
      </c>
      <c r="G101" s="15">
        <v>406043</v>
      </c>
      <c r="H101" s="15">
        <v>296988</v>
      </c>
      <c r="I101" s="15">
        <v>340816</v>
      </c>
      <c r="J101" s="15">
        <v>2658266</v>
      </c>
    </row>
    <row r="102" spans="1:10">
      <c r="A102" s="81" t="s">
        <v>34</v>
      </c>
      <c r="B102" s="15">
        <v>270206</v>
      </c>
      <c r="C102" s="15">
        <v>101175</v>
      </c>
      <c r="D102" s="15">
        <v>211863</v>
      </c>
      <c r="E102" s="15">
        <v>232258</v>
      </c>
      <c r="F102" s="15">
        <v>215273</v>
      </c>
      <c r="G102" s="15">
        <v>241197</v>
      </c>
      <c r="H102" s="15">
        <v>190924</v>
      </c>
      <c r="I102" s="15">
        <v>243174</v>
      </c>
      <c r="J102" s="15">
        <v>1706070</v>
      </c>
    </row>
  </sheetData>
  <mergeCells count="6">
    <mergeCell ref="A37:J37"/>
    <mergeCell ref="A70:J70"/>
    <mergeCell ref="A2:A3"/>
    <mergeCell ref="J2:J3"/>
    <mergeCell ref="B3:I3"/>
    <mergeCell ref="A4:J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A01-53D6-4C50-9A94-3D7AE94013A3}">
  <sheetPr codeName="Munka37"/>
  <dimension ref="A1:P33"/>
  <sheetViews>
    <sheetView zoomScaleNormal="100" workbookViewId="0"/>
  </sheetViews>
  <sheetFormatPr defaultRowHeight="11.25"/>
  <cols>
    <col min="1" max="1" width="20.140625" style="42" customWidth="1"/>
    <col min="2" max="2" width="8.5703125" style="42" customWidth="1"/>
    <col min="3" max="3" width="7.7109375" style="42" customWidth="1"/>
    <col min="4" max="7" width="7.5703125" style="42" customWidth="1"/>
    <col min="8" max="8" width="7.5703125" style="404" customWidth="1"/>
    <col min="9" max="15" width="7.5703125" style="42" customWidth="1"/>
    <col min="16" max="16" width="7" style="42" customWidth="1"/>
    <col min="17" max="16384" width="9.140625" style="42"/>
  </cols>
  <sheetData>
    <row r="1" spans="1:16" s="413" customFormat="1" ht="14.1" customHeight="1">
      <c r="A1" s="417" t="s">
        <v>587</v>
      </c>
      <c r="B1" s="416"/>
      <c r="C1" s="416"/>
      <c r="D1" s="416"/>
      <c r="E1" s="416"/>
      <c r="F1" s="416"/>
      <c r="G1" s="415"/>
      <c r="H1" s="414"/>
      <c r="I1" s="414"/>
    </row>
    <row r="2" spans="1:16" ht="11.25" customHeight="1">
      <c r="A2" s="754" t="s">
        <v>37</v>
      </c>
      <c r="B2" s="754" t="s">
        <v>586</v>
      </c>
      <c r="C2" s="743" t="s">
        <v>182</v>
      </c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/>
      <c r="P2" s="744"/>
    </row>
    <row r="3" spans="1:16" ht="24" customHeight="1">
      <c r="A3" s="811"/>
      <c r="B3" s="811"/>
      <c r="C3" s="236" t="s">
        <v>585</v>
      </c>
      <c r="D3" s="236" t="s">
        <v>584</v>
      </c>
      <c r="E3" s="236" t="s">
        <v>583</v>
      </c>
      <c r="F3" s="236" t="s">
        <v>582</v>
      </c>
      <c r="G3" s="236" t="s">
        <v>581</v>
      </c>
      <c r="H3" s="236" t="s">
        <v>580</v>
      </c>
      <c r="I3" s="236" t="s">
        <v>579</v>
      </c>
      <c r="J3" s="236" t="s">
        <v>578</v>
      </c>
      <c r="K3" s="236" t="s">
        <v>577</v>
      </c>
      <c r="L3" s="236" t="s">
        <v>576</v>
      </c>
      <c r="M3" s="236" t="s">
        <v>575</v>
      </c>
      <c r="N3" s="236" t="s">
        <v>574</v>
      </c>
      <c r="O3" s="412" t="s">
        <v>573</v>
      </c>
      <c r="P3" s="236" t="s">
        <v>572</v>
      </c>
    </row>
    <row r="4" spans="1:16" ht="15" customHeight="1">
      <c r="A4" s="234" t="s">
        <v>44</v>
      </c>
      <c r="B4" s="411">
        <v>1777921</v>
      </c>
      <c r="C4" s="411">
        <v>1603511</v>
      </c>
      <c r="D4" s="411">
        <v>784</v>
      </c>
      <c r="E4" s="411">
        <v>12266</v>
      </c>
      <c r="F4" s="411">
        <v>1522</v>
      </c>
      <c r="G4" s="411">
        <v>769</v>
      </c>
      <c r="H4" s="411">
        <v>1185</v>
      </c>
      <c r="I4" s="411">
        <v>7014</v>
      </c>
      <c r="J4" s="411">
        <v>364</v>
      </c>
      <c r="K4" s="411">
        <v>1205</v>
      </c>
      <c r="L4" s="411">
        <v>430</v>
      </c>
      <c r="M4" s="411">
        <v>996</v>
      </c>
      <c r="N4" s="411">
        <v>1528</v>
      </c>
      <c r="O4" s="411">
        <v>359</v>
      </c>
      <c r="P4" s="411">
        <v>1425</v>
      </c>
    </row>
    <row r="5" spans="1:16" ht="11.1" customHeight="1">
      <c r="A5" s="57" t="s">
        <v>28</v>
      </c>
      <c r="B5" s="411">
        <v>1083877</v>
      </c>
      <c r="C5" s="411">
        <v>994127</v>
      </c>
      <c r="D5" s="411">
        <v>187</v>
      </c>
      <c r="E5" s="411">
        <v>11252</v>
      </c>
      <c r="F5" s="411">
        <v>177</v>
      </c>
      <c r="G5" s="411">
        <v>344</v>
      </c>
      <c r="H5" s="411">
        <v>355</v>
      </c>
      <c r="I5" s="411">
        <v>10319</v>
      </c>
      <c r="J5" s="411">
        <v>52</v>
      </c>
      <c r="K5" s="411">
        <v>557</v>
      </c>
      <c r="L5" s="411">
        <v>116</v>
      </c>
      <c r="M5" s="411">
        <v>884</v>
      </c>
      <c r="N5" s="411">
        <v>3472</v>
      </c>
      <c r="O5" s="411">
        <v>193</v>
      </c>
      <c r="P5" s="411">
        <v>601</v>
      </c>
    </row>
    <row r="6" spans="1:16" ht="11.1" customHeight="1">
      <c r="A6" s="409" t="s">
        <v>27</v>
      </c>
      <c r="B6" s="408">
        <v>2861798</v>
      </c>
      <c r="C6" s="408">
        <v>2597638</v>
      </c>
      <c r="D6" s="408">
        <v>971</v>
      </c>
      <c r="E6" s="408">
        <v>23518</v>
      </c>
      <c r="F6" s="408">
        <v>1699</v>
      </c>
      <c r="G6" s="408">
        <v>1113</v>
      </c>
      <c r="H6" s="408">
        <v>1540</v>
      </c>
      <c r="I6" s="408">
        <v>17333</v>
      </c>
      <c r="J6" s="408">
        <v>416</v>
      </c>
      <c r="K6" s="408">
        <v>1762</v>
      </c>
      <c r="L6" s="408">
        <v>546</v>
      </c>
      <c r="M6" s="408">
        <v>1880</v>
      </c>
      <c r="N6" s="408">
        <v>5000</v>
      </c>
      <c r="O6" s="408">
        <v>552</v>
      </c>
      <c r="P6" s="408">
        <v>2026</v>
      </c>
    </row>
    <row r="7" spans="1:16" ht="11.1" customHeight="1">
      <c r="A7" s="57" t="s">
        <v>26</v>
      </c>
      <c r="B7" s="411">
        <v>434317</v>
      </c>
      <c r="C7" s="411">
        <v>403984</v>
      </c>
      <c r="D7" s="411">
        <v>16</v>
      </c>
      <c r="E7" s="411">
        <v>3755</v>
      </c>
      <c r="F7" s="411">
        <v>324</v>
      </c>
      <c r="G7" s="411">
        <v>65</v>
      </c>
      <c r="H7" s="411">
        <v>122</v>
      </c>
      <c r="I7" s="411">
        <v>2147</v>
      </c>
      <c r="J7" s="411">
        <v>23</v>
      </c>
      <c r="K7" s="411">
        <v>162</v>
      </c>
      <c r="L7" s="411">
        <v>37</v>
      </c>
      <c r="M7" s="411">
        <v>69</v>
      </c>
      <c r="N7" s="411">
        <v>133</v>
      </c>
      <c r="O7" s="411">
        <v>45</v>
      </c>
      <c r="P7" s="411">
        <v>195</v>
      </c>
    </row>
    <row r="8" spans="1:16" ht="11.1" customHeight="1">
      <c r="A8" s="57" t="s">
        <v>25</v>
      </c>
      <c r="B8" s="411">
        <v>316590</v>
      </c>
      <c r="C8" s="411">
        <v>292209</v>
      </c>
      <c r="D8" s="411">
        <v>32</v>
      </c>
      <c r="E8" s="411">
        <v>2337</v>
      </c>
      <c r="F8" s="411">
        <v>37</v>
      </c>
      <c r="G8" s="411">
        <v>40</v>
      </c>
      <c r="H8" s="410">
        <v>126</v>
      </c>
      <c r="I8" s="410">
        <v>5112</v>
      </c>
      <c r="J8" s="410">
        <v>5</v>
      </c>
      <c r="K8" s="410">
        <v>140</v>
      </c>
      <c r="L8" s="410">
        <v>22</v>
      </c>
      <c r="M8" s="410">
        <v>28</v>
      </c>
      <c r="N8" s="410">
        <v>2795</v>
      </c>
      <c r="O8" s="410">
        <v>56</v>
      </c>
      <c r="P8" s="410">
        <v>133</v>
      </c>
    </row>
    <row r="9" spans="1:16" ht="11.1" customHeight="1">
      <c r="A9" s="57" t="s">
        <v>24</v>
      </c>
      <c r="B9" s="411">
        <v>373794</v>
      </c>
      <c r="C9" s="411">
        <v>352797</v>
      </c>
      <c r="D9" s="411">
        <v>14</v>
      </c>
      <c r="E9" s="411">
        <v>2053</v>
      </c>
      <c r="F9" s="411">
        <v>11</v>
      </c>
      <c r="G9" s="411">
        <v>61</v>
      </c>
      <c r="H9" s="410">
        <v>97</v>
      </c>
      <c r="I9" s="410">
        <v>3032</v>
      </c>
      <c r="J9" s="410">
        <v>10</v>
      </c>
      <c r="K9" s="410">
        <v>224</v>
      </c>
      <c r="L9" s="410">
        <v>36</v>
      </c>
      <c r="M9" s="410">
        <v>22</v>
      </c>
      <c r="N9" s="410">
        <v>60</v>
      </c>
      <c r="O9" s="410">
        <v>33</v>
      </c>
      <c r="P9" s="410">
        <v>186</v>
      </c>
    </row>
    <row r="10" spans="1:16" ht="11.1" customHeight="1">
      <c r="A10" s="409" t="s">
        <v>23</v>
      </c>
      <c r="B10" s="408">
        <v>1124701</v>
      </c>
      <c r="C10" s="408">
        <v>1048990</v>
      </c>
      <c r="D10" s="408">
        <v>62</v>
      </c>
      <c r="E10" s="408">
        <v>8145</v>
      </c>
      <c r="F10" s="408">
        <v>372</v>
      </c>
      <c r="G10" s="408">
        <v>166</v>
      </c>
      <c r="H10" s="405">
        <v>345</v>
      </c>
      <c r="I10" s="405">
        <v>10291</v>
      </c>
      <c r="J10" s="405">
        <v>38</v>
      </c>
      <c r="K10" s="405">
        <v>526</v>
      </c>
      <c r="L10" s="405">
        <v>95</v>
      </c>
      <c r="M10" s="405">
        <v>119</v>
      </c>
      <c r="N10" s="405">
        <v>2988</v>
      </c>
      <c r="O10" s="405">
        <v>134</v>
      </c>
      <c r="P10" s="405">
        <v>514</v>
      </c>
    </row>
    <row r="11" spans="1:16" ht="11.1" customHeight="1">
      <c r="A11" s="57" t="s">
        <v>22</v>
      </c>
      <c r="B11" s="411">
        <v>434706</v>
      </c>
      <c r="C11" s="411">
        <v>412272</v>
      </c>
      <c r="D11" s="411">
        <v>16</v>
      </c>
      <c r="E11" s="411">
        <v>1368</v>
      </c>
      <c r="F11" s="411">
        <v>26</v>
      </c>
      <c r="G11" s="411">
        <v>1954</v>
      </c>
      <c r="H11" s="410">
        <v>95</v>
      </c>
      <c r="I11" s="410">
        <v>1803</v>
      </c>
      <c r="J11" s="410">
        <v>8</v>
      </c>
      <c r="K11" s="410">
        <v>99</v>
      </c>
      <c r="L11" s="410">
        <v>11</v>
      </c>
      <c r="M11" s="410">
        <v>36</v>
      </c>
      <c r="N11" s="410">
        <v>84</v>
      </c>
      <c r="O11" s="410">
        <v>75</v>
      </c>
      <c r="P11" s="410">
        <v>138</v>
      </c>
    </row>
    <row r="12" spans="1:16" ht="11.1" customHeight="1">
      <c r="A12" s="57" t="s">
        <v>21</v>
      </c>
      <c r="B12" s="411">
        <v>268123</v>
      </c>
      <c r="C12" s="411">
        <v>253466</v>
      </c>
      <c r="D12" s="411">
        <v>5</v>
      </c>
      <c r="E12" s="411">
        <v>1378</v>
      </c>
      <c r="F12" s="411">
        <v>8</v>
      </c>
      <c r="G12" s="411">
        <v>2321</v>
      </c>
      <c r="H12" s="410">
        <v>36</v>
      </c>
      <c r="I12" s="410">
        <v>1023</v>
      </c>
      <c r="J12" s="410">
        <v>6</v>
      </c>
      <c r="K12" s="410">
        <v>73</v>
      </c>
      <c r="L12" s="410">
        <v>16</v>
      </c>
      <c r="M12" s="410">
        <v>11</v>
      </c>
      <c r="N12" s="410">
        <v>29</v>
      </c>
      <c r="O12" s="410">
        <v>1693</v>
      </c>
      <c r="P12" s="410">
        <v>76</v>
      </c>
    </row>
    <row r="13" spans="1:16" ht="11.1" customHeight="1">
      <c r="A13" s="57" t="s">
        <v>20</v>
      </c>
      <c r="B13" s="411">
        <v>297404</v>
      </c>
      <c r="C13" s="411">
        <v>280163</v>
      </c>
      <c r="D13" s="411">
        <v>8</v>
      </c>
      <c r="E13" s="411">
        <v>4039</v>
      </c>
      <c r="F13" s="411">
        <v>8</v>
      </c>
      <c r="G13" s="411">
        <v>2734</v>
      </c>
      <c r="H13" s="410">
        <v>39</v>
      </c>
      <c r="I13" s="410">
        <v>452</v>
      </c>
      <c r="J13" s="410">
        <v>6</v>
      </c>
      <c r="K13" s="410">
        <v>62</v>
      </c>
      <c r="L13" s="410">
        <v>15</v>
      </c>
      <c r="M13" s="410">
        <v>18</v>
      </c>
      <c r="N13" s="410">
        <v>12</v>
      </c>
      <c r="O13" s="410">
        <v>39</v>
      </c>
      <c r="P13" s="410">
        <v>82</v>
      </c>
    </row>
    <row r="14" spans="1:16" ht="11.1" customHeight="1">
      <c r="A14" s="409" t="s">
        <v>19</v>
      </c>
      <c r="B14" s="408">
        <v>1000233</v>
      </c>
      <c r="C14" s="408">
        <v>945901</v>
      </c>
      <c r="D14" s="408">
        <v>29</v>
      </c>
      <c r="E14" s="408">
        <v>6785</v>
      </c>
      <c r="F14" s="408">
        <v>42</v>
      </c>
      <c r="G14" s="408">
        <v>7009</v>
      </c>
      <c r="H14" s="405">
        <v>170</v>
      </c>
      <c r="I14" s="405">
        <v>3278</v>
      </c>
      <c r="J14" s="405">
        <v>20</v>
      </c>
      <c r="K14" s="405">
        <v>234</v>
      </c>
      <c r="L14" s="405">
        <v>42</v>
      </c>
      <c r="M14" s="405">
        <v>65</v>
      </c>
      <c r="N14" s="405">
        <v>125</v>
      </c>
      <c r="O14" s="405">
        <v>1807</v>
      </c>
      <c r="P14" s="405">
        <v>296</v>
      </c>
    </row>
    <row r="15" spans="1:16" ht="11.1" customHeight="1">
      <c r="A15" s="57" t="s">
        <v>18</v>
      </c>
      <c r="B15" s="411">
        <v>407448</v>
      </c>
      <c r="C15" s="411">
        <v>359781</v>
      </c>
      <c r="D15" s="411">
        <v>54</v>
      </c>
      <c r="E15" s="411">
        <v>8545</v>
      </c>
      <c r="F15" s="411">
        <v>75</v>
      </c>
      <c r="G15" s="411">
        <v>4599</v>
      </c>
      <c r="H15" s="410">
        <v>125</v>
      </c>
      <c r="I15" s="410">
        <v>14204</v>
      </c>
      <c r="J15" s="410">
        <v>13</v>
      </c>
      <c r="K15" s="410">
        <v>155</v>
      </c>
      <c r="L15" s="410">
        <v>22</v>
      </c>
      <c r="M15" s="410">
        <v>324</v>
      </c>
      <c r="N15" s="410">
        <v>70</v>
      </c>
      <c r="O15" s="410">
        <v>46</v>
      </c>
      <c r="P15" s="410">
        <v>139</v>
      </c>
    </row>
    <row r="16" spans="1:16" ht="11.1" customHeight="1">
      <c r="A16" s="57" t="s">
        <v>17</v>
      </c>
      <c r="B16" s="411">
        <v>335237</v>
      </c>
      <c r="C16" s="411">
        <v>311309</v>
      </c>
      <c r="D16" s="411">
        <v>7</v>
      </c>
      <c r="E16" s="411">
        <v>9418</v>
      </c>
      <c r="F16" s="411">
        <v>11</v>
      </c>
      <c r="G16" s="411">
        <v>720</v>
      </c>
      <c r="H16" s="410">
        <v>68</v>
      </c>
      <c r="I16" s="410">
        <v>965</v>
      </c>
      <c r="J16" s="410">
        <v>14</v>
      </c>
      <c r="K16" s="410">
        <v>101</v>
      </c>
      <c r="L16" s="410">
        <v>19</v>
      </c>
      <c r="M16" s="410">
        <v>71</v>
      </c>
      <c r="N16" s="410">
        <v>29</v>
      </c>
      <c r="O16" s="410">
        <v>44</v>
      </c>
      <c r="P16" s="410">
        <v>112</v>
      </c>
    </row>
    <row r="17" spans="1:16" ht="11.1" customHeight="1">
      <c r="A17" s="57" t="s">
        <v>16</v>
      </c>
      <c r="B17" s="411">
        <v>249683</v>
      </c>
      <c r="C17" s="411">
        <v>233656</v>
      </c>
      <c r="D17" s="411">
        <v>11</v>
      </c>
      <c r="E17" s="411">
        <v>4760</v>
      </c>
      <c r="F17" s="411">
        <v>8</v>
      </c>
      <c r="G17" s="411">
        <v>84</v>
      </c>
      <c r="H17" s="410">
        <v>43</v>
      </c>
      <c r="I17" s="410">
        <v>6658</v>
      </c>
      <c r="J17" s="410">
        <v>14</v>
      </c>
      <c r="K17" s="410">
        <v>126</v>
      </c>
      <c r="L17" s="410">
        <v>12</v>
      </c>
      <c r="M17" s="410">
        <v>82</v>
      </c>
      <c r="N17" s="410">
        <v>72</v>
      </c>
      <c r="O17" s="410">
        <v>27</v>
      </c>
      <c r="P17" s="410">
        <v>99</v>
      </c>
    </row>
    <row r="18" spans="1:16" ht="11.1" customHeight="1">
      <c r="A18" s="409" t="s">
        <v>15</v>
      </c>
      <c r="B18" s="408">
        <v>992368</v>
      </c>
      <c r="C18" s="408">
        <v>904746</v>
      </c>
      <c r="D18" s="408">
        <v>72</v>
      </c>
      <c r="E18" s="408">
        <v>22723</v>
      </c>
      <c r="F18" s="408">
        <v>94</v>
      </c>
      <c r="G18" s="408">
        <v>5403</v>
      </c>
      <c r="H18" s="405">
        <v>236</v>
      </c>
      <c r="I18" s="405">
        <v>21827</v>
      </c>
      <c r="J18" s="405">
        <v>41</v>
      </c>
      <c r="K18" s="405">
        <v>382</v>
      </c>
      <c r="L18" s="405">
        <v>53</v>
      </c>
      <c r="M18" s="405">
        <v>477</v>
      </c>
      <c r="N18" s="405">
        <v>171</v>
      </c>
      <c r="O18" s="405">
        <v>117</v>
      </c>
      <c r="P18" s="405">
        <v>350</v>
      </c>
    </row>
    <row r="19" spans="1:16" ht="11.1" customHeight="1">
      <c r="A19" s="409" t="s">
        <v>14</v>
      </c>
      <c r="B19" s="408">
        <v>3117302</v>
      </c>
      <c r="C19" s="408">
        <v>2899637</v>
      </c>
      <c r="D19" s="408">
        <v>163</v>
      </c>
      <c r="E19" s="408">
        <v>37653</v>
      </c>
      <c r="F19" s="408">
        <v>508</v>
      </c>
      <c r="G19" s="408">
        <v>12578</v>
      </c>
      <c r="H19" s="405">
        <v>751</v>
      </c>
      <c r="I19" s="405">
        <v>35396</v>
      </c>
      <c r="J19" s="405">
        <v>99</v>
      </c>
      <c r="K19" s="405">
        <v>1142</v>
      </c>
      <c r="L19" s="405">
        <v>190</v>
      </c>
      <c r="M19" s="405">
        <v>661</v>
      </c>
      <c r="N19" s="405">
        <v>3284</v>
      </c>
      <c r="O19" s="405">
        <v>2058</v>
      </c>
      <c r="P19" s="405">
        <v>1160</v>
      </c>
    </row>
    <row r="20" spans="1:16" ht="11.1" customHeight="1">
      <c r="A20" s="57" t="s">
        <v>13</v>
      </c>
      <c r="B20" s="411">
        <v>744404</v>
      </c>
      <c r="C20" s="411">
        <v>684418</v>
      </c>
      <c r="D20" s="411">
        <v>55</v>
      </c>
      <c r="E20" s="411">
        <v>45525</v>
      </c>
      <c r="F20" s="411">
        <v>136</v>
      </c>
      <c r="G20" s="411">
        <v>16</v>
      </c>
      <c r="H20" s="410">
        <v>185</v>
      </c>
      <c r="I20" s="410">
        <v>1156</v>
      </c>
      <c r="J20" s="410">
        <v>8</v>
      </c>
      <c r="K20" s="410">
        <v>137</v>
      </c>
      <c r="L20" s="410">
        <v>168</v>
      </c>
      <c r="M20" s="410">
        <v>18</v>
      </c>
      <c r="N20" s="410">
        <v>1150</v>
      </c>
      <c r="O20" s="410">
        <v>57</v>
      </c>
      <c r="P20" s="410">
        <v>285</v>
      </c>
    </row>
    <row r="21" spans="1:16" ht="11.1" customHeight="1">
      <c r="A21" s="57" t="s">
        <v>12</v>
      </c>
      <c r="B21" s="411">
        <v>325727</v>
      </c>
      <c r="C21" s="411">
        <v>301756</v>
      </c>
      <c r="D21" s="411">
        <v>9</v>
      </c>
      <c r="E21" s="411">
        <v>12095</v>
      </c>
      <c r="F21" s="411">
        <v>16</v>
      </c>
      <c r="G21" s="411">
        <v>6</v>
      </c>
      <c r="H21" s="410">
        <v>61</v>
      </c>
      <c r="I21" s="410">
        <v>219</v>
      </c>
      <c r="J21" s="410">
        <v>5</v>
      </c>
      <c r="K21" s="410">
        <v>145</v>
      </c>
      <c r="L21" s="410">
        <v>23</v>
      </c>
      <c r="M21" s="410">
        <v>7</v>
      </c>
      <c r="N21" s="410">
        <v>222</v>
      </c>
      <c r="O21" s="410">
        <v>18</v>
      </c>
      <c r="P21" s="410">
        <v>98</v>
      </c>
    </row>
    <row r="22" spans="1:16" ht="11.1" customHeight="1">
      <c r="A22" s="57" t="s">
        <v>11</v>
      </c>
      <c r="B22" s="411">
        <v>220261</v>
      </c>
      <c r="C22" s="411">
        <v>204367</v>
      </c>
      <c r="D22" s="411">
        <v>10</v>
      </c>
      <c r="E22" s="411">
        <v>9207</v>
      </c>
      <c r="F22" s="411">
        <v>6</v>
      </c>
      <c r="G22" s="411">
        <v>9</v>
      </c>
      <c r="H22" s="410">
        <v>34</v>
      </c>
      <c r="I22" s="410">
        <v>744</v>
      </c>
      <c r="J22" s="410">
        <v>5</v>
      </c>
      <c r="K22" s="410">
        <v>58</v>
      </c>
      <c r="L22" s="410">
        <v>11</v>
      </c>
      <c r="M22" s="410">
        <v>3</v>
      </c>
      <c r="N22" s="410">
        <v>1778</v>
      </c>
      <c r="O22" s="410">
        <v>29</v>
      </c>
      <c r="P22" s="410">
        <v>73</v>
      </c>
    </row>
    <row r="23" spans="1:16" ht="11.1" customHeight="1">
      <c r="A23" s="409" t="s">
        <v>10</v>
      </c>
      <c r="B23" s="408">
        <v>1290392</v>
      </c>
      <c r="C23" s="408">
        <v>1190541</v>
      </c>
      <c r="D23" s="408">
        <v>74</v>
      </c>
      <c r="E23" s="408">
        <v>66827</v>
      </c>
      <c r="F23" s="408">
        <v>158</v>
      </c>
      <c r="G23" s="408">
        <v>31</v>
      </c>
      <c r="H23" s="405">
        <v>280</v>
      </c>
      <c r="I23" s="405">
        <v>2119</v>
      </c>
      <c r="J23" s="405">
        <v>18</v>
      </c>
      <c r="K23" s="405">
        <v>340</v>
      </c>
      <c r="L23" s="405">
        <v>202</v>
      </c>
      <c r="M23" s="405">
        <v>28</v>
      </c>
      <c r="N23" s="405">
        <v>3150</v>
      </c>
      <c r="O23" s="405">
        <v>104</v>
      </c>
      <c r="P23" s="405">
        <v>456</v>
      </c>
    </row>
    <row r="24" spans="1:16" ht="11.1" customHeight="1">
      <c r="A24" s="57" t="s">
        <v>9</v>
      </c>
      <c r="B24" s="411">
        <v>552998</v>
      </c>
      <c r="C24" s="411">
        <v>518787</v>
      </c>
      <c r="D24" s="411">
        <v>21</v>
      </c>
      <c r="E24" s="411">
        <v>10836</v>
      </c>
      <c r="F24" s="411">
        <v>32</v>
      </c>
      <c r="G24" s="411">
        <v>15</v>
      </c>
      <c r="H24" s="410">
        <v>74</v>
      </c>
      <c r="I24" s="410">
        <v>318</v>
      </c>
      <c r="J24" s="410">
        <v>20</v>
      </c>
      <c r="K24" s="410">
        <v>669</v>
      </c>
      <c r="L24" s="410">
        <v>32</v>
      </c>
      <c r="M24" s="410">
        <v>16</v>
      </c>
      <c r="N24" s="410">
        <v>48</v>
      </c>
      <c r="O24" s="410">
        <v>32</v>
      </c>
      <c r="P24" s="410">
        <v>208</v>
      </c>
    </row>
    <row r="25" spans="1:16" ht="11.1" customHeight="1">
      <c r="A25" s="57" t="s">
        <v>8</v>
      </c>
      <c r="B25" s="411">
        <v>415917</v>
      </c>
      <c r="C25" s="411">
        <v>384470</v>
      </c>
      <c r="D25" s="411">
        <v>18</v>
      </c>
      <c r="E25" s="411">
        <v>11679</v>
      </c>
      <c r="F25" s="411">
        <v>16</v>
      </c>
      <c r="G25" s="411">
        <v>12</v>
      </c>
      <c r="H25" s="410">
        <v>49</v>
      </c>
      <c r="I25" s="410">
        <v>217</v>
      </c>
      <c r="J25" s="410">
        <v>4</v>
      </c>
      <c r="K25" s="410">
        <v>112</v>
      </c>
      <c r="L25" s="410">
        <v>21</v>
      </c>
      <c r="M25" s="410">
        <v>16</v>
      </c>
      <c r="N25" s="410">
        <v>70</v>
      </c>
      <c r="O25" s="410">
        <v>26</v>
      </c>
      <c r="P25" s="410">
        <v>155</v>
      </c>
    </row>
    <row r="26" spans="1:16" ht="11.1" customHeight="1">
      <c r="A26" s="57" t="s">
        <v>7</v>
      </c>
      <c r="B26" s="411">
        <v>582256</v>
      </c>
      <c r="C26" s="411">
        <v>541857</v>
      </c>
      <c r="D26" s="411">
        <v>21</v>
      </c>
      <c r="E26" s="411">
        <v>25612</v>
      </c>
      <c r="F26" s="411">
        <v>13</v>
      </c>
      <c r="G26" s="411">
        <v>6</v>
      </c>
      <c r="H26" s="410">
        <v>47</v>
      </c>
      <c r="I26" s="410">
        <v>727</v>
      </c>
      <c r="J26" s="410">
        <v>20</v>
      </c>
      <c r="K26" s="410">
        <v>121</v>
      </c>
      <c r="L26" s="410">
        <v>29</v>
      </c>
      <c r="M26" s="410">
        <v>12</v>
      </c>
      <c r="N26" s="410">
        <v>146</v>
      </c>
      <c r="O26" s="410">
        <v>31</v>
      </c>
      <c r="P26" s="410">
        <v>472</v>
      </c>
    </row>
    <row r="27" spans="1:16" ht="11.1" customHeight="1">
      <c r="A27" s="409" t="s">
        <v>6</v>
      </c>
      <c r="B27" s="408">
        <v>1551171</v>
      </c>
      <c r="C27" s="408">
        <v>1445114</v>
      </c>
      <c r="D27" s="408">
        <v>60</v>
      </c>
      <c r="E27" s="408">
        <v>48127</v>
      </c>
      <c r="F27" s="408">
        <v>61</v>
      </c>
      <c r="G27" s="408">
        <v>33</v>
      </c>
      <c r="H27" s="405">
        <v>170</v>
      </c>
      <c r="I27" s="405">
        <v>1262</v>
      </c>
      <c r="J27" s="405">
        <v>44</v>
      </c>
      <c r="K27" s="405">
        <v>902</v>
      </c>
      <c r="L27" s="405">
        <v>82</v>
      </c>
      <c r="M27" s="405">
        <v>44</v>
      </c>
      <c r="N27" s="405">
        <v>264</v>
      </c>
      <c r="O27" s="405">
        <v>89</v>
      </c>
      <c r="P27" s="405">
        <v>835</v>
      </c>
    </row>
    <row r="28" spans="1:16" ht="11.1" customHeight="1">
      <c r="A28" s="57" t="s">
        <v>5</v>
      </c>
      <c r="B28" s="411">
        <v>546517</v>
      </c>
      <c r="C28" s="411">
        <v>511844</v>
      </c>
      <c r="D28" s="411">
        <v>28</v>
      </c>
      <c r="E28" s="411">
        <v>6026</v>
      </c>
      <c r="F28" s="411">
        <v>13</v>
      </c>
      <c r="G28" s="411">
        <v>1683</v>
      </c>
      <c r="H28" s="410">
        <v>83</v>
      </c>
      <c r="I28" s="410">
        <v>4474</v>
      </c>
      <c r="J28" s="410">
        <v>6</v>
      </c>
      <c r="K28" s="410">
        <v>175</v>
      </c>
      <c r="L28" s="410">
        <v>34</v>
      </c>
      <c r="M28" s="410">
        <v>307</v>
      </c>
      <c r="N28" s="410">
        <v>614</v>
      </c>
      <c r="O28" s="410">
        <v>66</v>
      </c>
      <c r="P28" s="410">
        <v>257</v>
      </c>
    </row>
    <row r="29" spans="1:16" ht="11.1" customHeight="1">
      <c r="A29" s="57" t="s">
        <v>4</v>
      </c>
      <c r="B29" s="411">
        <v>397791</v>
      </c>
      <c r="C29" s="411">
        <v>368363</v>
      </c>
      <c r="D29" s="411">
        <v>22</v>
      </c>
      <c r="E29" s="411">
        <v>4989</v>
      </c>
      <c r="F29" s="411">
        <v>13</v>
      </c>
      <c r="G29" s="411">
        <v>30</v>
      </c>
      <c r="H29" s="410">
        <v>47</v>
      </c>
      <c r="I29" s="410">
        <v>964</v>
      </c>
      <c r="J29" s="410">
        <v>19</v>
      </c>
      <c r="K29" s="410">
        <v>3233</v>
      </c>
      <c r="L29" s="410">
        <v>19</v>
      </c>
      <c r="M29" s="410">
        <v>316</v>
      </c>
      <c r="N29" s="410">
        <v>5022</v>
      </c>
      <c r="O29" s="410">
        <v>113</v>
      </c>
      <c r="P29" s="410">
        <v>144</v>
      </c>
    </row>
    <row r="30" spans="1:16" ht="11.1" customHeight="1">
      <c r="A30" s="57" t="s">
        <v>3</v>
      </c>
      <c r="B30" s="411">
        <v>433344</v>
      </c>
      <c r="C30" s="411">
        <v>402908</v>
      </c>
      <c r="D30" s="411">
        <v>40</v>
      </c>
      <c r="E30" s="411">
        <v>2844</v>
      </c>
      <c r="F30" s="411">
        <v>57</v>
      </c>
      <c r="G30" s="411">
        <v>129</v>
      </c>
      <c r="H30" s="410">
        <v>91</v>
      </c>
      <c r="I30" s="410">
        <v>557</v>
      </c>
      <c r="J30" s="410">
        <v>18</v>
      </c>
      <c r="K30" s="410">
        <v>441</v>
      </c>
      <c r="L30" s="410">
        <v>25</v>
      </c>
      <c r="M30" s="410">
        <v>580</v>
      </c>
      <c r="N30" s="410">
        <v>359</v>
      </c>
      <c r="O30" s="410">
        <v>43</v>
      </c>
      <c r="P30" s="410">
        <v>192</v>
      </c>
    </row>
    <row r="31" spans="1:16" ht="11.1" customHeight="1">
      <c r="A31" s="409" t="s">
        <v>2</v>
      </c>
      <c r="B31" s="408">
        <v>1377652</v>
      </c>
      <c r="C31" s="408">
        <v>1283115</v>
      </c>
      <c r="D31" s="408">
        <v>90</v>
      </c>
      <c r="E31" s="408">
        <v>13859</v>
      </c>
      <c r="F31" s="408">
        <v>83</v>
      </c>
      <c r="G31" s="408">
        <v>1842</v>
      </c>
      <c r="H31" s="405">
        <v>221</v>
      </c>
      <c r="I31" s="405">
        <v>5995</v>
      </c>
      <c r="J31" s="405">
        <v>43</v>
      </c>
      <c r="K31" s="405">
        <v>3849</v>
      </c>
      <c r="L31" s="405">
        <v>78</v>
      </c>
      <c r="M31" s="405">
        <v>1203</v>
      </c>
      <c r="N31" s="405">
        <v>5995</v>
      </c>
      <c r="O31" s="405">
        <v>222</v>
      </c>
      <c r="P31" s="405">
        <v>593</v>
      </c>
    </row>
    <row r="32" spans="1:16" ht="11.1" customHeight="1">
      <c r="A32" s="409" t="s">
        <v>1</v>
      </c>
      <c r="B32" s="408">
        <v>4219215</v>
      </c>
      <c r="C32" s="408">
        <v>3918770</v>
      </c>
      <c r="D32" s="408">
        <v>224</v>
      </c>
      <c r="E32" s="408">
        <v>128813</v>
      </c>
      <c r="F32" s="408">
        <v>302</v>
      </c>
      <c r="G32" s="408">
        <v>1906</v>
      </c>
      <c r="H32" s="405">
        <v>671</v>
      </c>
      <c r="I32" s="405">
        <v>9376</v>
      </c>
      <c r="J32" s="405">
        <v>105</v>
      </c>
      <c r="K32" s="405">
        <v>5091</v>
      </c>
      <c r="L32" s="405">
        <v>362</v>
      </c>
      <c r="M32" s="405">
        <v>1275</v>
      </c>
      <c r="N32" s="405">
        <v>9409</v>
      </c>
      <c r="O32" s="405">
        <v>415</v>
      </c>
      <c r="P32" s="405">
        <v>1884</v>
      </c>
    </row>
    <row r="33" spans="1:16" ht="11.1" customHeight="1">
      <c r="A33" s="407" t="s">
        <v>0</v>
      </c>
      <c r="B33" s="406">
        <v>10198315</v>
      </c>
      <c r="C33" s="406">
        <v>9416045</v>
      </c>
      <c r="D33" s="406">
        <v>1358</v>
      </c>
      <c r="E33" s="406">
        <v>189984</v>
      </c>
      <c r="F33" s="406">
        <v>2509</v>
      </c>
      <c r="G33" s="406">
        <v>15597</v>
      </c>
      <c r="H33" s="405">
        <v>2962</v>
      </c>
      <c r="I33" s="405">
        <v>62105</v>
      </c>
      <c r="J33" s="405">
        <v>620</v>
      </c>
      <c r="K33" s="405">
        <v>7995</v>
      </c>
      <c r="L33" s="405">
        <v>1098</v>
      </c>
      <c r="M33" s="405">
        <v>3816</v>
      </c>
      <c r="N33" s="405">
        <v>17693</v>
      </c>
      <c r="O33" s="405">
        <v>3025</v>
      </c>
      <c r="P33" s="405">
        <v>5070</v>
      </c>
    </row>
  </sheetData>
  <mergeCells count="3">
    <mergeCell ref="A2:A3"/>
    <mergeCell ref="B2:B3"/>
    <mergeCell ref="C2:P2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B162-B865-4F36-8D87-52F7C9C9D3D5}">
  <sheetPr codeName="Munka38"/>
  <dimension ref="A1:H34"/>
  <sheetViews>
    <sheetView zoomScaleNormal="100" workbookViewId="0"/>
  </sheetViews>
  <sheetFormatPr defaultRowHeight="10.5" customHeight="1"/>
  <cols>
    <col min="1" max="1" width="21" style="418" customWidth="1"/>
    <col min="2" max="8" width="9.28515625" style="418" customWidth="1"/>
    <col min="9" max="16384" width="9.140625" style="418"/>
  </cols>
  <sheetData>
    <row r="1" spans="1:8" s="430" customFormat="1" ht="15" customHeight="1" thickBot="1">
      <c r="A1" s="432" t="s">
        <v>598</v>
      </c>
      <c r="B1" s="431"/>
      <c r="C1" s="431"/>
      <c r="D1" s="431"/>
      <c r="E1" s="431"/>
      <c r="F1" s="431"/>
      <c r="G1" s="431"/>
      <c r="H1" s="431"/>
    </row>
    <row r="2" spans="1:8" ht="11.45" customHeight="1">
      <c r="A2" s="734" t="s">
        <v>37</v>
      </c>
      <c r="B2" s="752" t="s">
        <v>597</v>
      </c>
      <c r="C2" s="752"/>
      <c r="D2" s="752"/>
      <c r="E2" s="752" t="s">
        <v>596</v>
      </c>
      <c r="F2" s="752"/>
      <c r="G2" s="752"/>
      <c r="H2" s="752"/>
    </row>
    <row r="3" spans="1:8" ht="11.45" customHeight="1">
      <c r="A3" s="778"/>
      <c r="B3" s="754" t="s">
        <v>595</v>
      </c>
      <c r="C3" s="754" t="s">
        <v>594</v>
      </c>
      <c r="D3" s="813"/>
      <c r="E3" s="779" t="s">
        <v>55</v>
      </c>
      <c r="F3" s="743" t="s">
        <v>593</v>
      </c>
      <c r="G3" s="797"/>
      <c r="H3" s="744"/>
    </row>
    <row r="4" spans="1:8" ht="56.25" customHeight="1">
      <c r="A4" s="748"/>
      <c r="B4" s="812"/>
      <c r="C4" s="429" t="s">
        <v>55</v>
      </c>
      <c r="D4" s="428" t="s">
        <v>592</v>
      </c>
      <c r="E4" s="704"/>
      <c r="F4" s="427" t="s">
        <v>591</v>
      </c>
      <c r="G4" s="427" t="s">
        <v>590</v>
      </c>
      <c r="H4" s="427" t="s">
        <v>589</v>
      </c>
    </row>
    <row r="5" spans="1:8" ht="15" customHeight="1">
      <c r="A5" s="426" t="s">
        <v>30</v>
      </c>
      <c r="B5" s="424">
        <v>782</v>
      </c>
      <c r="C5" s="424">
        <v>738</v>
      </c>
      <c r="D5" s="424">
        <v>502</v>
      </c>
      <c r="E5" s="424">
        <v>2468</v>
      </c>
      <c r="F5" s="424">
        <v>801</v>
      </c>
      <c r="G5" s="424">
        <v>101</v>
      </c>
      <c r="H5" s="424">
        <v>226</v>
      </c>
    </row>
    <row r="6" spans="1:8" ht="10.5" customHeight="1">
      <c r="A6" s="425" t="s">
        <v>28</v>
      </c>
      <c r="B6" s="424">
        <v>392</v>
      </c>
      <c r="C6" s="424">
        <v>370</v>
      </c>
      <c r="D6" s="424">
        <v>355</v>
      </c>
      <c r="E6" s="424">
        <v>1079</v>
      </c>
      <c r="F6" s="424">
        <v>705</v>
      </c>
      <c r="G6" s="424">
        <v>20</v>
      </c>
      <c r="H6" s="424">
        <v>43</v>
      </c>
    </row>
    <row r="7" spans="1:8" s="421" customFormat="1" ht="10.5" customHeight="1">
      <c r="A7" s="422" t="s">
        <v>588</v>
      </c>
      <c r="B7" s="419">
        <v>1174</v>
      </c>
      <c r="C7" s="419">
        <v>1108</v>
      </c>
      <c r="D7" s="419">
        <v>857</v>
      </c>
      <c r="E7" s="419">
        <v>3547</v>
      </c>
      <c r="F7" s="419">
        <v>1507</v>
      </c>
      <c r="G7" s="419">
        <v>122</v>
      </c>
      <c r="H7" s="419">
        <v>269</v>
      </c>
    </row>
    <row r="8" spans="1:8" ht="10.5" customHeight="1">
      <c r="A8" s="425" t="s">
        <v>26</v>
      </c>
      <c r="B8" s="424">
        <v>153</v>
      </c>
      <c r="C8" s="424">
        <v>146</v>
      </c>
      <c r="D8" s="424">
        <v>110</v>
      </c>
      <c r="E8" s="424">
        <v>606</v>
      </c>
      <c r="F8" s="424">
        <v>198</v>
      </c>
      <c r="G8" s="424">
        <v>7</v>
      </c>
      <c r="H8" s="424">
        <v>44</v>
      </c>
    </row>
    <row r="9" spans="1:8" ht="10.5" customHeight="1">
      <c r="A9" s="425" t="s">
        <v>25</v>
      </c>
      <c r="B9" s="424">
        <v>60</v>
      </c>
      <c r="C9" s="424">
        <v>56</v>
      </c>
      <c r="D9" s="424">
        <v>56</v>
      </c>
      <c r="E9" s="424">
        <v>309</v>
      </c>
      <c r="F9" s="424">
        <v>118</v>
      </c>
      <c r="G9" s="424">
        <v>1</v>
      </c>
      <c r="H9" s="424">
        <v>42</v>
      </c>
    </row>
    <row r="10" spans="1:8" ht="10.5" customHeight="1">
      <c r="A10" s="425" t="s">
        <v>24</v>
      </c>
      <c r="B10" s="424">
        <v>99</v>
      </c>
      <c r="C10" s="424">
        <v>93</v>
      </c>
      <c r="D10" s="424">
        <v>84</v>
      </c>
      <c r="E10" s="424">
        <v>334</v>
      </c>
      <c r="F10" s="424">
        <v>126</v>
      </c>
      <c r="G10" s="424">
        <v>1</v>
      </c>
      <c r="H10" s="424">
        <v>14</v>
      </c>
    </row>
    <row r="11" spans="1:8" s="421" customFormat="1" ht="10.5" customHeight="1">
      <c r="A11" s="423" t="s">
        <v>23</v>
      </c>
      <c r="B11" s="419">
        <v>312</v>
      </c>
      <c r="C11" s="419">
        <v>294</v>
      </c>
      <c r="D11" s="419">
        <v>249</v>
      </c>
      <c r="E11" s="419">
        <v>1249</v>
      </c>
      <c r="F11" s="419">
        <v>442</v>
      </c>
      <c r="G11" s="419">
        <v>8</v>
      </c>
      <c r="H11" s="419">
        <v>100</v>
      </c>
    </row>
    <row r="12" spans="1:8" ht="10.5" customHeight="1">
      <c r="A12" s="425" t="s">
        <v>22</v>
      </c>
      <c r="B12" s="424">
        <v>138</v>
      </c>
      <c r="C12" s="424">
        <v>129</v>
      </c>
      <c r="D12" s="424">
        <v>95</v>
      </c>
      <c r="E12" s="424">
        <v>486</v>
      </c>
      <c r="F12" s="424">
        <v>176</v>
      </c>
      <c r="G12" s="424">
        <v>2</v>
      </c>
      <c r="H12" s="424">
        <v>152</v>
      </c>
    </row>
    <row r="13" spans="1:8" ht="10.5" customHeight="1">
      <c r="A13" s="425" t="s">
        <v>21</v>
      </c>
      <c r="B13" s="424">
        <v>76</v>
      </c>
      <c r="C13" s="424">
        <v>70</v>
      </c>
      <c r="D13" s="424">
        <v>60</v>
      </c>
      <c r="E13" s="424">
        <v>230</v>
      </c>
      <c r="F13" s="424">
        <v>86</v>
      </c>
      <c r="G13" s="424">
        <v>1</v>
      </c>
      <c r="H13" s="424">
        <v>47</v>
      </c>
    </row>
    <row r="14" spans="1:8" ht="10.5" customHeight="1">
      <c r="A14" s="425" t="s">
        <v>20</v>
      </c>
      <c r="B14" s="424">
        <v>104</v>
      </c>
      <c r="C14" s="424">
        <v>96</v>
      </c>
      <c r="D14" s="424">
        <v>86</v>
      </c>
      <c r="E14" s="424">
        <v>249</v>
      </c>
      <c r="F14" s="424">
        <v>107</v>
      </c>
      <c r="G14" s="424">
        <v>5</v>
      </c>
      <c r="H14" s="424">
        <v>4</v>
      </c>
    </row>
    <row r="15" spans="1:8" s="421" customFormat="1" ht="10.5" customHeight="1">
      <c r="A15" s="423" t="s">
        <v>19</v>
      </c>
      <c r="B15" s="419">
        <v>318</v>
      </c>
      <c r="C15" s="419">
        <v>295</v>
      </c>
      <c r="D15" s="419">
        <v>241</v>
      </c>
      <c r="E15" s="419">
        <v>964</v>
      </c>
      <c r="F15" s="419">
        <v>368</v>
      </c>
      <c r="G15" s="419">
        <v>7</v>
      </c>
      <c r="H15" s="419">
        <v>204</v>
      </c>
    </row>
    <row r="16" spans="1:8" ht="10.5" customHeight="1">
      <c r="A16" s="425" t="s">
        <v>18</v>
      </c>
      <c r="B16" s="424">
        <v>96</v>
      </c>
      <c r="C16" s="424">
        <v>89</v>
      </c>
      <c r="D16" s="424">
        <v>66</v>
      </c>
      <c r="E16" s="424">
        <v>260</v>
      </c>
      <c r="F16" s="424">
        <v>124</v>
      </c>
      <c r="G16" s="424">
        <v>4</v>
      </c>
      <c r="H16" s="424">
        <v>25</v>
      </c>
    </row>
    <row r="17" spans="1:8" ht="10.5" customHeight="1">
      <c r="A17" s="425" t="s">
        <v>17</v>
      </c>
      <c r="B17" s="424">
        <v>106</v>
      </c>
      <c r="C17" s="424">
        <v>98</v>
      </c>
      <c r="D17" s="424">
        <v>89</v>
      </c>
      <c r="E17" s="424">
        <v>235</v>
      </c>
      <c r="F17" s="424">
        <v>111</v>
      </c>
      <c r="G17" s="424">
        <v>0</v>
      </c>
      <c r="H17" s="424">
        <v>9</v>
      </c>
    </row>
    <row r="18" spans="1:8" ht="10.5" customHeight="1">
      <c r="A18" s="425" t="s">
        <v>16</v>
      </c>
      <c r="B18" s="424">
        <v>56</v>
      </c>
      <c r="C18" s="424">
        <v>51</v>
      </c>
      <c r="D18" s="424">
        <v>46</v>
      </c>
      <c r="E18" s="424">
        <v>173</v>
      </c>
      <c r="F18" s="424">
        <v>81</v>
      </c>
      <c r="G18" s="424">
        <v>4</v>
      </c>
      <c r="H18" s="424">
        <v>21</v>
      </c>
    </row>
    <row r="19" spans="1:8" s="421" customFormat="1" ht="10.5" customHeight="1">
      <c r="A19" s="423" t="s">
        <v>15</v>
      </c>
      <c r="B19" s="419">
        <v>258</v>
      </c>
      <c r="C19" s="419">
        <v>238</v>
      </c>
      <c r="D19" s="419">
        <v>200</v>
      </c>
      <c r="E19" s="419">
        <v>669</v>
      </c>
      <c r="F19" s="419">
        <v>316</v>
      </c>
      <c r="G19" s="419">
        <v>8</v>
      </c>
      <c r="H19" s="419">
        <v>54</v>
      </c>
    </row>
    <row r="20" spans="1:8" s="421" customFormat="1" ht="10.5" customHeight="1">
      <c r="A20" s="422" t="s">
        <v>14</v>
      </c>
      <c r="B20" s="419">
        <v>888</v>
      </c>
      <c r="C20" s="419">
        <v>827</v>
      </c>
      <c r="D20" s="419">
        <v>691</v>
      </c>
      <c r="E20" s="419">
        <v>2882</v>
      </c>
      <c r="F20" s="419">
        <v>1126</v>
      </c>
      <c r="G20" s="419">
        <v>22</v>
      </c>
      <c r="H20" s="419">
        <v>358</v>
      </c>
    </row>
    <row r="21" spans="1:8" ht="10.5" customHeight="1">
      <c r="A21" s="425" t="s">
        <v>13</v>
      </c>
      <c r="B21" s="424">
        <v>213</v>
      </c>
      <c r="C21" s="424">
        <v>202</v>
      </c>
      <c r="D21" s="424">
        <v>161</v>
      </c>
      <c r="E21" s="424">
        <v>548</v>
      </c>
      <c r="F21" s="424">
        <v>284</v>
      </c>
      <c r="G21" s="424">
        <v>3</v>
      </c>
      <c r="H21" s="424">
        <v>32</v>
      </c>
    </row>
    <row r="22" spans="1:8" ht="10.5" customHeight="1">
      <c r="A22" s="425" t="s">
        <v>12</v>
      </c>
      <c r="B22" s="424">
        <v>118</v>
      </c>
      <c r="C22" s="424">
        <v>110</v>
      </c>
      <c r="D22" s="424">
        <v>104</v>
      </c>
      <c r="E22" s="424">
        <v>267</v>
      </c>
      <c r="F22" s="424">
        <v>156</v>
      </c>
      <c r="G22" s="424">
        <v>0</v>
      </c>
      <c r="H22" s="424">
        <v>12</v>
      </c>
    </row>
    <row r="23" spans="1:8" ht="10.5" customHeight="1">
      <c r="A23" s="425" t="s">
        <v>11</v>
      </c>
      <c r="B23" s="424">
        <v>56</v>
      </c>
      <c r="C23" s="424">
        <v>53</v>
      </c>
      <c r="D23" s="424">
        <v>52</v>
      </c>
      <c r="E23" s="424">
        <v>168</v>
      </c>
      <c r="F23" s="424">
        <v>88</v>
      </c>
      <c r="G23" s="424">
        <v>1</v>
      </c>
      <c r="H23" s="424">
        <v>8</v>
      </c>
    </row>
    <row r="24" spans="1:8" s="421" customFormat="1" ht="10.5" customHeight="1">
      <c r="A24" s="423" t="s">
        <v>10</v>
      </c>
      <c r="B24" s="419">
        <v>386</v>
      </c>
      <c r="C24" s="419">
        <v>365</v>
      </c>
      <c r="D24" s="419">
        <v>317</v>
      </c>
      <c r="E24" s="419">
        <v>983</v>
      </c>
      <c r="F24" s="419">
        <v>528</v>
      </c>
      <c r="G24" s="419">
        <v>4</v>
      </c>
      <c r="H24" s="419">
        <v>52</v>
      </c>
    </row>
    <row r="25" spans="1:8" ht="10.5" customHeight="1">
      <c r="A25" s="425" t="s">
        <v>9</v>
      </c>
      <c r="B25" s="424">
        <v>167</v>
      </c>
      <c r="C25" s="424">
        <v>158</v>
      </c>
      <c r="D25" s="424">
        <v>143</v>
      </c>
      <c r="E25" s="424">
        <v>639</v>
      </c>
      <c r="F25" s="424">
        <v>224</v>
      </c>
      <c r="G25" s="424">
        <v>3</v>
      </c>
      <c r="H25" s="424">
        <v>118</v>
      </c>
    </row>
    <row r="26" spans="1:8" ht="10.5" customHeight="1">
      <c r="A26" s="425" t="s">
        <v>8</v>
      </c>
      <c r="B26" s="424">
        <v>138</v>
      </c>
      <c r="C26" s="424">
        <v>129</v>
      </c>
      <c r="D26" s="424">
        <v>124</v>
      </c>
      <c r="E26" s="424">
        <v>351</v>
      </c>
      <c r="F26" s="424">
        <v>174</v>
      </c>
      <c r="G26" s="424">
        <v>0</v>
      </c>
      <c r="H26" s="424">
        <v>21</v>
      </c>
    </row>
    <row r="27" spans="1:8" ht="10.5" customHeight="1">
      <c r="A27" s="425" t="s">
        <v>7</v>
      </c>
      <c r="B27" s="424">
        <v>167</v>
      </c>
      <c r="C27" s="424">
        <v>155</v>
      </c>
      <c r="D27" s="424">
        <v>146</v>
      </c>
      <c r="E27" s="424">
        <v>418</v>
      </c>
      <c r="F27" s="424">
        <v>226</v>
      </c>
      <c r="G27" s="424">
        <v>1</v>
      </c>
      <c r="H27" s="424">
        <v>18</v>
      </c>
    </row>
    <row r="28" spans="1:8" s="421" customFormat="1" ht="10.5" customHeight="1">
      <c r="A28" s="423" t="s">
        <v>6</v>
      </c>
      <c r="B28" s="419">
        <v>473</v>
      </c>
      <c r="C28" s="419">
        <v>442</v>
      </c>
      <c r="D28" s="419">
        <v>413</v>
      </c>
      <c r="E28" s="419">
        <v>1408</v>
      </c>
      <c r="F28" s="419">
        <v>623</v>
      </c>
      <c r="G28" s="419">
        <v>4</v>
      </c>
      <c r="H28" s="419">
        <v>158</v>
      </c>
    </row>
    <row r="29" spans="1:8" ht="10.5" customHeight="1">
      <c r="A29" s="425" t="s">
        <v>5</v>
      </c>
      <c r="B29" s="424">
        <v>188</v>
      </c>
      <c r="C29" s="424">
        <v>174</v>
      </c>
      <c r="D29" s="424">
        <v>154</v>
      </c>
      <c r="E29" s="424">
        <v>443</v>
      </c>
      <c r="F29" s="424">
        <v>243</v>
      </c>
      <c r="G29" s="424">
        <v>5</v>
      </c>
      <c r="H29" s="424">
        <v>39</v>
      </c>
    </row>
    <row r="30" spans="1:8" ht="10.5" customHeight="1">
      <c r="A30" s="425" t="s">
        <v>4</v>
      </c>
      <c r="B30" s="424">
        <v>149</v>
      </c>
      <c r="C30" s="424">
        <v>139</v>
      </c>
      <c r="D30" s="424">
        <v>126</v>
      </c>
      <c r="E30" s="424">
        <v>342</v>
      </c>
      <c r="F30" s="424">
        <v>196</v>
      </c>
      <c r="G30" s="424">
        <v>8</v>
      </c>
      <c r="H30" s="424">
        <v>3</v>
      </c>
    </row>
    <row r="31" spans="1:8" ht="10.5" customHeight="1">
      <c r="A31" s="425" t="s">
        <v>3</v>
      </c>
      <c r="B31" s="424">
        <v>173</v>
      </c>
      <c r="C31" s="424">
        <v>162</v>
      </c>
      <c r="D31" s="424">
        <v>126</v>
      </c>
      <c r="E31" s="424">
        <v>421</v>
      </c>
      <c r="F31" s="424">
        <v>193</v>
      </c>
      <c r="G31" s="424">
        <v>2</v>
      </c>
      <c r="H31" s="424">
        <v>68</v>
      </c>
    </row>
    <row r="32" spans="1:8" s="421" customFormat="1" ht="10.5" customHeight="1">
      <c r="A32" s="423" t="s">
        <v>2</v>
      </c>
      <c r="B32" s="419">
        <v>510</v>
      </c>
      <c r="C32" s="419">
        <v>475</v>
      </c>
      <c r="D32" s="419">
        <v>406</v>
      </c>
      <c r="E32" s="419">
        <v>1206</v>
      </c>
      <c r="F32" s="419">
        <v>632</v>
      </c>
      <c r="G32" s="419">
        <v>15</v>
      </c>
      <c r="H32" s="419">
        <v>110</v>
      </c>
    </row>
    <row r="33" spans="1:8" s="421" customFormat="1" ht="10.5" customHeight="1">
      <c r="A33" s="422" t="s">
        <v>1</v>
      </c>
      <c r="B33" s="419">
        <v>1369</v>
      </c>
      <c r="C33" s="419">
        <v>1282</v>
      </c>
      <c r="D33" s="419">
        <v>1136</v>
      </c>
      <c r="E33" s="419">
        <v>3596</v>
      </c>
      <c r="F33" s="419">
        <v>1784</v>
      </c>
      <c r="G33" s="419">
        <v>23</v>
      </c>
      <c r="H33" s="419">
        <v>320</v>
      </c>
    </row>
    <row r="34" spans="1:8" ht="10.5" customHeight="1">
      <c r="A34" s="420" t="s">
        <v>0</v>
      </c>
      <c r="B34" s="419">
        <v>3430</v>
      </c>
      <c r="C34" s="419">
        <v>3216</v>
      </c>
      <c r="D34" s="419">
        <v>2684</v>
      </c>
      <c r="E34" s="419">
        <v>10025</v>
      </c>
      <c r="F34" s="419">
        <v>4417</v>
      </c>
      <c r="G34" s="419">
        <v>166</v>
      </c>
      <c r="H34" s="419">
        <v>947</v>
      </c>
    </row>
  </sheetData>
  <mergeCells count="7">
    <mergeCell ref="A2:A4"/>
    <mergeCell ref="B2:D2"/>
    <mergeCell ref="E2:H2"/>
    <mergeCell ref="E3:E4"/>
    <mergeCell ref="F3:H3"/>
    <mergeCell ref="B3:B4"/>
    <mergeCell ref="C3:D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DA3F3-9163-4B89-9F5C-074CEAF0CB4B}">
  <sheetPr codeName="Munka39"/>
  <dimension ref="A1:G36"/>
  <sheetViews>
    <sheetView zoomScaleNormal="100" workbookViewId="0"/>
  </sheetViews>
  <sheetFormatPr defaultRowHeight="10.5" customHeight="1"/>
  <cols>
    <col min="1" max="1" width="21" style="418" customWidth="1"/>
    <col min="2" max="7" width="10.7109375" style="418" customWidth="1"/>
    <col min="8" max="16384" width="9.140625" style="418"/>
  </cols>
  <sheetData>
    <row r="1" spans="1:7" s="430" customFormat="1" ht="15" customHeight="1" thickBot="1">
      <c r="A1" s="432" t="s">
        <v>605</v>
      </c>
      <c r="B1" s="431"/>
      <c r="C1" s="431"/>
      <c r="D1" s="431"/>
      <c r="E1" s="431"/>
      <c r="F1" s="431"/>
      <c r="G1" s="431"/>
    </row>
    <row r="2" spans="1:7" ht="11.45" customHeight="1">
      <c r="A2" s="734" t="s">
        <v>37</v>
      </c>
      <c r="B2" s="759" t="s">
        <v>604</v>
      </c>
      <c r="C2" s="760"/>
      <c r="D2" s="760"/>
      <c r="E2" s="760"/>
      <c r="F2" s="761"/>
      <c r="G2" s="814" t="s">
        <v>603</v>
      </c>
    </row>
    <row r="3" spans="1:7" ht="23.1" customHeight="1">
      <c r="A3" s="748"/>
      <c r="B3" s="445" t="s">
        <v>602</v>
      </c>
      <c r="C3" s="445" t="s">
        <v>601</v>
      </c>
      <c r="D3" s="445" t="s">
        <v>600</v>
      </c>
      <c r="E3" s="446" t="s">
        <v>599</v>
      </c>
      <c r="F3" s="445" t="s">
        <v>55</v>
      </c>
      <c r="G3" s="727"/>
    </row>
    <row r="4" spans="1:7" s="441" customFormat="1" ht="15" customHeight="1">
      <c r="A4" s="426" t="s">
        <v>30</v>
      </c>
      <c r="B4" s="424" t="s">
        <v>257</v>
      </c>
      <c r="C4" s="434">
        <v>43272</v>
      </c>
      <c r="D4" s="434">
        <v>414</v>
      </c>
      <c r="E4" s="444">
        <v>156990</v>
      </c>
      <c r="F4" s="443">
        <v>200676</v>
      </c>
      <c r="G4" s="442">
        <v>2695</v>
      </c>
    </row>
    <row r="5" spans="1:7" ht="10.5" customHeight="1">
      <c r="A5" s="425" t="s">
        <v>28</v>
      </c>
      <c r="B5" s="434">
        <v>346</v>
      </c>
      <c r="C5" s="434">
        <v>29286</v>
      </c>
      <c r="D5" s="434">
        <v>14172</v>
      </c>
      <c r="E5" s="434">
        <v>104257</v>
      </c>
      <c r="F5" s="434">
        <v>148061</v>
      </c>
      <c r="G5" s="433">
        <v>769.6</v>
      </c>
    </row>
    <row r="6" spans="1:7" s="421" customFormat="1" ht="10.5" customHeight="1">
      <c r="A6" s="422" t="s">
        <v>588</v>
      </c>
      <c r="B6" s="437">
        <v>346</v>
      </c>
      <c r="C6" s="437">
        <v>72558</v>
      </c>
      <c r="D6" s="437">
        <v>14586</v>
      </c>
      <c r="E6" s="437">
        <v>261247</v>
      </c>
      <c r="F6" s="437">
        <v>348737</v>
      </c>
      <c r="G6" s="436">
        <v>3464.9</v>
      </c>
    </row>
    <row r="7" spans="1:7" ht="10.5" customHeight="1">
      <c r="A7" s="425" t="s">
        <v>26</v>
      </c>
      <c r="B7" s="424" t="s">
        <v>257</v>
      </c>
      <c r="C7" s="434">
        <v>20408</v>
      </c>
      <c r="D7" s="434">
        <v>10448</v>
      </c>
      <c r="E7" s="434">
        <v>19976</v>
      </c>
      <c r="F7" s="434">
        <v>50832</v>
      </c>
      <c r="G7" s="433">
        <v>479.6</v>
      </c>
    </row>
    <row r="8" spans="1:7" ht="10.5" customHeight="1">
      <c r="A8" s="425" t="s">
        <v>25</v>
      </c>
      <c r="B8" s="434">
        <v>166</v>
      </c>
      <c r="C8" s="434">
        <v>8151</v>
      </c>
      <c r="D8" s="434">
        <v>8299</v>
      </c>
      <c r="E8" s="434">
        <v>14470</v>
      </c>
      <c r="F8" s="434">
        <v>31086</v>
      </c>
      <c r="G8" s="433">
        <v>461.3</v>
      </c>
    </row>
    <row r="9" spans="1:7" ht="10.5" customHeight="1">
      <c r="A9" s="425" t="s">
        <v>24</v>
      </c>
      <c r="B9" s="434">
        <v>53</v>
      </c>
      <c r="C9" s="434">
        <v>27282</v>
      </c>
      <c r="D9" s="434">
        <v>3740</v>
      </c>
      <c r="E9" s="434">
        <v>21161</v>
      </c>
      <c r="F9" s="434">
        <v>52236</v>
      </c>
      <c r="G9" s="433">
        <v>584.1</v>
      </c>
    </row>
    <row r="10" spans="1:7" s="421" customFormat="1" ht="10.5" customHeight="1">
      <c r="A10" s="423" t="s">
        <v>23</v>
      </c>
      <c r="B10" s="437">
        <v>219</v>
      </c>
      <c r="C10" s="437">
        <v>55841</v>
      </c>
      <c r="D10" s="437">
        <v>22487</v>
      </c>
      <c r="E10" s="437">
        <v>55607</v>
      </c>
      <c r="F10" s="437">
        <v>134154</v>
      </c>
      <c r="G10" s="436">
        <v>1525</v>
      </c>
    </row>
    <row r="11" spans="1:7" ht="10.5" customHeight="1">
      <c r="A11" s="425" t="s">
        <v>22</v>
      </c>
      <c r="B11" s="434">
        <v>53</v>
      </c>
      <c r="C11" s="434">
        <v>26914</v>
      </c>
      <c r="D11" s="434">
        <v>2462</v>
      </c>
      <c r="E11" s="434">
        <v>19569</v>
      </c>
      <c r="F11" s="434">
        <v>48998</v>
      </c>
      <c r="G11" s="433">
        <v>424.3</v>
      </c>
    </row>
    <row r="12" spans="1:7" ht="10.5" customHeight="1">
      <c r="A12" s="425" t="s">
        <v>21</v>
      </c>
      <c r="B12" s="434">
        <v>44</v>
      </c>
      <c r="C12" s="434">
        <v>15456</v>
      </c>
      <c r="D12" s="434">
        <v>7172</v>
      </c>
      <c r="E12" s="434">
        <v>15364</v>
      </c>
      <c r="F12" s="434">
        <v>38036</v>
      </c>
      <c r="G12" s="433">
        <v>458.4</v>
      </c>
    </row>
    <row r="13" spans="1:7" ht="10.5" customHeight="1">
      <c r="A13" s="425" t="s">
        <v>20</v>
      </c>
      <c r="B13" s="434">
        <v>260</v>
      </c>
      <c r="C13" s="434">
        <v>19295</v>
      </c>
      <c r="D13" s="434">
        <v>7323</v>
      </c>
      <c r="E13" s="434">
        <v>17824</v>
      </c>
      <c r="F13" s="434">
        <v>44702</v>
      </c>
      <c r="G13" s="433">
        <v>425</v>
      </c>
    </row>
    <row r="14" spans="1:7" s="421" customFormat="1" ht="10.5" customHeight="1">
      <c r="A14" s="423" t="s">
        <v>19</v>
      </c>
      <c r="B14" s="437">
        <v>357</v>
      </c>
      <c r="C14" s="437">
        <v>61665</v>
      </c>
      <c r="D14" s="437">
        <v>16957</v>
      </c>
      <c r="E14" s="437">
        <v>52757</v>
      </c>
      <c r="F14" s="437">
        <v>131736</v>
      </c>
      <c r="G14" s="436">
        <v>1307.7</v>
      </c>
    </row>
    <row r="15" spans="1:7" ht="10.5" customHeight="1">
      <c r="A15" s="425" t="s">
        <v>18</v>
      </c>
      <c r="B15" s="434">
        <v>3</v>
      </c>
      <c r="C15" s="434">
        <v>28384</v>
      </c>
      <c r="D15" s="434">
        <v>9805</v>
      </c>
      <c r="E15" s="434">
        <v>20336</v>
      </c>
      <c r="F15" s="434">
        <v>58528</v>
      </c>
      <c r="G15" s="438">
        <v>552.70000000000005</v>
      </c>
    </row>
    <row r="16" spans="1:7" ht="10.5" customHeight="1">
      <c r="A16" s="425" t="s">
        <v>17</v>
      </c>
      <c r="B16" s="434">
        <v>2941</v>
      </c>
      <c r="C16" s="434">
        <v>24845</v>
      </c>
      <c r="D16" s="434">
        <v>16368</v>
      </c>
      <c r="E16" s="434">
        <v>22419</v>
      </c>
      <c r="F16" s="434">
        <v>66573</v>
      </c>
      <c r="G16" s="433">
        <v>442.3</v>
      </c>
    </row>
    <row r="17" spans="1:7" ht="10.5" customHeight="1">
      <c r="A17" s="425" t="s">
        <v>16</v>
      </c>
      <c r="B17" s="424" t="s">
        <v>257</v>
      </c>
      <c r="C17" s="434">
        <v>15666</v>
      </c>
      <c r="D17" s="434">
        <v>8358</v>
      </c>
      <c r="E17" s="434">
        <v>11334</v>
      </c>
      <c r="F17" s="434">
        <v>35358</v>
      </c>
      <c r="G17" s="433">
        <v>211.9</v>
      </c>
    </row>
    <row r="18" spans="1:7" s="421" customFormat="1" ht="10.5" customHeight="1">
      <c r="A18" s="423" t="s">
        <v>15</v>
      </c>
      <c r="B18" s="437">
        <v>2944</v>
      </c>
      <c r="C18" s="437">
        <v>68895</v>
      </c>
      <c r="D18" s="437">
        <v>34531</v>
      </c>
      <c r="E18" s="437">
        <v>54089</v>
      </c>
      <c r="F18" s="437">
        <v>160459</v>
      </c>
      <c r="G18" s="436">
        <v>1206.9000000000001</v>
      </c>
    </row>
    <row r="19" spans="1:7" s="421" customFormat="1" ht="10.5" customHeight="1">
      <c r="A19" s="422" t="s">
        <v>14</v>
      </c>
      <c r="B19" s="440">
        <v>3520</v>
      </c>
      <c r="C19" s="440">
        <v>186401</v>
      </c>
      <c r="D19" s="440">
        <v>73975</v>
      </c>
      <c r="E19" s="440">
        <v>162453</v>
      </c>
      <c r="F19" s="440">
        <v>426349</v>
      </c>
      <c r="G19" s="439">
        <v>4039.6</v>
      </c>
    </row>
    <row r="20" spans="1:7" ht="10.5" customHeight="1">
      <c r="A20" s="425" t="s">
        <v>13</v>
      </c>
      <c r="B20" s="434">
        <v>1852</v>
      </c>
      <c r="C20" s="434">
        <v>41576</v>
      </c>
      <c r="D20" s="434">
        <v>5390</v>
      </c>
      <c r="E20" s="434">
        <v>43394</v>
      </c>
      <c r="F20" s="434">
        <v>92212</v>
      </c>
      <c r="G20" s="433">
        <v>832.3</v>
      </c>
    </row>
    <row r="21" spans="1:7" ht="10.5" customHeight="1">
      <c r="A21" s="425" t="s">
        <v>12</v>
      </c>
      <c r="B21" s="434">
        <v>1604</v>
      </c>
      <c r="C21" s="434">
        <v>20924</v>
      </c>
      <c r="D21" s="434">
        <v>3802</v>
      </c>
      <c r="E21" s="434">
        <v>14733</v>
      </c>
      <c r="F21" s="434">
        <v>41063</v>
      </c>
      <c r="G21" s="433">
        <v>196.8</v>
      </c>
    </row>
    <row r="22" spans="1:7" ht="10.5" customHeight="1">
      <c r="A22" s="425" t="s">
        <v>11</v>
      </c>
      <c r="B22" s="434">
        <v>1436</v>
      </c>
      <c r="C22" s="434">
        <v>16409</v>
      </c>
      <c r="D22" s="434">
        <v>2338</v>
      </c>
      <c r="E22" s="434">
        <v>12767</v>
      </c>
      <c r="F22" s="434">
        <v>32950</v>
      </c>
      <c r="G22" s="433">
        <v>163.80000000000001</v>
      </c>
    </row>
    <row r="23" spans="1:7" s="421" customFormat="1" ht="10.5" customHeight="1">
      <c r="A23" s="423" t="s">
        <v>10</v>
      </c>
      <c r="B23" s="437">
        <v>4892</v>
      </c>
      <c r="C23" s="437">
        <v>78909</v>
      </c>
      <c r="D23" s="437">
        <v>11530</v>
      </c>
      <c r="E23" s="437">
        <v>70894</v>
      </c>
      <c r="F23" s="437">
        <v>166225</v>
      </c>
      <c r="G23" s="436">
        <v>1192.9000000000001</v>
      </c>
    </row>
    <row r="24" spans="1:7" ht="10.5" customHeight="1">
      <c r="A24" s="425" t="s">
        <v>9</v>
      </c>
      <c r="B24" s="434">
        <v>2</v>
      </c>
      <c r="C24" s="434">
        <v>24939</v>
      </c>
      <c r="D24" s="434">
        <v>685</v>
      </c>
      <c r="E24" s="434">
        <v>49915</v>
      </c>
      <c r="F24" s="434">
        <v>75541</v>
      </c>
      <c r="G24" s="433">
        <v>592.20000000000005</v>
      </c>
    </row>
    <row r="25" spans="1:7" ht="10.5" customHeight="1">
      <c r="A25" s="425" t="s">
        <v>8</v>
      </c>
      <c r="B25" s="434">
        <v>925</v>
      </c>
      <c r="C25" s="434">
        <v>24481</v>
      </c>
      <c r="D25" s="434">
        <v>2478</v>
      </c>
      <c r="E25" s="434">
        <v>25619</v>
      </c>
      <c r="F25" s="434">
        <v>53503</v>
      </c>
      <c r="G25" s="433">
        <v>330.1</v>
      </c>
    </row>
    <row r="26" spans="1:7" ht="10.5" customHeight="1">
      <c r="A26" s="425" t="s">
        <v>7</v>
      </c>
      <c r="B26" s="424" t="s">
        <v>257</v>
      </c>
      <c r="C26" s="434">
        <v>51871</v>
      </c>
      <c r="D26" s="434">
        <v>2449</v>
      </c>
      <c r="E26" s="434">
        <v>26733</v>
      </c>
      <c r="F26" s="434">
        <v>81053</v>
      </c>
      <c r="G26" s="433">
        <v>349.5</v>
      </c>
    </row>
    <row r="27" spans="1:7" s="421" customFormat="1" ht="10.5" customHeight="1">
      <c r="A27" s="423" t="s">
        <v>6</v>
      </c>
      <c r="B27" s="437">
        <v>927</v>
      </c>
      <c r="C27" s="437">
        <v>101291</v>
      </c>
      <c r="D27" s="437">
        <v>5612</v>
      </c>
      <c r="E27" s="437">
        <v>102267</v>
      </c>
      <c r="F27" s="437">
        <v>210097</v>
      </c>
      <c r="G27" s="436">
        <v>1271.8</v>
      </c>
    </row>
    <row r="28" spans="1:7" ht="10.5" customHeight="1">
      <c r="A28" s="425" t="s">
        <v>5</v>
      </c>
      <c r="B28" s="424" t="s">
        <v>257</v>
      </c>
      <c r="C28" s="434">
        <v>39907</v>
      </c>
      <c r="D28" s="434">
        <v>2255</v>
      </c>
      <c r="E28" s="434">
        <v>25519</v>
      </c>
      <c r="F28" s="434">
        <v>67681</v>
      </c>
      <c r="G28" s="438">
        <v>342.9</v>
      </c>
    </row>
    <row r="29" spans="1:7" ht="10.5" customHeight="1">
      <c r="A29" s="425" t="s">
        <v>4</v>
      </c>
      <c r="B29" s="424" t="s">
        <v>257</v>
      </c>
      <c r="C29" s="434">
        <v>36248</v>
      </c>
      <c r="D29" s="434">
        <v>2026</v>
      </c>
      <c r="E29" s="434">
        <v>18648</v>
      </c>
      <c r="F29" s="434">
        <v>56922</v>
      </c>
      <c r="G29" s="433">
        <v>365.8</v>
      </c>
    </row>
    <row r="30" spans="1:7" ht="10.5" customHeight="1">
      <c r="A30" s="425" t="s">
        <v>3</v>
      </c>
      <c r="B30" s="424" t="s">
        <v>257</v>
      </c>
      <c r="C30" s="434">
        <v>27182</v>
      </c>
      <c r="D30" s="434">
        <v>625</v>
      </c>
      <c r="E30" s="434">
        <v>26990</v>
      </c>
      <c r="F30" s="434">
        <v>54797</v>
      </c>
      <c r="G30" s="433">
        <v>628</v>
      </c>
    </row>
    <row r="31" spans="1:7" s="421" customFormat="1" ht="10.5" customHeight="1">
      <c r="A31" s="423" t="s">
        <v>2</v>
      </c>
      <c r="B31" s="419" t="s">
        <v>257</v>
      </c>
      <c r="C31" s="437">
        <v>103337</v>
      </c>
      <c r="D31" s="437">
        <v>4906</v>
      </c>
      <c r="E31" s="437">
        <v>71157</v>
      </c>
      <c r="F31" s="437">
        <v>179400</v>
      </c>
      <c r="G31" s="436">
        <v>1336.7</v>
      </c>
    </row>
    <row r="32" spans="1:7" s="421" customFormat="1" ht="10.5" customHeight="1">
      <c r="A32" s="422" t="s">
        <v>1</v>
      </c>
      <c r="B32" s="437">
        <v>5819</v>
      </c>
      <c r="C32" s="437">
        <v>283537</v>
      </c>
      <c r="D32" s="437">
        <v>22048</v>
      </c>
      <c r="E32" s="437">
        <v>244318</v>
      </c>
      <c r="F32" s="437">
        <v>555722</v>
      </c>
      <c r="G32" s="436">
        <v>3801.4</v>
      </c>
    </row>
    <row r="33" spans="1:7" ht="10.5" customHeight="1">
      <c r="A33" s="420" t="s">
        <v>0</v>
      </c>
      <c r="B33" s="437">
        <v>9685</v>
      </c>
      <c r="C33" s="437">
        <v>542496</v>
      </c>
      <c r="D33" s="437">
        <v>110609</v>
      </c>
      <c r="E33" s="437">
        <v>668018</v>
      </c>
      <c r="F33" s="437">
        <v>1330808</v>
      </c>
      <c r="G33" s="436">
        <v>11305.9</v>
      </c>
    </row>
    <row r="34" spans="1:7" ht="10.5" customHeight="1">
      <c r="A34" s="431" t="s">
        <v>185</v>
      </c>
      <c r="B34" s="434"/>
      <c r="C34" s="434"/>
      <c r="D34" s="434"/>
      <c r="E34" s="434"/>
      <c r="F34" s="434"/>
      <c r="G34" s="433"/>
    </row>
    <row r="35" spans="1:7" ht="10.5" customHeight="1">
      <c r="A35" s="435" t="s">
        <v>61</v>
      </c>
      <c r="B35" s="434">
        <v>3928</v>
      </c>
      <c r="C35" s="434">
        <v>266484</v>
      </c>
      <c r="D35" s="434">
        <v>66699</v>
      </c>
      <c r="E35" s="434">
        <v>514256</v>
      </c>
      <c r="F35" s="434">
        <v>851367</v>
      </c>
      <c r="G35" s="433">
        <v>10450.700000000001</v>
      </c>
    </row>
    <row r="36" spans="1:7" ht="10.5" customHeight="1">
      <c r="A36" s="435" t="s">
        <v>60</v>
      </c>
      <c r="B36" s="434">
        <v>5757</v>
      </c>
      <c r="C36" s="434">
        <v>276012</v>
      </c>
      <c r="D36" s="434">
        <v>43910</v>
      </c>
      <c r="E36" s="434">
        <v>153762</v>
      </c>
      <c r="F36" s="434">
        <v>479441</v>
      </c>
      <c r="G36" s="433">
        <v>855.2</v>
      </c>
    </row>
  </sheetData>
  <mergeCells count="3">
    <mergeCell ref="A2:A3"/>
    <mergeCell ref="B2:F2"/>
    <mergeCell ref="G2:G3"/>
  </mergeCells>
  <pageMargins left="0.75" right="0.75" top="1" bottom="1" header="0.5" footer="0.5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9C199-C987-4EB4-B6B8-31289797AF57}">
  <sheetPr codeName="Munka40"/>
  <dimension ref="A1:G35"/>
  <sheetViews>
    <sheetView zoomScaleNormal="100" workbookViewId="0"/>
  </sheetViews>
  <sheetFormatPr defaultRowHeight="15"/>
  <cols>
    <col min="1" max="1" width="23.42578125" style="447" customWidth="1"/>
    <col min="2" max="2" width="12.7109375" style="447" customWidth="1"/>
    <col min="3" max="3" width="19.85546875" style="447" customWidth="1"/>
    <col min="4" max="4" width="13.28515625" style="447" customWidth="1"/>
    <col min="5" max="5" width="14.5703125" style="447" customWidth="1"/>
    <col min="6" max="6" width="11" style="447" customWidth="1"/>
    <col min="7" max="7" width="12.5703125" style="447" customWidth="1"/>
    <col min="8" max="16384" width="9.140625" style="447"/>
  </cols>
  <sheetData>
    <row r="1" spans="1:7" s="397" customFormat="1" ht="12.75" customHeight="1">
      <c r="A1" s="477" t="s">
        <v>619</v>
      </c>
      <c r="B1" s="476"/>
      <c r="C1" s="476"/>
      <c r="D1" s="476"/>
      <c r="E1" s="476"/>
      <c r="F1" s="476"/>
      <c r="G1" s="476"/>
    </row>
    <row r="2" spans="1:7" s="475" customFormat="1" ht="23.1" customHeight="1">
      <c r="A2" s="795" t="s">
        <v>37</v>
      </c>
      <c r="B2" s="704" t="s">
        <v>618</v>
      </c>
      <c r="C2" s="704"/>
      <c r="D2" s="704" t="s">
        <v>617</v>
      </c>
      <c r="E2" s="704"/>
      <c r="F2" s="731" t="s">
        <v>616</v>
      </c>
      <c r="G2" s="708"/>
    </row>
    <row r="3" spans="1:7" s="475" customFormat="1" ht="36" customHeight="1">
      <c r="A3" s="704"/>
      <c r="B3" s="79" t="s">
        <v>611</v>
      </c>
      <c r="C3" s="79" t="s">
        <v>615</v>
      </c>
      <c r="D3" s="79" t="s">
        <v>614</v>
      </c>
      <c r="E3" s="79" t="s">
        <v>613</v>
      </c>
      <c r="F3" s="79" t="s">
        <v>612</v>
      </c>
      <c r="G3" s="79" t="s">
        <v>611</v>
      </c>
    </row>
    <row r="4" spans="1:7" ht="10.5" customHeight="1">
      <c r="A4" s="456" t="s">
        <v>610</v>
      </c>
      <c r="B4" s="467">
        <v>28.484361978613684</v>
      </c>
      <c r="C4" s="474">
        <v>77595</v>
      </c>
      <c r="D4" s="457">
        <v>75871</v>
      </c>
      <c r="E4" s="457">
        <v>42964</v>
      </c>
      <c r="F4" s="457">
        <v>8955</v>
      </c>
      <c r="G4" s="458">
        <v>37</v>
      </c>
    </row>
    <row r="5" spans="1:7" ht="10.5" customHeight="1">
      <c r="A5" s="473" t="s">
        <v>27</v>
      </c>
      <c r="B5" s="468">
        <v>28.484361978613684</v>
      </c>
      <c r="C5" s="472">
        <v>77595</v>
      </c>
      <c r="D5" s="450">
        <v>75871</v>
      </c>
      <c r="E5" s="450">
        <v>42964</v>
      </c>
      <c r="F5" s="450">
        <v>8955</v>
      </c>
      <c r="G5" s="449">
        <v>37</v>
      </c>
    </row>
    <row r="6" spans="1:7" ht="10.5" customHeight="1">
      <c r="A6" s="456" t="s">
        <v>26</v>
      </c>
      <c r="B6" s="467">
        <v>27.225100358983092</v>
      </c>
      <c r="C6" s="471">
        <v>69153.172108604573</v>
      </c>
      <c r="D6" s="457">
        <v>9985</v>
      </c>
      <c r="E6" s="457">
        <v>5358</v>
      </c>
      <c r="F6" s="457">
        <v>1250</v>
      </c>
      <c r="G6" s="458">
        <v>29.3</v>
      </c>
    </row>
    <row r="7" spans="1:7" ht="10.5" customHeight="1">
      <c r="A7" s="456" t="s">
        <v>25</v>
      </c>
      <c r="B7" s="467">
        <v>29.549321347401566</v>
      </c>
      <c r="C7" s="466">
        <v>70707.85133901237</v>
      </c>
      <c r="D7" s="457">
        <v>7437</v>
      </c>
      <c r="E7" s="457">
        <v>4090</v>
      </c>
      <c r="F7" s="457">
        <v>1479</v>
      </c>
      <c r="G7" s="458">
        <v>32.799999999999997</v>
      </c>
    </row>
    <row r="8" spans="1:7" ht="10.5" customHeight="1">
      <c r="A8" s="456" t="s">
        <v>24</v>
      </c>
      <c r="B8" s="467">
        <v>28.537060152980704</v>
      </c>
      <c r="C8" s="466">
        <v>68542.525151506386</v>
      </c>
      <c r="D8" s="457">
        <v>9253</v>
      </c>
      <c r="E8" s="457">
        <v>4804</v>
      </c>
      <c r="F8" s="457">
        <v>1238</v>
      </c>
      <c r="G8" s="458">
        <v>34.1</v>
      </c>
    </row>
    <row r="9" spans="1:7" ht="10.5" customHeight="1">
      <c r="A9" s="463" t="s">
        <v>23</v>
      </c>
      <c r="B9" s="468">
        <v>28.317138515133372</v>
      </c>
      <c r="C9" s="462">
        <v>69412.570212277467</v>
      </c>
      <c r="D9" s="450">
        <v>26675</v>
      </c>
      <c r="E9" s="450">
        <v>14252</v>
      </c>
      <c r="F9" s="450">
        <v>3967</v>
      </c>
      <c r="G9" s="449">
        <v>32</v>
      </c>
    </row>
    <row r="10" spans="1:7" ht="10.5" customHeight="1">
      <c r="A10" s="456" t="s">
        <v>22</v>
      </c>
      <c r="B10" s="467">
        <v>27.614888844210206</v>
      </c>
      <c r="C10" s="471">
        <v>68091.760655093996</v>
      </c>
      <c r="D10" s="457">
        <v>10310</v>
      </c>
      <c r="E10" s="457">
        <v>5839</v>
      </c>
      <c r="F10" s="457">
        <v>1799</v>
      </c>
      <c r="G10" s="458">
        <v>34.6</v>
      </c>
    </row>
    <row r="11" spans="1:7" ht="10.5" customHeight="1">
      <c r="A11" s="456" t="s">
        <v>21</v>
      </c>
      <c r="B11" s="467">
        <v>28.77519933447546</v>
      </c>
      <c r="C11" s="466">
        <v>64920.065438080026</v>
      </c>
      <c r="D11" s="457">
        <v>6459</v>
      </c>
      <c r="E11" s="457">
        <v>3572</v>
      </c>
      <c r="F11" s="457">
        <v>968</v>
      </c>
      <c r="G11" s="458">
        <v>33.4</v>
      </c>
    </row>
    <row r="12" spans="1:7" ht="10.5" customHeight="1">
      <c r="A12" s="456" t="s">
        <v>20</v>
      </c>
      <c r="B12" s="467">
        <v>27.997260115252367</v>
      </c>
      <c r="C12" s="466">
        <v>64896.127318759434</v>
      </c>
      <c r="D12" s="457">
        <v>7762</v>
      </c>
      <c r="E12" s="457">
        <v>4072</v>
      </c>
      <c r="F12" s="457">
        <v>1096</v>
      </c>
      <c r="G12" s="458">
        <v>31.7</v>
      </c>
    </row>
    <row r="13" spans="1:7" ht="10.5" customHeight="1">
      <c r="A13" s="463" t="s">
        <v>19</v>
      </c>
      <c r="B13" s="468">
        <v>28.032812967486223</v>
      </c>
      <c r="C13" s="462">
        <v>66297.003091212173</v>
      </c>
      <c r="D13" s="450">
        <v>24531</v>
      </c>
      <c r="E13" s="450">
        <v>13483</v>
      </c>
      <c r="F13" s="450">
        <v>3863</v>
      </c>
      <c r="G13" s="449">
        <v>33.4</v>
      </c>
    </row>
    <row r="14" spans="1:7" ht="10.5" customHeight="1">
      <c r="A14" s="456" t="s">
        <v>18</v>
      </c>
      <c r="B14" s="467">
        <v>32.916891628893936</v>
      </c>
      <c r="C14" s="471">
        <v>65452.147779981693</v>
      </c>
      <c r="D14" s="457">
        <v>8920</v>
      </c>
      <c r="E14" s="457">
        <v>4889</v>
      </c>
      <c r="F14" s="457">
        <v>2039</v>
      </c>
      <c r="G14" s="458">
        <v>29.4</v>
      </c>
    </row>
    <row r="15" spans="1:7" ht="10.5" customHeight="1">
      <c r="A15" s="456" t="s">
        <v>17</v>
      </c>
      <c r="B15" s="470">
        <v>30.833556572987188</v>
      </c>
      <c r="C15" s="466">
        <v>61411.241511743858</v>
      </c>
      <c r="D15" s="457">
        <v>8079</v>
      </c>
      <c r="E15" s="457">
        <v>4217</v>
      </c>
      <c r="F15" s="457">
        <v>1185</v>
      </c>
      <c r="G15" s="458">
        <v>29.9</v>
      </c>
    </row>
    <row r="16" spans="1:7" ht="10.5" customHeight="1">
      <c r="A16" s="456" t="s">
        <v>16</v>
      </c>
      <c r="B16" s="467">
        <v>32.988056406297986</v>
      </c>
      <c r="C16" s="466">
        <v>61302.798666498929</v>
      </c>
      <c r="D16" s="457">
        <v>6388</v>
      </c>
      <c r="E16" s="457">
        <v>3328</v>
      </c>
      <c r="F16" s="457">
        <v>1450</v>
      </c>
      <c r="G16" s="458">
        <v>30.5</v>
      </c>
    </row>
    <row r="17" spans="1:7" ht="10.5" customHeight="1">
      <c r="A17" s="463" t="s">
        <v>15</v>
      </c>
      <c r="B17" s="468">
        <v>32.227385790919904</v>
      </c>
      <c r="C17" s="462">
        <v>63082.077413686398</v>
      </c>
      <c r="D17" s="450">
        <v>23387</v>
      </c>
      <c r="E17" s="450">
        <v>12434</v>
      </c>
      <c r="F17" s="450">
        <v>4674</v>
      </c>
      <c r="G17" s="449">
        <v>29.9</v>
      </c>
    </row>
    <row r="18" spans="1:7" ht="10.5" customHeight="1">
      <c r="A18" s="469" t="s">
        <v>14</v>
      </c>
      <c r="B18" s="468">
        <v>29.455444819971827</v>
      </c>
      <c r="C18" s="451">
        <v>66268.780694673726</v>
      </c>
      <c r="D18" s="450">
        <v>74593</v>
      </c>
      <c r="E18" s="450">
        <v>40169</v>
      </c>
      <c r="F18" s="450">
        <v>12504</v>
      </c>
      <c r="G18" s="449">
        <v>31.6</v>
      </c>
    </row>
    <row r="19" spans="1:7" ht="10.5" customHeight="1">
      <c r="A19" s="456" t="s">
        <v>13</v>
      </c>
      <c r="B19" s="467">
        <v>30.557158971890992</v>
      </c>
      <c r="C19" s="466">
        <v>63207.196166433765</v>
      </c>
      <c r="D19" s="457">
        <v>14761</v>
      </c>
      <c r="E19" s="457">
        <v>7598</v>
      </c>
      <c r="F19" s="457">
        <v>2335</v>
      </c>
      <c r="G19" s="458">
        <v>26.2</v>
      </c>
    </row>
    <row r="20" spans="1:7" ht="10.5" customHeight="1">
      <c r="A20" s="456" t="s">
        <v>12</v>
      </c>
      <c r="B20" s="467">
        <v>32.512364615288298</v>
      </c>
      <c r="C20" s="466">
        <v>65108.365372024957</v>
      </c>
      <c r="D20" s="457">
        <v>7310</v>
      </c>
      <c r="E20" s="457">
        <v>4022</v>
      </c>
      <c r="F20" s="457">
        <v>1469</v>
      </c>
      <c r="G20" s="458">
        <v>31.4</v>
      </c>
    </row>
    <row r="21" spans="1:7" ht="10.5" customHeight="1">
      <c r="A21" s="456" t="s">
        <v>11</v>
      </c>
      <c r="B21" s="467">
        <v>31.780500399004833</v>
      </c>
      <c r="C21" s="466">
        <v>64559.724631473218</v>
      </c>
      <c r="D21" s="457">
        <v>5396</v>
      </c>
      <c r="E21" s="457">
        <v>2828</v>
      </c>
      <c r="F21" s="457">
        <v>897</v>
      </c>
      <c r="G21" s="458">
        <v>28.2</v>
      </c>
    </row>
    <row r="22" spans="1:7" ht="10.5" customHeight="1">
      <c r="A22" s="463" t="s">
        <v>10</v>
      </c>
      <c r="B22" s="468">
        <v>31.264518263346016</v>
      </c>
      <c r="C22" s="462">
        <v>63945.922682533477</v>
      </c>
      <c r="D22" s="450">
        <v>27467</v>
      </c>
      <c r="E22" s="450">
        <v>14448</v>
      </c>
      <c r="F22" s="450">
        <v>4701</v>
      </c>
      <c r="G22" s="449">
        <v>28.1</v>
      </c>
    </row>
    <row r="23" spans="1:7" ht="10.5" customHeight="1">
      <c r="A23" s="456" t="s">
        <v>9</v>
      </c>
      <c r="B23" s="467">
        <v>28.947421473093115</v>
      </c>
      <c r="C23" s="466">
        <v>60127.905412506567</v>
      </c>
      <c r="D23" s="457">
        <v>10234</v>
      </c>
      <c r="E23" s="457">
        <v>5355</v>
      </c>
      <c r="F23" s="457">
        <v>1689</v>
      </c>
      <c r="G23" s="458">
        <v>24.5</v>
      </c>
    </row>
    <row r="24" spans="1:7" ht="10.5" customHeight="1">
      <c r="A24" s="456" t="s">
        <v>8</v>
      </c>
      <c r="B24" s="465">
        <v>32.777202431978438</v>
      </c>
      <c r="C24" s="464">
        <v>59625.835278466468</v>
      </c>
      <c r="D24" s="457">
        <v>8571</v>
      </c>
      <c r="E24" s="457">
        <v>4702</v>
      </c>
      <c r="F24" s="457">
        <v>1577</v>
      </c>
      <c r="G24" s="458">
        <v>30.3</v>
      </c>
    </row>
    <row r="25" spans="1:7" ht="10.5" customHeight="1">
      <c r="A25" s="456" t="s">
        <v>7</v>
      </c>
      <c r="B25" s="465">
        <v>30.771767924534853</v>
      </c>
      <c r="C25" s="464">
        <v>54238.30511897643</v>
      </c>
      <c r="D25" s="457">
        <v>10147</v>
      </c>
      <c r="E25" s="457">
        <v>5599</v>
      </c>
      <c r="F25" s="457">
        <v>2644</v>
      </c>
      <c r="G25" s="458">
        <v>26.6</v>
      </c>
    </row>
    <row r="26" spans="1:7" ht="10.5" customHeight="1">
      <c r="A26" s="463" t="s">
        <v>6</v>
      </c>
      <c r="B26" s="460">
        <v>30.649825577240666</v>
      </c>
      <c r="C26" s="462">
        <v>57752.702051520086</v>
      </c>
      <c r="D26" s="450">
        <v>28952</v>
      </c>
      <c r="E26" s="450">
        <v>15656</v>
      </c>
      <c r="F26" s="450">
        <v>5910</v>
      </c>
      <c r="G26" s="449">
        <v>26.8</v>
      </c>
    </row>
    <row r="27" spans="1:7" ht="10.5" customHeight="1">
      <c r="A27" s="456" t="s">
        <v>5</v>
      </c>
      <c r="B27" s="465">
        <v>31.172127020828285</v>
      </c>
      <c r="C27" s="464">
        <v>59319.548084918017</v>
      </c>
      <c r="D27" s="457">
        <v>12163</v>
      </c>
      <c r="E27" s="457">
        <v>6565</v>
      </c>
      <c r="F27" s="457">
        <v>2321</v>
      </c>
      <c r="G27" s="458">
        <v>30.7</v>
      </c>
    </row>
    <row r="28" spans="1:7" ht="10.5" customHeight="1">
      <c r="A28" s="456" t="s">
        <v>4</v>
      </c>
      <c r="B28" s="465">
        <v>35.611868442397757</v>
      </c>
      <c r="C28" s="464">
        <v>58350.867411189887</v>
      </c>
      <c r="D28" s="457">
        <v>8995</v>
      </c>
      <c r="E28" s="457">
        <v>4856</v>
      </c>
      <c r="F28" s="457">
        <v>1981</v>
      </c>
      <c r="G28" s="458">
        <v>31.3</v>
      </c>
    </row>
    <row r="29" spans="1:7" ht="10.5" customHeight="1">
      <c r="A29" s="456" t="s">
        <v>3</v>
      </c>
      <c r="B29" s="465">
        <v>32.917208454965298</v>
      </c>
      <c r="C29" s="464">
        <v>61696.428412683621</v>
      </c>
      <c r="D29" s="457">
        <v>10276</v>
      </c>
      <c r="E29" s="457">
        <v>5490</v>
      </c>
      <c r="F29" s="457">
        <v>2224</v>
      </c>
      <c r="G29" s="458">
        <v>35.799999999999997</v>
      </c>
    </row>
    <row r="30" spans="1:7" ht="10.5" customHeight="1">
      <c r="A30" s="463" t="s">
        <v>2</v>
      </c>
      <c r="B30" s="460">
        <v>32.987242881441425</v>
      </c>
      <c r="C30" s="462">
        <v>59770.581077998489</v>
      </c>
      <c r="D30" s="450">
        <v>31434</v>
      </c>
      <c r="E30" s="450">
        <v>16911</v>
      </c>
      <c r="F30" s="450">
        <v>6526</v>
      </c>
      <c r="G30" s="449">
        <v>32.5</v>
      </c>
    </row>
    <row r="31" spans="1:7" s="448" customFormat="1" ht="10.5" customHeight="1">
      <c r="A31" s="461" t="s">
        <v>1</v>
      </c>
      <c r="B31" s="460">
        <v>31.598263554479022</v>
      </c>
      <c r="C31" s="451">
        <v>60300.925818786978</v>
      </c>
      <c r="D31" s="450">
        <v>87853</v>
      </c>
      <c r="E31" s="450">
        <v>47015</v>
      </c>
      <c r="F31" s="450">
        <v>17137</v>
      </c>
      <c r="G31" s="449">
        <v>29.1</v>
      </c>
    </row>
    <row r="32" spans="1:7" s="448" customFormat="1" ht="10.5" customHeight="1">
      <c r="A32" s="459" t="s">
        <v>609</v>
      </c>
      <c r="B32" s="454" t="s">
        <v>606</v>
      </c>
      <c r="C32" s="454" t="s">
        <v>606</v>
      </c>
      <c r="D32" s="457">
        <v>6331</v>
      </c>
      <c r="E32" s="457">
        <v>4368</v>
      </c>
      <c r="F32" s="457">
        <v>615</v>
      </c>
      <c r="G32" s="458">
        <v>46.9</v>
      </c>
    </row>
    <row r="33" spans="1:7" ht="10.5" customHeight="1">
      <c r="A33" s="456" t="s">
        <v>608</v>
      </c>
      <c r="B33" s="454" t="s">
        <v>606</v>
      </c>
      <c r="C33" s="454" t="s">
        <v>606</v>
      </c>
      <c r="D33" s="457">
        <v>47936</v>
      </c>
      <c r="E33" s="457">
        <v>47936</v>
      </c>
      <c r="F33" s="454" t="s">
        <v>606</v>
      </c>
      <c r="G33" s="454" t="s">
        <v>606</v>
      </c>
    </row>
    <row r="34" spans="1:7" s="397" customFormat="1" ht="10.5" customHeight="1">
      <c r="A34" s="456" t="s">
        <v>607</v>
      </c>
      <c r="B34" s="454" t="s">
        <v>606</v>
      </c>
      <c r="C34" s="455">
        <v>35320.229001464722</v>
      </c>
      <c r="D34" s="454" t="s">
        <v>606</v>
      </c>
      <c r="E34" s="454" t="s">
        <v>606</v>
      </c>
      <c r="F34" s="454" t="s">
        <v>606</v>
      </c>
      <c r="G34" s="454" t="s">
        <v>606</v>
      </c>
    </row>
    <row r="35" spans="1:7" s="448" customFormat="1" ht="10.5" customHeight="1">
      <c r="A35" s="453" t="s">
        <v>0</v>
      </c>
      <c r="B35" s="452">
        <v>30.251829943460056</v>
      </c>
      <c r="C35" s="451">
        <v>66560.303127186839</v>
      </c>
      <c r="D35" s="450">
        <v>292584</v>
      </c>
      <c r="E35" s="450">
        <v>182452</v>
      </c>
      <c r="F35" s="450">
        <v>39211</v>
      </c>
      <c r="G35" s="449">
        <v>31.6</v>
      </c>
    </row>
  </sheetData>
  <mergeCells count="4">
    <mergeCell ref="A2:A3"/>
    <mergeCell ref="B2:C2"/>
    <mergeCell ref="D2:E2"/>
    <mergeCell ref="F2:G2"/>
  </mergeCells>
  <pageMargins left="0.75" right="0.75" top="1" bottom="1" header="0.5" footer="0.5"/>
  <headerFooter alignWithMargins="0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37072-2DC7-443A-9C36-EF4870FA72B8}">
  <sheetPr codeName="Munka41"/>
  <dimension ref="A1:F33"/>
  <sheetViews>
    <sheetView zoomScaleNormal="100" workbookViewId="0"/>
  </sheetViews>
  <sheetFormatPr defaultRowHeight="11.25"/>
  <cols>
    <col min="1" max="1" width="21.140625" style="1" customWidth="1"/>
    <col min="2" max="2" width="14" style="1" customWidth="1"/>
    <col min="3" max="3" width="20.85546875" style="1" customWidth="1"/>
    <col min="4" max="4" width="20.140625" style="1" customWidth="1"/>
    <col min="5" max="6" width="14" style="1" customWidth="1"/>
    <col min="7" max="16384" width="9.140625" style="1"/>
  </cols>
  <sheetData>
    <row r="1" spans="1:6" s="397" customFormat="1" ht="12.75" customHeight="1">
      <c r="A1" s="484" t="s">
        <v>625</v>
      </c>
      <c r="B1" s="483"/>
      <c r="C1" s="483"/>
      <c r="D1" s="483"/>
      <c r="E1" s="483"/>
      <c r="F1" s="483"/>
    </row>
    <row r="2" spans="1:6" ht="11.45" customHeight="1">
      <c r="A2" s="812" t="s">
        <v>37</v>
      </c>
      <c r="B2" s="812" t="s">
        <v>624</v>
      </c>
      <c r="C2" s="812"/>
      <c r="D2" s="812" t="s">
        <v>623</v>
      </c>
      <c r="E2" s="812"/>
      <c r="F2" s="812" t="s">
        <v>622</v>
      </c>
    </row>
    <row r="3" spans="1:6" ht="31.5" customHeight="1">
      <c r="A3" s="812"/>
      <c r="B3" s="18" t="s">
        <v>612</v>
      </c>
      <c r="C3" s="79" t="s">
        <v>621</v>
      </c>
      <c r="D3" s="79" t="s">
        <v>620</v>
      </c>
      <c r="E3" s="18" t="s">
        <v>612</v>
      </c>
      <c r="F3" s="812"/>
    </row>
    <row r="4" spans="1:6" ht="10.5" customHeight="1">
      <c r="A4" s="456" t="s">
        <v>44</v>
      </c>
      <c r="B4" s="15">
        <v>2358</v>
      </c>
      <c r="C4" s="87">
        <v>8.5531160111575009</v>
      </c>
      <c r="D4" s="15">
        <v>2268</v>
      </c>
      <c r="E4" s="15">
        <v>668</v>
      </c>
      <c r="F4" s="35">
        <v>28.329092451229855</v>
      </c>
    </row>
    <row r="5" spans="1:6" ht="10.5" customHeight="1">
      <c r="A5" s="459" t="s">
        <v>28</v>
      </c>
      <c r="B5" s="15">
        <v>1519</v>
      </c>
      <c r="C5" s="87">
        <v>5.8647742892001666</v>
      </c>
      <c r="D5" s="15">
        <v>1479</v>
      </c>
      <c r="E5" s="15">
        <v>1176</v>
      </c>
      <c r="F5" s="35">
        <v>77.41935483870968</v>
      </c>
    </row>
    <row r="6" spans="1:6" ht="10.5" customHeight="1">
      <c r="A6" s="473" t="s">
        <v>27</v>
      </c>
      <c r="B6" s="375">
        <v>3877</v>
      </c>
      <c r="C6" s="72">
        <v>7.2508897629106794</v>
      </c>
      <c r="D6" s="375">
        <v>3747</v>
      </c>
      <c r="E6" s="375">
        <v>1844</v>
      </c>
      <c r="F6" s="478">
        <v>47.562548362135672</v>
      </c>
    </row>
    <row r="7" spans="1:6" ht="10.5" customHeight="1">
      <c r="A7" s="456" t="s">
        <v>26</v>
      </c>
      <c r="B7" s="15">
        <v>649</v>
      </c>
      <c r="C7" s="87">
        <v>7.3444537491795492</v>
      </c>
      <c r="D7" s="15">
        <v>629</v>
      </c>
      <c r="E7" s="15">
        <v>309</v>
      </c>
      <c r="F7" s="35">
        <v>47.611710323574727</v>
      </c>
    </row>
    <row r="8" spans="1:6" ht="10.5" customHeight="1">
      <c r="A8" s="456" t="s">
        <v>25</v>
      </c>
      <c r="B8" s="15">
        <v>432</v>
      </c>
      <c r="C8" s="87">
        <v>6.7772147529924851</v>
      </c>
      <c r="D8" s="15">
        <v>417</v>
      </c>
      <c r="E8" s="15">
        <v>128</v>
      </c>
      <c r="F8" s="35">
        <v>29.629629629629626</v>
      </c>
    </row>
    <row r="9" spans="1:6" ht="10.5" customHeight="1">
      <c r="A9" s="456" t="s">
        <v>24</v>
      </c>
      <c r="B9" s="15">
        <v>392</v>
      </c>
      <c r="C9" s="87">
        <v>5.4950446472377585</v>
      </c>
      <c r="D9" s="15">
        <v>374</v>
      </c>
      <c r="E9" s="15">
        <v>225</v>
      </c>
      <c r="F9" s="35">
        <v>57.397959183673478</v>
      </c>
    </row>
    <row r="10" spans="1:6" ht="10.5" customHeight="1">
      <c r="A10" s="463" t="s">
        <v>23</v>
      </c>
      <c r="B10" s="375">
        <v>1473</v>
      </c>
      <c r="C10" s="72">
        <v>6.5921967723745327</v>
      </c>
      <c r="D10" s="375">
        <v>1420</v>
      </c>
      <c r="E10" s="375">
        <v>662</v>
      </c>
      <c r="F10" s="478">
        <v>44.942294636795651</v>
      </c>
    </row>
    <row r="11" spans="1:6" ht="10.5" customHeight="1">
      <c r="A11" s="456" t="s">
        <v>22</v>
      </c>
      <c r="B11" s="15">
        <v>426</v>
      </c>
      <c r="C11" s="87">
        <v>4.8919409292391078</v>
      </c>
      <c r="D11" s="15">
        <v>417</v>
      </c>
      <c r="E11" s="15">
        <v>119</v>
      </c>
      <c r="F11" s="35">
        <v>27.93427230046948</v>
      </c>
    </row>
    <row r="12" spans="1:6" ht="10.5" customHeight="1">
      <c r="A12" s="456" t="s">
        <v>21</v>
      </c>
      <c r="B12" s="15">
        <v>329</v>
      </c>
      <c r="C12" s="87">
        <v>6.4953012714206739</v>
      </c>
      <c r="D12" s="15">
        <v>326</v>
      </c>
      <c r="E12" s="15">
        <v>136</v>
      </c>
      <c r="F12" s="35">
        <v>41.337386018237083</v>
      </c>
    </row>
    <row r="13" spans="1:6" ht="10.5" customHeight="1">
      <c r="A13" s="456" t="s">
        <v>20</v>
      </c>
      <c r="B13" s="15">
        <v>394</v>
      </c>
      <c r="C13" s="87">
        <v>7.2566534671700893</v>
      </c>
      <c r="D13" s="15">
        <v>380</v>
      </c>
      <c r="E13" s="15">
        <v>134</v>
      </c>
      <c r="F13" s="35">
        <v>34.01015228426396</v>
      </c>
    </row>
    <row r="14" spans="1:6" ht="10.5" customHeight="1">
      <c r="A14" s="463" t="s">
        <v>19</v>
      </c>
      <c r="B14" s="375">
        <v>1149</v>
      </c>
      <c r="C14" s="72">
        <v>5.9834712465304722</v>
      </c>
      <c r="D14" s="375">
        <v>1123</v>
      </c>
      <c r="E14" s="375">
        <v>389</v>
      </c>
      <c r="F14" s="478">
        <v>33.855526544821586</v>
      </c>
    </row>
    <row r="15" spans="1:6" ht="10.5" customHeight="1">
      <c r="A15" s="456" t="s">
        <v>18</v>
      </c>
      <c r="B15" s="15">
        <v>739</v>
      </c>
      <c r="C15" s="87">
        <v>9.4096974635835799</v>
      </c>
      <c r="D15" s="15">
        <v>727</v>
      </c>
      <c r="E15" s="15">
        <v>484</v>
      </c>
      <c r="F15" s="35">
        <v>65.49391069012178</v>
      </c>
    </row>
    <row r="16" spans="1:6" ht="10.5" customHeight="1">
      <c r="A16" s="456" t="s">
        <v>17</v>
      </c>
      <c r="B16" s="15">
        <v>925</v>
      </c>
      <c r="C16" s="87">
        <v>13.983159740593491</v>
      </c>
      <c r="D16" s="15">
        <v>910</v>
      </c>
      <c r="E16" s="15">
        <v>493</v>
      </c>
      <c r="F16" s="35">
        <v>53.297297297297298</v>
      </c>
    </row>
    <row r="17" spans="1:6" ht="10.5" customHeight="1">
      <c r="A17" s="456" t="s">
        <v>16</v>
      </c>
      <c r="B17" s="15">
        <v>465</v>
      </c>
      <c r="C17" s="87">
        <v>9.6699731736228074</v>
      </c>
      <c r="D17" s="15">
        <v>451</v>
      </c>
      <c r="E17" s="15">
        <v>261</v>
      </c>
      <c r="F17" s="35">
        <v>56.129032258064512</v>
      </c>
    </row>
    <row r="18" spans="1:6" ht="10.5" customHeight="1">
      <c r="A18" s="463" t="s">
        <v>15</v>
      </c>
      <c r="B18" s="375">
        <v>2129</v>
      </c>
      <c r="C18" s="72">
        <v>11.044020459190556</v>
      </c>
      <c r="D18" s="375">
        <v>2088</v>
      </c>
      <c r="E18" s="375">
        <v>1238</v>
      </c>
      <c r="F18" s="478">
        <v>58.149365899483328</v>
      </c>
    </row>
    <row r="19" spans="1:6" ht="10.5" customHeight="1">
      <c r="A19" s="469" t="s">
        <v>14</v>
      </c>
      <c r="B19" s="375">
        <v>4751</v>
      </c>
      <c r="C19" s="72">
        <v>7.81094584619128</v>
      </c>
      <c r="D19" s="375">
        <v>4631</v>
      </c>
      <c r="E19" s="375">
        <v>2289</v>
      </c>
      <c r="F19" s="478">
        <v>48.179330667227951</v>
      </c>
    </row>
    <row r="20" spans="1:6" ht="10.5" customHeight="1">
      <c r="A20" s="456" t="s">
        <v>13</v>
      </c>
      <c r="B20" s="15">
        <v>1822</v>
      </c>
      <c r="C20" s="87">
        <v>11.18821000921093</v>
      </c>
      <c r="D20" s="15">
        <v>1760</v>
      </c>
      <c r="E20" s="15">
        <v>1118</v>
      </c>
      <c r="F20" s="35">
        <v>61.361141602634476</v>
      </c>
    </row>
    <row r="21" spans="1:6" ht="10.5" customHeight="1">
      <c r="A21" s="456" t="s">
        <v>12</v>
      </c>
      <c r="B21" s="15">
        <v>434</v>
      </c>
      <c r="C21" s="87">
        <v>6.7268049226572426</v>
      </c>
      <c r="D21" s="15">
        <v>411</v>
      </c>
      <c r="E21" s="15">
        <v>225</v>
      </c>
      <c r="F21" s="35">
        <v>51.843317972350235</v>
      </c>
    </row>
    <row r="22" spans="1:6" ht="10.5" customHeight="1">
      <c r="A22" s="456" t="s">
        <v>11</v>
      </c>
      <c r="B22" s="15">
        <v>282</v>
      </c>
      <c r="C22" s="87">
        <v>6.5220407974466905</v>
      </c>
      <c r="D22" s="15">
        <v>271</v>
      </c>
      <c r="E22" s="15">
        <v>105</v>
      </c>
      <c r="F22" s="35">
        <v>37.234042553191486</v>
      </c>
    </row>
    <row r="23" spans="1:6" ht="10.5" customHeight="1">
      <c r="A23" s="463" t="s">
        <v>10</v>
      </c>
      <c r="B23" s="375">
        <v>2538</v>
      </c>
      <c r="C23" s="72">
        <v>9.3789494689696458</v>
      </c>
      <c r="D23" s="375">
        <v>2442</v>
      </c>
      <c r="E23" s="375">
        <v>1448</v>
      </c>
      <c r="F23" s="478">
        <v>57.052797478329396</v>
      </c>
    </row>
    <row r="24" spans="1:6" ht="10.5" customHeight="1">
      <c r="A24" s="456" t="s">
        <v>9</v>
      </c>
      <c r="B24" s="15">
        <v>1292</v>
      </c>
      <c r="C24" s="87">
        <v>10.59337667981273</v>
      </c>
      <c r="D24" s="15">
        <v>1242</v>
      </c>
      <c r="E24" s="15">
        <v>610</v>
      </c>
      <c r="F24" s="35">
        <v>47.213622291021672</v>
      </c>
    </row>
    <row r="25" spans="1:6" ht="10.5" customHeight="1">
      <c r="A25" s="456" t="s">
        <v>8</v>
      </c>
      <c r="B25" s="15">
        <v>740</v>
      </c>
      <c r="C25" s="87">
        <v>8.7100836874256995</v>
      </c>
      <c r="D25" s="15">
        <v>725</v>
      </c>
      <c r="E25" s="15">
        <v>441</v>
      </c>
      <c r="F25" s="35">
        <v>59.594594594594597</v>
      </c>
    </row>
    <row r="26" spans="1:6" ht="10.5" customHeight="1">
      <c r="A26" s="456" t="s">
        <v>7</v>
      </c>
      <c r="B26" s="15">
        <v>1850</v>
      </c>
      <c r="C26" s="87">
        <v>13.267545432378547</v>
      </c>
      <c r="D26" s="15">
        <v>1782</v>
      </c>
      <c r="E26" s="15">
        <v>1101</v>
      </c>
      <c r="F26" s="35">
        <v>59.513513513513516</v>
      </c>
    </row>
    <row r="27" spans="1:6" ht="10.5" customHeight="1">
      <c r="A27" s="463" t="s">
        <v>6</v>
      </c>
      <c r="B27" s="375">
        <v>3882</v>
      </c>
      <c r="C27" s="72">
        <v>11.207991684952074</v>
      </c>
      <c r="D27" s="375">
        <v>3749</v>
      </c>
      <c r="E27" s="375">
        <v>2152</v>
      </c>
      <c r="F27" s="478">
        <v>55.43534260690366</v>
      </c>
    </row>
    <row r="28" spans="1:6" ht="10.5" customHeight="1">
      <c r="A28" s="456" t="s">
        <v>5</v>
      </c>
      <c r="B28" s="15">
        <v>968</v>
      </c>
      <c r="C28" s="87">
        <v>8.8068052586089252</v>
      </c>
      <c r="D28" s="15">
        <v>881</v>
      </c>
      <c r="E28" s="15">
        <v>703</v>
      </c>
      <c r="F28" s="35">
        <v>72.623966942148769</v>
      </c>
    </row>
    <row r="29" spans="1:6" ht="10.5" customHeight="1">
      <c r="A29" s="456" t="s">
        <v>4</v>
      </c>
      <c r="B29" s="15">
        <v>480</v>
      </c>
      <c r="C29" s="87">
        <v>6.3489544065711678</v>
      </c>
      <c r="D29" s="15">
        <v>454</v>
      </c>
      <c r="E29" s="15">
        <v>279</v>
      </c>
      <c r="F29" s="35">
        <v>58.125</v>
      </c>
    </row>
    <row r="30" spans="1:6" ht="10.5" customHeight="1">
      <c r="A30" s="456" t="s">
        <v>3</v>
      </c>
      <c r="B30" s="15">
        <v>649</v>
      </c>
      <c r="C30" s="87">
        <v>7.8464086661105261</v>
      </c>
      <c r="D30" s="15">
        <v>613</v>
      </c>
      <c r="E30" s="15">
        <v>421</v>
      </c>
      <c r="F30" s="35">
        <v>64.869029275808927</v>
      </c>
    </row>
    <row r="31" spans="1:6" ht="10.5" customHeight="1">
      <c r="A31" s="482" t="s">
        <v>2</v>
      </c>
      <c r="B31" s="15">
        <v>2097</v>
      </c>
      <c r="C31" s="87">
        <v>7.8178883126857075</v>
      </c>
      <c r="D31" s="15">
        <v>1948</v>
      </c>
      <c r="E31" s="15">
        <v>1403</v>
      </c>
      <c r="F31" s="35">
        <v>66.905102527420127</v>
      </c>
    </row>
    <row r="32" spans="1:6" ht="10.5" customHeight="1">
      <c r="A32" s="473" t="s">
        <v>1</v>
      </c>
      <c r="B32" s="375">
        <v>8517</v>
      </c>
      <c r="C32" s="481">
        <v>9.6215870591518051</v>
      </c>
      <c r="D32" s="375">
        <v>8139</v>
      </c>
      <c r="E32" s="375">
        <v>5003</v>
      </c>
      <c r="F32" s="478">
        <v>58.74134084771633</v>
      </c>
    </row>
    <row r="33" spans="1:6" ht="10.5" customHeight="1">
      <c r="A33" s="480" t="s">
        <v>0</v>
      </c>
      <c r="B33" s="479">
        <v>17145</v>
      </c>
      <c r="C33" s="72">
        <v>8.4535626009854354</v>
      </c>
      <c r="D33" s="375">
        <v>16517</v>
      </c>
      <c r="E33" s="375">
        <v>9136</v>
      </c>
      <c r="F33" s="478">
        <v>53.286672499270928</v>
      </c>
    </row>
  </sheetData>
  <mergeCells count="4">
    <mergeCell ref="A2:A3"/>
    <mergeCell ref="B2:C2"/>
    <mergeCell ref="D2:E2"/>
    <mergeCell ref="F2:F3"/>
  </mergeCells>
  <pageMargins left="0.75" right="0.75" top="1" bottom="1" header="0.5" footer="0.5"/>
  <headerFooter alignWithMargins="0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5B752-9C4D-4B38-BEDF-65268C50D988}">
  <sheetPr codeName="Munka42"/>
  <dimension ref="A1:F32"/>
  <sheetViews>
    <sheetView zoomScaleNormal="100" workbookViewId="0"/>
  </sheetViews>
  <sheetFormatPr defaultRowHeight="11.25"/>
  <cols>
    <col min="1" max="1" width="20" style="1" customWidth="1"/>
    <col min="2" max="6" width="15.7109375" style="1" customWidth="1"/>
    <col min="7" max="16384" width="9.140625" style="1"/>
  </cols>
  <sheetData>
    <row r="1" spans="1:6" s="397" customFormat="1" ht="12.75" customHeight="1">
      <c r="A1" s="484" t="s">
        <v>631</v>
      </c>
      <c r="B1" s="483"/>
      <c r="C1" s="483"/>
      <c r="D1" s="483"/>
      <c r="E1" s="483"/>
      <c r="F1" s="483"/>
    </row>
    <row r="2" spans="1:6" s="89" customFormat="1" ht="25.5" customHeight="1">
      <c r="A2" s="79" t="s">
        <v>37</v>
      </c>
      <c r="B2" s="487" t="s">
        <v>630</v>
      </c>
      <c r="C2" s="487" t="s">
        <v>629</v>
      </c>
      <c r="D2" s="487" t="s">
        <v>628</v>
      </c>
      <c r="E2" s="487" t="s">
        <v>627</v>
      </c>
      <c r="F2" s="487" t="s">
        <v>626</v>
      </c>
    </row>
    <row r="3" spans="1:6">
      <c r="A3" s="456" t="s">
        <v>44</v>
      </c>
      <c r="B3" s="35">
        <v>87.799977360199236</v>
      </c>
      <c r="C3" s="486">
        <v>32.19096671949287</v>
      </c>
      <c r="D3" s="35">
        <v>43.416534601162176</v>
      </c>
      <c r="E3" s="485">
        <v>27.87525469775866</v>
      </c>
      <c r="F3" s="485">
        <v>66.645913515961055</v>
      </c>
    </row>
    <row r="4" spans="1:6">
      <c r="A4" s="459" t="s">
        <v>28</v>
      </c>
      <c r="B4" s="35">
        <v>49.8066380519315</v>
      </c>
      <c r="C4" s="87">
        <v>20.993582933152013</v>
      </c>
      <c r="D4" s="35">
        <v>16.259402490331905</v>
      </c>
      <c r="E4" s="87">
        <v>4.2752114232289324</v>
      </c>
      <c r="F4" s="87">
        <v>64.179167906166327</v>
      </c>
    </row>
    <row r="5" spans="1:6">
      <c r="A5" s="473" t="s">
        <v>27</v>
      </c>
      <c r="B5" s="478">
        <v>72.239213723222718</v>
      </c>
      <c r="C5" s="72">
        <v>27.604903856262347</v>
      </c>
      <c r="D5" s="478">
        <v>32.293908332225193</v>
      </c>
      <c r="E5" s="72">
        <v>18.209489542510507</v>
      </c>
      <c r="F5" s="72">
        <v>65.635619446384183</v>
      </c>
    </row>
    <row r="6" spans="1:6">
      <c r="A6" s="456" t="s">
        <v>26</v>
      </c>
      <c r="B6" s="35">
        <v>98.78449584918512</v>
      </c>
      <c r="C6" s="87">
        <v>57.497941503716959</v>
      </c>
      <c r="D6" s="35">
        <v>22.789244969221691</v>
      </c>
      <c r="E6" s="87">
        <v>10.146695559479463</v>
      </c>
      <c r="F6" s="87">
        <v>57.148055449941801</v>
      </c>
    </row>
    <row r="7" spans="1:6">
      <c r="A7" s="456" t="s">
        <v>25</v>
      </c>
      <c r="B7" s="35">
        <v>80.435251844233676</v>
      </c>
      <c r="C7" s="87">
        <v>32.789903376122091</v>
      </c>
      <c r="D7" s="35">
        <v>43.645805558729798</v>
      </c>
      <c r="E7" s="87">
        <v>9.5227212128137744</v>
      </c>
      <c r="F7" s="87">
        <v>66.56382127756828</v>
      </c>
    </row>
    <row r="8" spans="1:6">
      <c r="A8" s="456" t="s">
        <v>24</v>
      </c>
      <c r="B8" s="35">
        <v>110.30887585027467</v>
      </c>
      <c r="C8" s="87">
        <v>46.85102802813261</v>
      </c>
      <c r="D8" s="35">
        <v>26.037513816104216</v>
      </c>
      <c r="E8" s="87">
        <v>9.4031992873364754</v>
      </c>
      <c r="F8" s="87">
        <v>63.595321495933526</v>
      </c>
    </row>
    <row r="9" spans="1:6">
      <c r="A9" s="463" t="s">
        <v>23</v>
      </c>
      <c r="B9" s="478">
        <v>97.349503771266143</v>
      </c>
      <c r="C9" s="72">
        <v>46.972648049172285</v>
      </c>
      <c r="D9" s="478">
        <v>29.789074570207497</v>
      </c>
      <c r="E9" s="72">
        <v>9.7250176756936852</v>
      </c>
      <c r="F9" s="72">
        <v>61.943938027166844</v>
      </c>
    </row>
    <row r="10" spans="1:6">
      <c r="A10" s="456" t="s">
        <v>22</v>
      </c>
      <c r="B10" s="35">
        <v>83.358370965082102</v>
      </c>
      <c r="C10" s="87">
        <v>30.65509739827003</v>
      </c>
      <c r="D10" s="35">
        <v>27.582810555112538</v>
      </c>
      <c r="E10" s="87">
        <v>10.391558440091535</v>
      </c>
      <c r="F10" s="87">
        <v>62.846338218118809</v>
      </c>
    </row>
    <row r="11" spans="1:6">
      <c r="A11" s="456" t="s">
        <v>21</v>
      </c>
      <c r="B11" s="35">
        <v>151.52838925588128</v>
      </c>
      <c r="C11" s="87">
        <v>58.879168550166952</v>
      </c>
      <c r="D11" s="35">
        <v>45.697832107000544</v>
      </c>
      <c r="E11" s="87">
        <v>7.787244872764016</v>
      </c>
      <c r="F11" s="87">
        <v>65.070977888023222</v>
      </c>
    </row>
    <row r="12" spans="1:6">
      <c r="A12" s="456" t="s">
        <v>20</v>
      </c>
      <c r="B12" s="35">
        <v>140.98138309654686</v>
      </c>
      <c r="C12" s="87">
        <v>54.013897077115487</v>
      </c>
      <c r="D12" s="35">
        <v>43.108883156183651</v>
      </c>
      <c r="E12" s="87">
        <v>8.8603238107571141</v>
      </c>
      <c r="F12" s="87">
        <v>74.699345358383056</v>
      </c>
    </row>
    <row r="13" spans="1:6">
      <c r="A13" s="463" t="s">
        <v>19</v>
      </c>
      <c r="B13" s="478">
        <v>118.23555251805904</v>
      </c>
      <c r="C13" s="72">
        <v>44.948722233507212</v>
      </c>
      <c r="D13" s="478">
        <v>36.913587782593076</v>
      </c>
      <c r="E13" s="72">
        <v>9.2559145293842775</v>
      </c>
      <c r="F13" s="72">
        <v>66.91275725188396</v>
      </c>
    </row>
    <row r="14" spans="1:6">
      <c r="A14" s="456" t="s">
        <v>18</v>
      </c>
      <c r="B14" s="35">
        <v>99.242871313235312</v>
      </c>
      <c r="C14" s="87">
        <v>57.531735369084537</v>
      </c>
      <c r="D14" s="35">
        <v>39.928179501023322</v>
      </c>
      <c r="E14" s="87">
        <v>6.2529035822357271</v>
      </c>
      <c r="F14" s="87">
        <v>97.208794244315257</v>
      </c>
    </row>
    <row r="15" spans="1:6">
      <c r="A15" s="456" t="s">
        <v>17</v>
      </c>
      <c r="B15" s="35">
        <v>146.97287029370221</v>
      </c>
      <c r="C15" s="87">
        <v>58.478642053480108</v>
      </c>
      <c r="D15" s="35">
        <v>49.133018362476257</v>
      </c>
      <c r="E15" s="87">
        <v>4.3836150211874729</v>
      </c>
      <c r="F15" s="87">
        <v>73.242900979007345</v>
      </c>
    </row>
    <row r="16" spans="1:6">
      <c r="A16" s="456" t="s">
        <v>16</v>
      </c>
      <c r="B16" s="35">
        <v>106.48805225633492</v>
      </c>
      <c r="C16" s="87">
        <v>66.523907937219363</v>
      </c>
      <c r="D16" s="35">
        <v>39.92264468846227</v>
      </c>
      <c r="E16" s="87">
        <v>4.8554567864346012</v>
      </c>
      <c r="F16" s="87">
        <v>87.273723263862948</v>
      </c>
    </row>
    <row r="17" spans="1:6">
      <c r="A17" s="463" t="s">
        <v>15</v>
      </c>
      <c r="B17" s="478">
        <v>117.24986746610698</v>
      </c>
      <c r="C17" s="72">
        <v>60.092365531060466</v>
      </c>
      <c r="D17" s="478">
        <v>43.051555426035755</v>
      </c>
      <c r="E17" s="72">
        <v>5.2703536407292928</v>
      </c>
      <c r="F17" s="72">
        <v>86.599144135904865</v>
      </c>
    </row>
    <row r="18" spans="1:6">
      <c r="A18" s="469" t="s">
        <v>14</v>
      </c>
      <c r="B18" s="478">
        <v>110.40201451232089</v>
      </c>
      <c r="C18" s="478">
        <v>50.444122295365311</v>
      </c>
      <c r="D18" s="478">
        <v>36.279175967664244</v>
      </c>
      <c r="E18" s="72">
        <v>8.1704581343708593</v>
      </c>
      <c r="F18" s="72">
        <v>71.319122417336715</v>
      </c>
    </row>
    <row r="19" spans="1:6">
      <c r="A19" s="456" t="s">
        <v>13</v>
      </c>
      <c r="B19" s="35">
        <v>178.56571588327995</v>
      </c>
      <c r="C19" s="87">
        <v>64.802747336049336</v>
      </c>
      <c r="D19" s="35">
        <v>55.664433320212368</v>
      </c>
      <c r="E19" s="87">
        <v>9.652952704704493</v>
      </c>
      <c r="F19" s="87">
        <v>66.318845095145562</v>
      </c>
    </row>
    <row r="20" spans="1:6">
      <c r="A20" s="456" t="s">
        <v>12</v>
      </c>
      <c r="B20" s="35">
        <v>156.13848369122894</v>
      </c>
      <c r="C20" s="87">
        <v>62.010893382583113</v>
      </c>
      <c r="D20" s="35">
        <v>41.382332686408319</v>
      </c>
      <c r="E20" s="87">
        <v>4.1319727039378948</v>
      </c>
      <c r="F20" s="87">
        <v>76.410192199336379</v>
      </c>
    </row>
    <row r="21" spans="1:6">
      <c r="A21" s="456" t="s">
        <v>11</v>
      </c>
      <c r="B21" s="35">
        <v>137.21072149462518</v>
      </c>
      <c r="C21" s="87">
        <v>62.620288222316105</v>
      </c>
      <c r="D21" s="35">
        <v>44.313007557620999</v>
      </c>
      <c r="E21" s="87">
        <v>8.355630662348025</v>
      </c>
      <c r="F21" s="87">
        <v>74.731258508191331</v>
      </c>
    </row>
    <row r="22" spans="1:6">
      <c r="A22" s="463" t="s">
        <v>10</v>
      </c>
      <c r="B22" s="478">
        <v>165.80086476310109</v>
      </c>
      <c r="C22" s="72">
        <v>63.718545261023088</v>
      </c>
      <c r="D22" s="478">
        <v>50.086260558827782</v>
      </c>
      <c r="E22" s="72">
        <v>8.0227513722181065</v>
      </c>
      <c r="F22" s="72">
        <v>70.326927118417885</v>
      </c>
    </row>
    <row r="23" spans="1:6">
      <c r="A23" s="456" t="s">
        <v>9</v>
      </c>
      <c r="B23" s="35">
        <v>96.070493236395365</v>
      </c>
      <c r="C23" s="87">
        <v>42.317201236710581</v>
      </c>
      <c r="D23" s="35">
        <v>47.742013521711165</v>
      </c>
      <c r="E23" s="87">
        <v>3.7570490487335082</v>
      </c>
      <c r="F23" s="87">
        <v>74.334589959332234</v>
      </c>
    </row>
    <row r="24" spans="1:6">
      <c r="A24" s="456" t="s">
        <v>8</v>
      </c>
      <c r="B24" s="35">
        <v>136.71207218635257</v>
      </c>
      <c r="C24" s="87">
        <v>60.551704317405893</v>
      </c>
      <c r="D24" s="35">
        <v>46.751663685329341</v>
      </c>
      <c r="E24" s="87">
        <v>2.6014439252567993</v>
      </c>
      <c r="F24" s="87">
        <v>81.883544504511647</v>
      </c>
    </row>
    <row r="25" spans="1:6">
      <c r="A25" s="456" t="s">
        <v>7</v>
      </c>
      <c r="B25" s="35">
        <v>156.87765383106446</v>
      </c>
      <c r="C25" s="87">
        <v>73.204942592187535</v>
      </c>
      <c r="D25" s="35">
        <v>65.306377527106832</v>
      </c>
      <c r="E25" s="87">
        <v>5.7286296076409506</v>
      </c>
      <c r="F25" s="87">
        <v>81.71108958535136</v>
      </c>
    </row>
    <row r="26" spans="1:6">
      <c r="A26" s="463" t="s">
        <v>6</v>
      </c>
      <c r="B26" s="478">
        <v>129.78941426601816</v>
      </c>
      <c r="C26" s="72">
        <v>58.807447894437686</v>
      </c>
      <c r="D26" s="478">
        <v>54.113341685695502</v>
      </c>
      <c r="E26" s="72">
        <v>4.1958491251326775</v>
      </c>
      <c r="F26" s="72">
        <v>79.117980065783044</v>
      </c>
    </row>
    <row r="27" spans="1:6">
      <c r="A27" s="456" t="s">
        <v>5</v>
      </c>
      <c r="B27" s="35">
        <v>88.590128475265246</v>
      </c>
      <c r="C27" s="87">
        <v>52.080031326334634</v>
      </c>
      <c r="D27" s="35">
        <v>57.692666281303026</v>
      </c>
      <c r="E27" s="87">
        <v>6.0415073933879064</v>
      </c>
      <c r="F27" s="87">
        <v>77.420798448600564</v>
      </c>
    </row>
    <row r="28" spans="1:6">
      <c r="A28" s="456" t="s">
        <v>4</v>
      </c>
      <c r="B28" s="35">
        <v>116.22491430963657</v>
      </c>
      <c r="C28" s="87">
        <v>68.552290745440743</v>
      </c>
      <c r="D28" s="35">
        <v>94.089327297940812</v>
      </c>
      <c r="E28" s="87">
        <v>8.8699338025589363</v>
      </c>
      <c r="F28" s="87">
        <v>116.85287422486198</v>
      </c>
    </row>
    <row r="29" spans="1:6">
      <c r="A29" s="456" t="s">
        <v>3</v>
      </c>
      <c r="B29" s="35">
        <v>106.28883471661423</v>
      </c>
      <c r="C29" s="87">
        <v>54.088367933055025</v>
      </c>
      <c r="D29" s="35">
        <v>48.755047185729353</v>
      </c>
      <c r="E29" s="87">
        <v>10.029474856696503</v>
      </c>
      <c r="F29" s="87">
        <v>79.976212445516353</v>
      </c>
    </row>
    <row r="30" spans="1:6">
      <c r="A30" s="463" t="s">
        <v>2</v>
      </c>
      <c r="B30" s="478">
        <v>102.04651807326756</v>
      </c>
      <c r="C30" s="72">
        <v>57.404425914764296</v>
      </c>
      <c r="D30" s="478">
        <v>65.234672720269458</v>
      </c>
      <c r="E30" s="72">
        <v>8.105907254414479</v>
      </c>
      <c r="F30" s="72">
        <v>89.455540812274492</v>
      </c>
    </row>
    <row r="31" spans="1:6">
      <c r="A31" s="473" t="s">
        <v>1</v>
      </c>
      <c r="B31" s="478">
        <v>131.69008220221031</v>
      </c>
      <c r="C31" s="478">
        <v>59.842354519519233</v>
      </c>
      <c r="D31" s="72">
        <v>56.513867844755111</v>
      </c>
      <c r="E31" s="72">
        <v>6.6326955473782521</v>
      </c>
      <c r="F31" s="72">
        <v>79.815702348318979</v>
      </c>
    </row>
    <row r="32" spans="1:6">
      <c r="A32" s="480" t="s">
        <v>0</v>
      </c>
      <c r="B32" s="478">
        <v>108.2220247287992</v>
      </c>
      <c r="C32" s="72">
        <v>47.77195033100017</v>
      </c>
      <c r="D32" s="478">
        <v>43.421730515257167</v>
      </c>
      <c r="E32" s="72">
        <v>10.406154960015529</v>
      </c>
      <c r="F32" s="72">
        <v>73.173896137930683</v>
      </c>
    </row>
  </sheetData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7CC9F-E64A-4E4C-91A8-AB1C34859A61}">
  <sheetPr codeName="Munka43"/>
  <dimension ref="A1:G43"/>
  <sheetViews>
    <sheetView zoomScaleNormal="100" workbookViewId="0"/>
  </sheetViews>
  <sheetFormatPr defaultRowHeight="11.25"/>
  <cols>
    <col min="1" max="1" width="21.5703125" style="1" customWidth="1"/>
    <col min="2" max="7" width="14.28515625" style="1" customWidth="1"/>
    <col min="8" max="16384" width="9.140625" style="1"/>
  </cols>
  <sheetData>
    <row r="1" spans="1:7" s="397" customFormat="1" ht="12.75" customHeight="1">
      <c r="A1" s="492" t="s">
        <v>647</v>
      </c>
    </row>
    <row r="2" spans="1:7" s="490" customFormat="1" ht="11.45" customHeight="1">
      <c r="A2" s="795" t="s">
        <v>646</v>
      </c>
      <c r="B2" s="812" t="s">
        <v>645</v>
      </c>
      <c r="C2" s="812"/>
      <c r="D2" s="812"/>
      <c r="E2" s="812" t="s">
        <v>644</v>
      </c>
      <c r="F2" s="815"/>
      <c r="G2" s="815"/>
    </row>
    <row r="3" spans="1:7" s="490" customFormat="1" ht="34.5" customHeight="1">
      <c r="A3" s="704"/>
      <c r="B3" s="491" t="s">
        <v>643</v>
      </c>
      <c r="C3" s="79" t="s">
        <v>642</v>
      </c>
      <c r="D3" s="79" t="s">
        <v>641</v>
      </c>
      <c r="E3" s="491" t="s">
        <v>643</v>
      </c>
      <c r="F3" s="79" t="s">
        <v>642</v>
      </c>
      <c r="G3" s="79" t="s">
        <v>641</v>
      </c>
    </row>
    <row r="4" spans="1:7" ht="10.5" customHeight="1">
      <c r="A4" s="456" t="s">
        <v>44</v>
      </c>
      <c r="B4" s="15">
        <v>66668</v>
      </c>
      <c r="C4" s="488">
        <v>392.83090087483652</v>
      </c>
      <c r="D4" s="15">
        <v>20384.262314753705</v>
      </c>
      <c r="E4" s="15">
        <v>31531</v>
      </c>
      <c r="F4" s="488">
        <v>185.79155120124304</v>
      </c>
      <c r="G4" s="15">
        <v>53067.108559830012</v>
      </c>
    </row>
    <row r="5" spans="1:7" ht="10.5" customHeight="1">
      <c r="A5" s="459" t="s">
        <v>28</v>
      </c>
      <c r="B5" s="15">
        <v>42537</v>
      </c>
      <c r="C5" s="488">
        <v>364.48091224336088</v>
      </c>
      <c r="D5" s="15">
        <v>10262.665444201519</v>
      </c>
      <c r="E5" s="15">
        <v>17050</v>
      </c>
      <c r="F5" s="488">
        <v>146.09397827184105</v>
      </c>
      <c r="G5" s="15">
        <v>40491.964809384168</v>
      </c>
    </row>
    <row r="6" spans="1:7" ht="10.5" customHeight="1">
      <c r="A6" s="473" t="s">
        <v>27</v>
      </c>
      <c r="B6" s="375">
        <v>109205</v>
      </c>
      <c r="C6" s="71">
        <v>381.2792099921304</v>
      </c>
      <c r="D6" s="375">
        <v>16441.747172748499</v>
      </c>
      <c r="E6" s="375">
        <v>48581</v>
      </c>
      <c r="F6" s="71">
        <v>169.61609175978833</v>
      </c>
      <c r="G6" s="375">
        <v>48653.73294086165</v>
      </c>
    </row>
    <row r="7" spans="1:7" ht="10.5" customHeight="1">
      <c r="A7" s="456" t="s">
        <v>26</v>
      </c>
      <c r="B7" s="15">
        <v>16067</v>
      </c>
      <c r="C7" s="488">
        <v>374.94034721711745</v>
      </c>
      <c r="D7" s="15">
        <v>9659.8618285927678</v>
      </c>
      <c r="E7" s="15">
        <v>6247</v>
      </c>
      <c r="F7" s="488">
        <v>145.78031674023356</v>
      </c>
      <c r="G7" s="15">
        <v>43157.195453817832</v>
      </c>
    </row>
    <row r="8" spans="1:7" ht="10.5" customHeight="1">
      <c r="A8" s="456" t="s">
        <v>25</v>
      </c>
      <c r="B8" s="15">
        <v>12370</v>
      </c>
      <c r="C8" s="488">
        <v>392.81126799921879</v>
      </c>
      <c r="D8" s="15">
        <v>8900.0808407437344</v>
      </c>
      <c r="E8" s="15">
        <v>5683</v>
      </c>
      <c r="F8" s="488">
        <v>180.46454616326278</v>
      </c>
      <c r="G8" s="15">
        <v>40809.079711420025</v>
      </c>
    </row>
    <row r="9" spans="1:7" ht="10.5" customHeight="1">
      <c r="A9" s="456" t="s">
        <v>24</v>
      </c>
      <c r="B9" s="15">
        <v>21330</v>
      </c>
      <c r="C9" s="488">
        <v>585.41405076058538</v>
      </c>
      <c r="D9" s="15">
        <v>8475.3867791842476</v>
      </c>
      <c r="E9" s="15">
        <v>6470</v>
      </c>
      <c r="F9" s="488">
        <v>177.57285084017758</v>
      </c>
      <c r="G9" s="15">
        <v>40991.344667697063</v>
      </c>
    </row>
    <row r="10" spans="1:7" ht="10.5" customHeight="1">
      <c r="A10" s="463" t="s">
        <v>23</v>
      </c>
      <c r="B10" s="375">
        <v>49767</v>
      </c>
      <c r="C10" s="71">
        <v>449.24640398415397</v>
      </c>
      <c r="D10" s="375">
        <v>8963.3492073060479</v>
      </c>
      <c r="E10" s="375">
        <v>18400</v>
      </c>
      <c r="F10" s="71">
        <v>166.09668722865419</v>
      </c>
      <c r="G10" s="375">
        <v>41670.380434782608</v>
      </c>
    </row>
    <row r="11" spans="1:7" ht="10.5" customHeight="1">
      <c r="A11" s="456" t="s">
        <v>22</v>
      </c>
      <c r="B11" s="15">
        <v>26310</v>
      </c>
      <c r="C11" s="488">
        <v>595.06509867427815</v>
      </c>
      <c r="D11" s="15">
        <v>12151.653363740023</v>
      </c>
      <c r="E11" s="15">
        <v>6208</v>
      </c>
      <c r="F11" s="488">
        <v>140.40912704560697</v>
      </c>
      <c r="G11" s="15">
        <v>42835.534793814433</v>
      </c>
    </row>
    <row r="12" spans="1:7" ht="10.5" customHeight="1">
      <c r="A12" s="456" t="s">
        <v>21</v>
      </c>
      <c r="B12" s="15">
        <v>16452</v>
      </c>
      <c r="C12" s="488">
        <v>623.64009916377938</v>
      </c>
      <c r="D12" s="15">
        <v>7503.3430585946999</v>
      </c>
      <c r="E12" s="15">
        <v>5176</v>
      </c>
      <c r="F12" s="488">
        <v>196.20478685094349</v>
      </c>
      <c r="G12" s="15">
        <v>39174.265842349305</v>
      </c>
    </row>
    <row r="13" spans="1:7" ht="10.5" customHeight="1">
      <c r="A13" s="456" t="s">
        <v>20</v>
      </c>
      <c r="B13" s="15">
        <v>13935</v>
      </c>
      <c r="C13" s="488">
        <v>474.28771753077677</v>
      </c>
      <c r="D13" s="15">
        <v>11687.477574452818</v>
      </c>
      <c r="E13" s="15">
        <v>5765</v>
      </c>
      <c r="F13" s="488">
        <v>196.21590897487823</v>
      </c>
      <c r="G13" s="15">
        <v>55470.078057241975</v>
      </c>
    </row>
    <row r="14" spans="1:7" ht="10.5" customHeight="1">
      <c r="A14" s="463" t="s">
        <v>19</v>
      </c>
      <c r="B14" s="375">
        <v>56697</v>
      </c>
      <c r="C14" s="71">
        <v>567.11092706537579</v>
      </c>
      <c r="D14" s="375">
        <v>10688.748963789971</v>
      </c>
      <c r="E14" s="375">
        <v>17149</v>
      </c>
      <c r="F14" s="71">
        <v>171.5326258575256</v>
      </c>
      <c r="G14" s="375">
        <v>45977.841273543643</v>
      </c>
    </row>
    <row r="15" spans="1:7" ht="10.5" customHeight="1">
      <c r="A15" s="456" t="s">
        <v>18</v>
      </c>
      <c r="B15" s="15">
        <v>22305</v>
      </c>
      <c r="C15" s="488">
        <v>560.02611195500708</v>
      </c>
      <c r="D15" s="15">
        <v>8353.0598520511085</v>
      </c>
      <c r="E15" s="15">
        <v>17479</v>
      </c>
      <c r="F15" s="488">
        <v>438.8565976624779</v>
      </c>
      <c r="G15" s="15">
        <v>41414.382973854335</v>
      </c>
    </row>
    <row r="16" spans="1:7" ht="10.5" customHeight="1">
      <c r="A16" s="456" t="s">
        <v>17</v>
      </c>
      <c r="B16" s="15">
        <v>23275</v>
      </c>
      <c r="C16" s="488">
        <v>707.55971697611312</v>
      </c>
      <c r="D16" s="15">
        <v>9632.9538131041882</v>
      </c>
      <c r="E16" s="15">
        <v>9666</v>
      </c>
      <c r="F16" s="488">
        <v>293.84628246148702</v>
      </c>
      <c r="G16" s="15">
        <v>46017.173598179186</v>
      </c>
    </row>
    <row r="17" spans="1:7" ht="10.5" customHeight="1">
      <c r="A17" s="456" t="s">
        <v>16</v>
      </c>
      <c r="B17" s="15">
        <v>13392</v>
      </c>
      <c r="C17" s="488">
        <v>553.48906412736198</v>
      </c>
      <c r="D17" s="15">
        <v>7318.1003584229384</v>
      </c>
      <c r="E17" s="15">
        <v>10167</v>
      </c>
      <c r="F17" s="488">
        <v>420.20036700887766</v>
      </c>
      <c r="G17" s="15">
        <v>40656.339136421753</v>
      </c>
    </row>
    <row r="18" spans="1:7" ht="10.5" customHeight="1">
      <c r="A18" s="463" t="s">
        <v>15</v>
      </c>
      <c r="B18" s="375">
        <v>58972</v>
      </c>
      <c r="C18" s="71">
        <v>608.46780579835604</v>
      </c>
      <c r="D18" s="375">
        <v>8623.1771009970835</v>
      </c>
      <c r="E18" s="375">
        <v>37312</v>
      </c>
      <c r="F18" s="71">
        <v>384.98186885213761</v>
      </c>
      <c r="G18" s="375">
        <v>42400.219768439107</v>
      </c>
    </row>
    <row r="19" spans="1:7" ht="10.5" customHeight="1">
      <c r="A19" s="469" t="s">
        <v>14</v>
      </c>
      <c r="B19" s="375">
        <v>165436</v>
      </c>
      <c r="C19" s="71">
        <v>537.70100286716888</v>
      </c>
      <c r="D19" s="375">
        <v>9433.4062719117956</v>
      </c>
      <c r="E19" s="375">
        <v>72861</v>
      </c>
      <c r="F19" s="71">
        <v>236.81322547634608</v>
      </c>
      <c r="G19" s="375">
        <v>43057.959676644568</v>
      </c>
    </row>
    <row r="20" spans="1:7" ht="10.5" customHeight="1">
      <c r="A20" s="456" t="s">
        <v>13</v>
      </c>
      <c r="B20" s="15">
        <v>53721</v>
      </c>
      <c r="C20" s="488">
        <v>743.68221051684395</v>
      </c>
      <c r="D20" s="15">
        <v>7034.623331658011</v>
      </c>
      <c r="E20" s="15">
        <v>48936</v>
      </c>
      <c r="F20" s="488">
        <v>677.44145964989991</v>
      </c>
      <c r="G20" s="15">
        <v>53298.41016838319</v>
      </c>
    </row>
    <row r="21" spans="1:7" ht="10.5" customHeight="1">
      <c r="A21" s="456" t="s">
        <v>12</v>
      </c>
      <c r="B21" s="15">
        <v>11594</v>
      </c>
      <c r="C21" s="488">
        <v>362.11673064249641</v>
      </c>
      <c r="D21" s="15">
        <v>9053.9934448852855</v>
      </c>
      <c r="E21" s="15">
        <v>11066</v>
      </c>
      <c r="F21" s="488">
        <v>345.62564613505828</v>
      </c>
      <c r="G21" s="15">
        <v>37007.771552503167</v>
      </c>
    </row>
    <row r="22" spans="1:7" ht="10.5" customHeight="1">
      <c r="A22" s="456" t="s">
        <v>11</v>
      </c>
      <c r="B22" s="15">
        <v>13628</v>
      </c>
      <c r="C22" s="488">
        <v>637.03973785450171</v>
      </c>
      <c r="D22" s="15">
        <v>5826.0933372468453</v>
      </c>
      <c r="E22" s="15">
        <v>8267</v>
      </c>
      <c r="F22" s="488">
        <v>386.44023428552725</v>
      </c>
      <c r="G22" s="15">
        <v>35377.887988387563</v>
      </c>
    </row>
    <row r="23" spans="1:7" ht="10.5" customHeight="1">
      <c r="A23" s="463" t="s">
        <v>10</v>
      </c>
      <c r="B23" s="375">
        <v>78943</v>
      </c>
      <c r="C23" s="71">
        <v>628.29446104746251</v>
      </c>
      <c r="D23" s="375">
        <v>7122.5694488428362</v>
      </c>
      <c r="E23" s="375">
        <v>68269</v>
      </c>
      <c r="F23" s="71">
        <v>543.34183602408348</v>
      </c>
      <c r="G23" s="375">
        <v>48487.717704961258</v>
      </c>
    </row>
    <row r="24" spans="1:7" ht="10.5" customHeight="1">
      <c r="A24" s="456" t="s">
        <v>9</v>
      </c>
      <c r="B24" s="15">
        <v>27574</v>
      </c>
      <c r="C24" s="488">
        <v>504.55719040656982</v>
      </c>
      <c r="D24" s="15">
        <v>6702.0381518822078</v>
      </c>
      <c r="E24" s="15">
        <v>38771</v>
      </c>
      <c r="F24" s="488">
        <v>709.44320117694633</v>
      </c>
      <c r="G24" s="15">
        <v>46435.402749477704</v>
      </c>
    </row>
    <row r="25" spans="1:7" ht="10.5" customHeight="1">
      <c r="A25" s="456" t="s">
        <v>8</v>
      </c>
      <c r="B25" s="15">
        <v>15294</v>
      </c>
      <c r="C25" s="488">
        <v>377.23190611380096</v>
      </c>
      <c r="D25" s="15">
        <v>8618.7393749182684</v>
      </c>
      <c r="E25" s="15">
        <v>20833</v>
      </c>
      <c r="F25" s="488">
        <v>513.85329541446424</v>
      </c>
      <c r="G25" s="15">
        <v>50065.185042960686</v>
      </c>
    </row>
    <row r="26" spans="1:7" ht="10.5" customHeight="1">
      <c r="A26" s="456" t="s">
        <v>7</v>
      </c>
      <c r="B26" s="15">
        <v>58204</v>
      </c>
      <c r="C26" s="488">
        <v>1008.1870595439046</v>
      </c>
      <c r="D26" s="15">
        <v>6242.6121916019511</v>
      </c>
      <c r="E26" s="15">
        <v>44610</v>
      </c>
      <c r="F26" s="488">
        <v>772.71707659703088</v>
      </c>
      <c r="G26" s="15">
        <v>56147.321228424116</v>
      </c>
    </row>
    <row r="27" spans="1:7" ht="10.5" customHeight="1">
      <c r="A27" s="463" t="s">
        <v>6</v>
      </c>
      <c r="B27" s="375">
        <v>101072</v>
      </c>
      <c r="C27" s="71">
        <v>660.92982819237932</v>
      </c>
      <c r="D27" s="375">
        <v>6727.5011872724399</v>
      </c>
      <c r="E27" s="375">
        <v>104214</v>
      </c>
      <c r="F27" s="71">
        <v>681.47598855509557</v>
      </c>
      <c r="G27" s="375">
        <v>51318.316157138201</v>
      </c>
    </row>
    <row r="28" spans="1:7" ht="10.5" customHeight="1">
      <c r="A28" s="456" t="s">
        <v>5</v>
      </c>
      <c r="B28" s="15">
        <v>21676</v>
      </c>
      <c r="C28" s="488">
        <v>403.59278761292632</v>
      </c>
      <c r="D28" s="15">
        <v>9086.8702712677605</v>
      </c>
      <c r="E28" s="15">
        <v>19382</v>
      </c>
      <c r="F28" s="488">
        <v>360.88002442857248</v>
      </c>
      <c r="G28" s="15">
        <v>41831.647920751217</v>
      </c>
    </row>
    <row r="29" spans="1:7" ht="10.5" customHeight="1">
      <c r="A29" s="456" t="s">
        <v>4</v>
      </c>
      <c r="B29" s="15">
        <v>23080</v>
      </c>
      <c r="C29" s="488">
        <v>601.01271162717421</v>
      </c>
      <c r="D29" s="15">
        <v>9089.7746967071071</v>
      </c>
      <c r="E29" s="15">
        <v>24472</v>
      </c>
      <c r="F29" s="488">
        <v>637.26096529203664</v>
      </c>
      <c r="G29" s="15">
        <v>41409.40666884603</v>
      </c>
    </row>
    <row r="30" spans="1:7" ht="10.5" customHeight="1">
      <c r="A30" s="456" t="s">
        <v>3</v>
      </c>
      <c r="B30" s="15">
        <v>15144</v>
      </c>
      <c r="C30" s="488">
        <v>357.44970118111354</v>
      </c>
      <c r="D30" s="15">
        <v>17596.407818277865</v>
      </c>
      <c r="E30" s="15">
        <v>11309</v>
      </c>
      <c r="F30" s="488">
        <v>266.9307098954842</v>
      </c>
      <c r="G30" s="15">
        <v>60573.702360951458</v>
      </c>
    </row>
    <row r="31" spans="1:7" ht="10.5" customHeight="1">
      <c r="A31" s="463" t="s">
        <v>2</v>
      </c>
      <c r="B31" s="375">
        <v>59900</v>
      </c>
      <c r="C31" s="71">
        <v>445.4318141679293</v>
      </c>
      <c r="D31" s="375">
        <v>11239.382303839733</v>
      </c>
      <c r="E31" s="375">
        <v>55163</v>
      </c>
      <c r="F31" s="71">
        <v>410.20626318773765</v>
      </c>
      <c r="G31" s="375">
        <v>45486.648659427519</v>
      </c>
    </row>
    <row r="32" spans="1:7" ht="10.5" customHeight="1">
      <c r="A32" s="473" t="s">
        <v>1</v>
      </c>
      <c r="B32" s="375">
        <v>239915</v>
      </c>
      <c r="C32" s="71">
        <v>580.84231153523319</v>
      </c>
      <c r="D32" s="375">
        <v>7983.9859950399095</v>
      </c>
      <c r="E32" s="375">
        <v>227646</v>
      </c>
      <c r="F32" s="71">
        <v>551.13864848696289</v>
      </c>
      <c r="G32" s="375">
        <v>49056.319900195915</v>
      </c>
    </row>
    <row r="33" spans="1:7" s="70" customFormat="1" ht="11.1" customHeight="1">
      <c r="A33" s="480" t="s">
        <v>0</v>
      </c>
      <c r="B33" s="375">
        <v>514556</v>
      </c>
      <c r="C33" s="71">
        <v>510.90966327866334</v>
      </c>
      <c r="D33" s="375">
        <v>10244.99568560079</v>
      </c>
      <c r="E33" s="375">
        <v>349088</v>
      </c>
      <c r="F33" s="71">
        <v>346.61423156006737</v>
      </c>
      <c r="G33" s="375">
        <v>47748.327069392246</v>
      </c>
    </row>
    <row r="34" spans="1:7" ht="10.5" customHeight="1">
      <c r="A34" s="456" t="s">
        <v>185</v>
      </c>
      <c r="B34" s="15"/>
      <c r="C34" s="488"/>
      <c r="D34" s="15"/>
      <c r="E34" s="15"/>
      <c r="F34" s="488"/>
      <c r="G34" s="15"/>
    </row>
    <row r="35" spans="1:7" ht="10.5" customHeight="1">
      <c r="A35" s="489" t="s">
        <v>640</v>
      </c>
      <c r="B35" s="15">
        <v>41740</v>
      </c>
      <c r="C35" s="488">
        <v>1490.9432519994143</v>
      </c>
      <c r="D35" s="15">
        <v>7455.2228078581693</v>
      </c>
      <c r="E35" s="15">
        <v>13617</v>
      </c>
      <c r="F35" s="488">
        <v>486.39612511921473</v>
      </c>
      <c r="G35" s="15">
        <v>52144.965851509143</v>
      </c>
    </row>
    <row r="36" spans="1:7" ht="10.5" customHeight="1">
      <c r="A36" s="489" t="s">
        <v>639</v>
      </c>
      <c r="B36" s="15">
        <v>52382</v>
      </c>
      <c r="C36" s="488">
        <v>1074.2590653810778</v>
      </c>
      <c r="D36" s="15">
        <v>6381.5623687526249</v>
      </c>
      <c r="E36" s="15">
        <v>25806</v>
      </c>
      <c r="F36" s="488">
        <v>529.23388647291233</v>
      </c>
      <c r="G36" s="15">
        <v>48795.590172828022</v>
      </c>
    </row>
    <row r="37" spans="1:7" ht="10.5" customHeight="1">
      <c r="A37" s="489" t="s">
        <v>638</v>
      </c>
      <c r="B37" s="15">
        <v>65079</v>
      </c>
      <c r="C37" s="488">
        <v>692.40860395811012</v>
      </c>
      <c r="D37" s="15">
        <v>7276.8481384163861</v>
      </c>
      <c r="E37" s="15">
        <v>39894</v>
      </c>
      <c r="F37" s="488">
        <v>424.45257066495867</v>
      </c>
      <c r="G37" s="15">
        <v>49811.876472652526</v>
      </c>
    </row>
    <row r="38" spans="1:7" ht="10.5" customHeight="1">
      <c r="A38" s="489" t="s">
        <v>637</v>
      </c>
      <c r="B38" s="15">
        <v>97904</v>
      </c>
      <c r="C38" s="488">
        <v>664.45845624577305</v>
      </c>
      <c r="D38" s="15">
        <v>7386.9709102794577</v>
      </c>
      <c r="E38" s="15">
        <v>62155</v>
      </c>
      <c r="F38" s="488">
        <v>421.83583252937592</v>
      </c>
      <c r="G38" s="15">
        <v>49999.115115437213</v>
      </c>
    </row>
    <row r="39" spans="1:7" ht="10.5" customHeight="1">
      <c r="A39" s="489" t="s">
        <v>636</v>
      </c>
      <c r="B39" s="15">
        <v>42952</v>
      </c>
      <c r="C39" s="488">
        <v>443.32834805692914</v>
      </c>
      <c r="D39" s="15">
        <v>8755.6341963121613</v>
      </c>
      <c r="E39" s="15">
        <v>39219</v>
      </c>
      <c r="F39" s="488">
        <v>404.79825112788006</v>
      </c>
      <c r="G39" s="15">
        <v>48109.921211657616</v>
      </c>
    </row>
    <row r="40" spans="1:7" ht="10.5" customHeight="1">
      <c r="A40" s="489" t="s">
        <v>635</v>
      </c>
      <c r="B40" s="15">
        <v>53247</v>
      </c>
      <c r="C40" s="488">
        <v>469.96490289713279</v>
      </c>
      <c r="D40" s="15">
        <v>9345.4842526339526</v>
      </c>
      <c r="E40" s="15">
        <v>36209</v>
      </c>
      <c r="F40" s="488">
        <v>319.58531314444537</v>
      </c>
      <c r="G40" s="15">
        <v>45730.23281504598</v>
      </c>
    </row>
    <row r="41" spans="1:7" ht="10.5" customHeight="1">
      <c r="A41" s="489" t="s">
        <v>634</v>
      </c>
      <c r="B41" s="15">
        <v>43727</v>
      </c>
      <c r="C41" s="488">
        <v>370.82674681302876</v>
      </c>
      <c r="D41" s="15">
        <v>10203.444096324924</v>
      </c>
      <c r="E41" s="15">
        <v>45682</v>
      </c>
      <c r="F41" s="488">
        <v>387.40612088441424</v>
      </c>
      <c r="G41" s="15">
        <v>39841.819535046627</v>
      </c>
    </row>
    <row r="42" spans="1:7" ht="10.5" customHeight="1">
      <c r="A42" s="489" t="s">
        <v>633</v>
      </c>
      <c r="B42" s="15">
        <v>20653</v>
      </c>
      <c r="C42" s="488">
        <v>272.08975417989041</v>
      </c>
      <c r="D42" s="15">
        <v>13738.87570812957</v>
      </c>
      <c r="E42" s="15">
        <v>21054</v>
      </c>
      <c r="F42" s="488">
        <v>277.37266665876206</v>
      </c>
      <c r="G42" s="15">
        <v>41836.135651182674</v>
      </c>
    </row>
    <row r="43" spans="1:7" ht="10.5" customHeight="1">
      <c r="A43" s="1" t="s">
        <v>632</v>
      </c>
      <c r="B43" s="15">
        <v>30204</v>
      </c>
      <c r="C43" s="488">
        <v>261.8983206043327</v>
      </c>
      <c r="D43" s="15">
        <v>15454.774202092438</v>
      </c>
      <c r="E43" s="15">
        <v>33921</v>
      </c>
      <c r="F43" s="488">
        <v>294.12835827107568</v>
      </c>
      <c r="G43" s="15">
        <v>49745.025205624836</v>
      </c>
    </row>
  </sheetData>
  <mergeCells count="3">
    <mergeCell ref="A2:A3"/>
    <mergeCell ref="B2:D2"/>
    <mergeCell ref="E2:G2"/>
  </mergeCells>
  <pageMargins left="0.75" right="0.75" top="1" bottom="1" header="0.5" footer="0.5"/>
  <headerFooter alignWithMargins="0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8218D-570A-4EDD-8D8B-23D54B952301}">
  <sheetPr codeName="Munka44"/>
  <dimension ref="A1:I34"/>
  <sheetViews>
    <sheetView zoomScaleNormal="100" workbookViewId="0"/>
  </sheetViews>
  <sheetFormatPr defaultRowHeight="11.25"/>
  <cols>
    <col min="1" max="1" width="19" style="1" customWidth="1"/>
    <col min="2" max="2" width="12.7109375" style="1" customWidth="1"/>
    <col min="3" max="3" width="13.140625" style="1" customWidth="1"/>
    <col min="4" max="4" width="11.42578125" style="1" customWidth="1"/>
    <col min="5" max="5" width="11.5703125" style="1" customWidth="1"/>
    <col min="6" max="6" width="12.140625" style="1" customWidth="1"/>
    <col min="7" max="7" width="13.7109375" style="1" customWidth="1"/>
    <col min="8" max="9" width="12.140625" style="1" customWidth="1"/>
    <col min="10" max="16384" width="9.140625" style="1"/>
  </cols>
  <sheetData>
    <row r="1" spans="1:9" ht="12" customHeight="1">
      <c r="A1" s="496" t="s">
        <v>655</v>
      </c>
      <c r="B1" s="494"/>
      <c r="C1" s="495"/>
      <c r="D1" s="495"/>
      <c r="E1" s="495"/>
      <c r="F1" s="495"/>
      <c r="G1" s="495"/>
      <c r="H1" s="495"/>
      <c r="I1" s="494"/>
    </row>
    <row r="2" spans="1:9" s="89" customFormat="1" ht="11.45" customHeight="1">
      <c r="A2" s="812" t="s">
        <v>37</v>
      </c>
      <c r="B2" s="812" t="s">
        <v>654</v>
      </c>
      <c r="C2" s="812"/>
      <c r="D2" s="812"/>
      <c r="E2" s="812"/>
      <c r="F2" s="812" t="s">
        <v>653</v>
      </c>
      <c r="G2" s="812"/>
      <c r="H2" s="812"/>
      <c r="I2" s="812"/>
    </row>
    <row r="3" spans="1:9" s="89" customFormat="1" ht="11.45" customHeight="1">
      <c r="A3" s="812"/>
      <c r="B3" s="812" t="s">
        <v>651</v>
      </c>
      <c r="C3" s="812" t="s">
        <v>593</v>
      </c>
      <c r="D3" s="812"/>
      <c r="E3" s="812" t="s">
        <v>652</v>
      </c>
      <c r="F3" s="812" t="s">
        <v>651</v>
      </c>
      <c r="G3" s="812" t="s">
        <v>593</v>
      </c>
      <c r="H3" s="812"/>
      <c r="I3" s="812" t="s">
        <v>650</v>
      </c>
    </row>
    <row r="4" spans="1:9" s="89" customFormat="1" ht="35.25" customHeight="1">
      <c r="A4" s="812"/>
      <c r="B4" s="812"/>
      <c r="C4" s="79" t="s">
        <v>649</v>
      </c>
      <c r="D4" s="79" t="s">
        <v>648</v>
      </c>
      <c r="E4" s="812"/>
      <c r="F4" s="812"/>
      <c r="G4" s="79" t="s">
        <v>649</v>
      </c>
      <c r="H4" s="79" t="s">
        <v>648</v>
      </c>
      <c r="I4" s="812"/>
    </row>
    <row r="5" spans="1:9" ht="10.5" customHeight="1">
      <c r="A5" s="1" t="s">
        <v>44</v>
      </c>
      <c r="B5" s="16">
        <v>8025239</v>
      </c>
      <c r="C5" s="16">
        <v>7092185</v>
      </c>
      <c r="D5" s="16">
        <v>933054</v>
      </c>
      <c r="E5" s="16">
        <v>56705</v>
      </c>
      <c r="F5" s="16">
        <v>1644733</v>
      </c>
      <c r="G5" s="16">
        <v>1401180</v>
      </c>
      <c r="H5" s="16">
        <v>243553</v>
      </c>
      <c r="I5" s="16">
        <v>260264</v>
      </c>
    </row>
    <row r="6" spans="1:9" ht="10.5" customHeight="1">
      <c r="A6" s="1" t="s">
        <v>28</v>
      </c>
      <c r="B6" s="16">
        <v>5319638</v>
      </c>
      <c r="C6" s="16">
        <v>4769579</v>
      </c>
      <c r="D6" s="16">
        <v>550059</v>
      </c>
      <c r="E6" s="16">
        <v>43446</v>
      </c>
      <c r="F6" s="16">
        <v>1333723</v>
      </c>
      <c r="G6" s="16">
        <v>1177063</v>
      </c>
      <c r="H6" s="16">
        <v>156660</v>
      </c>
      <c r="I6" s="16">
        <v>143513</v>
      </c>
    </row>
    <row r="7" spans="1:9" ht="10.5" customHeight="1">
      <c r="A7" s="469" t="s">
        <v>27</v>
      </c>
      <c r="B7" s="73">
        <v>13344877</v>
      </c>
      <c r="C7" s="73">
        <v>11861764</v>
      </c>
      <c r="D7" s="73">
        <v>1483113</v>
      </c>
      <c r="E7" s="73">
        <v>100151</v>
      </c>
      <c r="F7" s="73">
        <v>2978456</v>
      </c>
      <c r="G7" s="73">
        <v>2578243</v>
      </c>
      <c r="H7" s="73">
        <v>400213</v>
      </c>
      <c r="I7" s="73">
        <v>403777</v>
      </c>
    </row>
    <row r="8" spans="1:9" ht="10.5" customHeight="1">
      <c r="A8" s="1" t="s">
        <v>26</v>
      </c>
      <c r="B8" s="16">
        <v>2589604</v>
      </c>
      <c r="C8" s="16">
        <v>2368177</v>
      </c>
      <c r="D8" s="16">
        <v>221427</v>
      </c>
      <c r="E8" s="16">
        <v>15239</v>
      </c>
      <c r="F8" s="16">
        <v>465842</v>
      </c>
      <c r="G8" s="16">
        <v>434586</v>
      </c>
      <c r="H8" s="16">
        <v>31256</v>
      </c>
      <c r="I8" s="16">
        <v>47502</v>
      </c>
    </row>
    <row r="9" spans="1:9" ht="10.5" customHeight="1">
      <c r="A9" s="1" t="s">
        <v>25</v>
      </c>
      <c r="B9" s="16">
        <v>1943104</v>
      </c>
      <c r="C9" s="16">
        <v>1815655</v>
      </c>
      <c r="D9" s="16">
        <v>127449</v>
      </c>
      <c r="E9" s="16">
        <v>13714</v>
      </c>
      <c r="F9" s="16">
        <v>391494</v>
      </c>
      <c r="G9" s="16">
        <v>341952</v>
      </c>
      <c r="H9" s="16">
        <v>49542</v>
      </c>
      <c r="I9" s="16">
        <v>32595</v>
      </c>
    </row>
    <row r="10" spans="1:9" ht="10.5" customHeight="1">
      <c r="A10" s="1" t="s">
        <v>24</v>
      </c>
      <c r="B10" s="16">
        <v>2124397</v>
      </c>
      <c r="C10" s="16">
        <v>2010744</v>
      </c>
      <c r="D10" s="16">
        <v>113653</v>
      </c>
      <c r="E10" s="16">
        <v>10377</v>
      </c>
      <c r="F10" s="16">
        <v>356588</v>
      </c>
      <c r="G10" s="16">
        <v>331814</v>
      </c>
      <c r="H10" s="16">
        <v>24774</v>
      </c>
      <c r="I10" s="16">
        <v>36200</v>
      </c>
    </row>
    <row r="11" spans="1:9" ht="10.5" customHeight="1">
      <c r="A11" s="493" t="s">
        <v>23</v>
      </c>
      <c r="B11" s="73">
        <v>6657105</v>
      </c>
      <c r="C11" s="73">
        <v>6194576</v>
      </c>
      <c r="D11" s="73">
        <v>462529</v>
      </c>
      <c r="E11" s="73">
        <v>39330</v>
      </c>
      <c r="F11" s="73">
        <v>1213924</v>
      </c>
      <c r="G11" s="73">
        <v>1108352</v>
      </c>
      <c r="H11" s="73">
        <v>105572</v>
      </c>
      <c r="I11" s="73">
        <v>116297</v>
      </c>
    </row>
    <row r="12" spans="1:9" ht="10.5" customHeight="1">
      <c r="A12" s="1" t="s">
        <v>22</v>
      </c>
      <c r="B12" s="16">
        <v>2503001</v>
      </c>
      <c r="C12" s="16">
        <v>2302811</v>
      </c>
      <c r="D12" s="16">
        <v>200190</v>
      </c>
      <c r="E12" s="16">
        <v>15719</v>
      </c>
      <c r="F12" s="16">
        <v>407882</v>
      </c>
      <c r="G12" s="16">
        <v>363162</v>
      </c>
      <c r="H12" s="16">
        <v>44720</v>
      </c>
      <c r="I12" s="16">
        <v>53569</v>
      </c>
    </row>
    <row r="13" spans="1:9" ht="10.5" customHeight="1">
      <c r="A13" s="1" t="s">
        <v>21</v>
      </c>
      <c r="B13" s="16">
        <v>1592872</v>
      </c>
      <c r="C13" s="16">
        <v>1470443</v>
      </c>
      <c r="D13" s="16">
        <v>122429</v>
      </c>
      <c r="E13" s="16">
        <v>6971</v>
      </c>
      <c r="F13" s="16">
        <v>237569</v>
      </c>
      <c r="G13" s="16">
        <v>215660</v>
      </c>
      <c r="H13" s="16">
        <v>21909</v>
      </c>
      <c r="I13" s="16">
        <v>26593</v>
      </c>
    </row>
    <row r="14" spans="1:9" ht="10.5" customHeight="1">
      <c r="A14" s="1" t="s">
        <v>20</v>
      </c>
      <c r="B14" s="16">
        <v>1811319</v>
      </c>
      <c r="C14" s="16">
        <v>1703025</v>
      </c>
      <c r="D14" s="16">
        <v>108294</v>
      </c>
      <c r="E14" s="16">
        <v>9235</v>
      </c>
      <c r="F14" s="16">
        <v>252965</v>
      </c>
      <c r="G14" s="16">
        <v>226435</v>
      </c>
      <c r="H14" s="16">
        <v>26530</v>
      </c>
      <c r="I14" s="16">
        <v>28087</v>
      </c>
    </row>
    <row r="15" spans="1:9" ht="10.5" customHeight="1">
      <c r="A15" s="493" t="s">
        <v>19</v>
      </c>
      <c r="B15" s="73">
        <v>5907192</v>
      </c>
      <c r="C15" s="73">
        <v>5476279</v>
      </c>
      <c r="D15" s="73">
        <v>430913</v>
      </c>
      <c r="E15" s="73">
        <v>31925</v>
      </c>
      <c r="F15" s="73">
        <v>898416</v>
      </c>
      <c r="G15" s="73">
        <v>805257</v>
      </c>
      <c r="H15" s="73">
        <v>93159</v>
      </c>
      <c r="I15" s="73">
        <v>108249</v>
      </c>
    </row>
    <row r="16" spans="1:9" ht="10.5" customHeight="1">
      <c r="A16" s="1" t="s">
        <v>18</v>
      </c>
      <c r="B16" s="16">
        <v>2679574</v>
      </c>
      <c r="C16" s="16">
        <v>2537644</v>
      </c>
      <c r="D16" s="16">
        <v>141930</v>
      </c>
      <c r="E16" s="16">
        <v>16111</v>
      </c>
      <c r="F16" s="16">
        <v>453090</v>
      </c>
      <c r="G16" s="16">
        <v>424838</v>
      </c>
      <c r="H16" s="16">
        <v>28252</v>
      </c>
      <c r="I16" s="16">
        <v>40178</v>
      </c>
    </row>
    <row r="17" spans="1:9" ht="10.5" customHeight="1">
      <c r="A17" s="1" t="s">
        <v>17</v>
      </c>
      <c r="B17" s="16">
        <v>2228201</v>
      </c>
      <c r="C17" s="16">
        <v>2077499</v>
      </c>
      <c r="D17" s="16">
        <v>150702</v>
      </c>
      <c r="E17" s="16">
        <v>24422</v>
      </c>
      <c r="F17" s="16">
        <v>302072</v>
      </c>
      <c r="G17" s="16">
        <v>277934</v>
      </c>
      <c r="H17" s="16">
        <v>24138</v>
      </c>
      <c r="I17" s="16">
        <v>29235</v>
      </c>
    </row>
    <row r="18" spans="1:9" ht="10.5" customHeight="1">
      <c r="A18" s="1" t="s">
        <v>16</v>
      </c>
      <c r="B18" s="16">
        <v>1528481</v>
      </c>
      <c r="C18" s="16">
        <v>1418143</v>
      </c>
      <c r="D18" s="16">
        <v>110338</v>
      </c>
      <c r="E18" s="16">
        <v>8648</v>
      </c>
      <c r="F18" s="16">
        <v>310683</v>
      </c>
      <c r="G18" s="16">
        <v>287852</v>
      </c>
      <c r="H18" s="16">
        <v>22831</v>
      </c>
      <c r="I18" s="16">
        <v>27323</v>
      </c>
    </row>
    <row r="19" spans="1:9" ht="10.5" customHeight="1">
      <c r="A19" s="493" t="s">
        <v>15</v>
      </c>
      <c r="B19" s="73">
        <v>6436256</v>
      </c>
      <c r="C19" s="73">
        <v>6033286</v>
      </c>
      <c r="D19" s="73">
        <v>402970</v>
      </c>
      <c r="E19" s="73">
        <v>49181</v>
      </c>
      <c r="F19" s="73">
        <v>1065845</v>
      </c>
      <c r="G19" s="73">
        <v>990624</v>
      </c>
      <c r="H19" s="73">
        <v>75221</v>
      </c>
      <c r="I19" s="73">
        <v>96736</v>
      </c>
    </row>
    <row r="20" spans="1:9" ht="10.5" customHeight="1">
      <c r="A20" s="469" t="s">
        <v>14</v>
      </c>
      <c r="B20" s="73">
        <v>19000553</v>
      </c>
      <c r="C20" s="73">
        <v>17704141</v>
      </c>
      <c r="D20" s="73">
        <v>1296412</v>
      </c>
      <c r="E20" s="73">
        <v>120436</v>
      </c>
      <c r="F20" s="73">
        <v>3178185</v>
      </c>
      <c r="G20" s="73">
        <v>2904233</v>
      </c>
      <c r="H20" s="73">
        <v>273952</v>
      </c>
      <c r="I20" s="73">
        <v>321282</v>
      </c>
    </row>
    <row r="21" spans="1:9" ht="10.5" customHeight="1">
      <c r="A21" s="1" t="s">
        <v>13</v>
      </c>
      <c r="B21" s="75">
        <v>4926743</v>
      </c>
      <c r="C21" s="75">
        <v>4625553</v>
      </c>
      <c r="D21" s="75">
        <v>301190</v>
      </c>
      <c r="E21" s="75">
        <v>27997</v>
      </c>
      <c r="F21" s="75">
        <v>788681</v>
      </c>
      <c r="G21" s="75">
        <v>728720</v>
      </c>
      <c r="H21" s="75">
        <v>59961</v>
      </c>
      <c r="I21" s="75">
        <v>63328</v>
      </c>
    </row>
    <row r="22" spans="1:9" ht="10.5" customHeight="1">
      <c r="A22" s="1" t="s">
        <v>12</v>
      </c>
      <c r="B22" s="75">
        <v>2375964</v>
      </c>
      <c r="C22" s="75">
        <v>2209170</v>
      </c>
      <c r="D22" s="75">
        <v>166794</v>
      </c>
      <c r="E22" s="75">
        <v>16610</v>
      </c>
      <c r="F22" s="75">
        <v>279094</v>
      </c>
      <c r="G22" s="75">
        <v>251041</v>
      </c>
      <c r="H22" s="75">
        <v>28053</v>
      </c>
      <c r="I22" s="75">
        <v>25591</v>
      </c>
    </row>
    <row r="23" spans="1:9" ht="10.5" customHeight="1">
      <c r="A23" s="1" t="s">
        <v>11</v>
      </c>
      <c r="B23" s="75">
        <v>1351194</v>
      </c>
      <c r="C23" s="75">
        <v>1284429</v>
      </c>
      <c r="D23" s="75">
        <v>66765</v>
      </c>
      <c r="E23" s="75">
        <v>11837</v>
      </c>
      <c r="F23" s="75">
        <v>192146</v>
      </c>
      <c r="G23" s="75">
        <v>176020</v>
      </c>
      <c r="H23" s="75">
        <v>16126</v>
      </c>
      <c r="I23" s="75">
        <v>16554</v>
      </c>
    </row>
    <row r="24" spans="1:9" ht="10.5" customHeight="1">
      <c r="A24" s="493" t="s">
        <v>10</v>
      </c>
      <c r="B24" s="69">
        <v>8653901</v>
      </c>
      <c r="C24" s="69">
        <v>8119152</v>
      </c>
      <c r="D24" s="69">
        <v>534749</v>
      </c>
      <c r="E24" s="69">
        <v>56444</v>
      </c>
      <c r="F24" s="69">
        <v>1259921</v>
      </c>
      <c r="G24" s="69">
        <v>1155781</v>
      </c>
      <c r="H24" s="69">
        <v>104140</v>
      </c>
      <c r="I24" s="69">
        <v>105473</v>
      </c>
    </row>
    <row r="25" spans="1:9" ht="10.5" customHeight="1">
      <c r="A25" s="1" t="s">
        <v>9</v>
      </c>
      <c r="B25" s="75">
        <v>3083891</v>
      </c>
      <c r="C25" s="75">
        <v>2844410</v>
      </c>
      <c r="D25" s="75">
        <v>239481</v>
      </c>
      <c r="E25" s="75">
        <v>21708</v>
      </c>
      <c r="F25" s="75">
        <v>705725</v>
      </c>
      <c r="G25" s="75">
        <v>646882</v>
      </c>
      <c r="H25" s="75">
        <v>58843</v>
      </c>
      <c r="I25" s="75">
        <v>63763</v>
      </c>
    </row>
    <row r="26" spans="1:9" ht="10.5" customHeight="1">
      <c r="A26" s="1" t="s">
        <v>8</v>
      </c>
      <c r="B26" s="75">
        <v>2667272</v>
      </c>
      <c r="C26" s="75">
        <v>2486208</v>
      </c>
      <c r="D26" s="75">
        <v>181064</v>
      </c>
      <c r="E26" s="75">
        <v>20438</v>
      </c>
      <c r="F26" s="75">
        <v>503626</v>
      </c>
      <c r="G26" s="75">
        <v>456682</v>
      </c>
      <c r="H26" s="75">
        <v>46944</v>
      </c>
      <c r="I26" s="75">
        <v>36357</v>
      </c>
    </row>
    <row r="27" spans="1:9" ht="10.5" customHeight="1">
      <c r="A27" s="1" t="s">
        <v>7</v>
      </c>
      <c r="B27" s="75">
        <v>3701204</v>
      </c>
      <c r="C27" s="75">
        <v>3455213</v>
      </c>
      <c r="D27" s="75">
        <v>245991</v>
      </c>
      <c r="E27" s="75">
        <v>26482</v>
      </c>
      <c r="F27" s="75">
        <v>460767</v>
      </c>
      <c r="G27" s="75">
        <v>436358</v>
      </c>
      <c r="H27" s="75">
        <v>24409</v>
      </c>
      <c r="I27" s="75">
        <v>39644</v>
      </c>
    </row>
    <row r="28" spans="1:9" ht="10.5" customHeight="1">
      <c r="A28" s="493" t="s">
        <v>6</v>
      </c>
      <c r="B28" s="69">
        <v>9452367</v>
      </c>
      <c r="C28" s="69">
        <v>8785831</v>
      </c>
      <c r="D28" s="69">
        <v>666536</v>
      </c>
      <c r="E28" s="69">
        <v>68628</v>
      </c>
      <c r="F28" s="69">
        <v>1670118</v>
      </c>
      <c r="G28" s="69">
        <v>1539922</v>
      </c>
      <c r="H28" s="69">
        <v>130196</v>
      </c>
      <c r="I28" s="69">
        <v>139764</v>
      </c>
    </row>
    <row r="29" spans="1:9" ht="10.5" customHeight="1">
      <c r="A29" s="1" t="s">
        <v>5</v>
      </c>
      <c r="B29" s="75">
        <v>3439948</v>
      </c>
      <c r="C29" s="75">
        <v>3229738</v>
      </c>
      <c r="D29" s="75">
        <v>210210</v>
      </c>
      <c r="E29" s="75">
        <v>25422</v>
      </c>
      <c r="F29" s="75">
        <v>658399</v>
      </c>
      <c r="G29" s="75">
        <v>602309</v>
      </c>
      <c r="H29" s="75">
        <v>56090</v>
      </c>
      <c r="I29" s="75">
        <v>66374</v>
      </c>
    </row>
    <row r="30" spans="1:9" ht="10.5" customHeight="1">
      <c r="A30" s="1" t="s">
        <v>4</v>
      </c>
      <c r="B30" s="75">
        <v>2470702</v>
      </c>
      <c r="C30" s="75">
        <v>2241942</v>
      </c>
      <c r="D30" s="75">
        <v>228760</v>
      </c>
      <c r="E30" s="75">
        <v>22562</v>
      </c>
      <c r="F30" s="75">
        <v>435234</v>
      </c>
      <c r="G30" s="75">
        <v>409360</v>
      </c>
      <c r="H30" s="75">
        <v>25874</v>
      </c>
      <c r="I30" s="75">
        <v>37119</v>
      </c>
    </row>
    <row r="31" spans="1:9" ht="10.5" customHeight="1">
      <c r="A31" s="1" t="s">
        <v>3</v>
      </c>
      <c r="B31" s="75">
        <v>2587444</v>
      </c>
      <c r="C31" s="75">
        <v>2348094</v>
      </c>
      <c r="D31" s="75">
        <v>239350</v>
      </c>
      <c r="E31" s="75">
        <v>23260</v>
      </c>
      <c r="F31" s="75">
        <v>489696</v>
      </c>
      <c r="G31" s="75">
        <v>444583</v>
      </c>
      <c r="H31" s="75">
        <v>45113</v>
      </c>
      <c r="I31" s="75">
        <v>59769</v>
      </c>
    </row>
    <row r="32" spans="1:9" ht="10.5" customHeight="1">
      <c r="A32" s="493" t="s">
        <v>2</v>
      </c>
      <c r="B32" s="69">
        <v>8498094</v>
      </c>
      <c r="C32" s="69">
        <v>7819774</v>
      </c>
      <c r="D32" s="69">
        <v>678320</v>
      </c>
      <c r="E32" s="69">
        <v>71244</v>
      </c>
      <c r="F32" s="69">
        <v>1583329</v>
      </c>
      <c r="G32" s="69">
        <v>1456252</v>
      </c>
      <c r="H32" s="69">
        <v>127077</v>
      </c>
      <c r="I32" s="69">
        <v>163262</v>
      </c>
    </row>
    <row r="33" spans="1:9" ht="10.5" customHeight="1">
      <c r="A33" s="469" t="s">
        <v>1</v>
      </c>
      <c r="B33" s="69">
        <v>26604362</v>
      </c>
      <c r="C33" s="69">
        <v>24724757</v>
      </c>
      <c r="D33" s="69">
        <v>1879605</v>
      </c>
      <c r="E33" s="69">
        <v>196316</v>
      </c>
      <c r="F33" s="69">
        <v>4513368</v>
      </c>
      <c r="G33" s="69">
        <v>4151955</v>
      </c>
      <c r="H33" s="69">
        <v>361413</v>
      </c>
      <c r="I33" s="69">
        <v>408499</v>
      </c>
    </row>
    <row r="34" spans="1:9" ht="10.5" customHeight="1">
      <c r="A34" s="70" t="s">
        <v>0</v>
      </c>
      <c r="B34" s="69">
        <v>58949792</v>
      </c>
      <c r="C34" s="69">
        <v>54290662</v>
      </c>
      <c r="D34" s="69">
        <v>4659130</v>
      </c>
      <c r="E34" s="69">
        <v>416903</v>
      </c>
      <c r="F34" s="69">
        <v>10670009</v>
      </c>
      <c r="G34" s="69">
        <v>9634431</v>
      </c>
      <c r="H34" s="69">
        <v>1035578</v>
      </c>
      <c r="I34" s="69">
        <v>1133558</v>
      </c>
    </row>
  </sheetData>
  <mergeCells count="9">
    <mergeCell ref="A2:A4"/>
    <mergeCell ref="B2:E2"/>
    <mergeCell ref="F2:I2"/>
    <mergeCell ref="B3:B4"/>
    <mergeCell ref="C3:D3"/>
    <mergeCell ref="E3:E4"/>
    <mergeCell ref="F3:F4"/>
    <mergeCell ref="G3:H3"/>
    <mergeCell ref="I3:I4"/>
  </mergeCells>
  <pageMargins left="0.75" right="0.75" top="1" bottom="1" header="0.5" footer="0.5"/>
  <pageSetup paperSize="9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AE1F0-E9EA-4A92-9683-17898781F564}">
  <sheetPr codeName="Munka45"/>
  <dimension ref="A1:O33"/>
  <sheetViews>
    <sheetView zoomScaleNormal="100" workbookViewId="0">
      <selection sqref="A1:B1"/>
    </sheetView>
  </sheetViews>
  <sheetFormatPr defaultRowHeight="12.75"/>
  <cols>
    <col min="1" max="1" width="18.42578125" style="397" customWidth="1"/>
    <col min="2" max="3" width="9.85546875" style="397" customWidth="1"/>
    <col min="4" max="4" width="9.5703125" style="397" customWidth="1"/>
    <col min="5" max="7" width="9.85546875" style="397" customWidth="1"/>
    <col min="8" max="9" width="9.7109375" style="397" customWidth="1"/>
    <col min="10" max="10" width="10.42578125" style="397" customWidth="1"/>
    <col min="11" max="12" width="9.5703125" style="397" customWidth="1"/>
    <col min="13" max="13" width="9.7109375" style="397" customWidth="1"/>
    <col min="14" max="16384" width="9.140625" style="397"/>
  </cols>
  <sheetData>
    <row r="1" spans="1:15" ht="12" customHeight="1">
      <c r="A1" s="816" t="s">
        <v>658</v>
      </c>
      <c r="B1" s="816"/>
      <c r="C1" s="502"/>
      <c r="D1" s="484"/>
      <c r="E1" s="484"/>
      <c r="F1" s="483"/>
      <c r="G1" s="483"/>
    </row>
    <row r="2" spans="1:15" ht="11.45" customHeight="1">
      <c r="A2" s="812" t="s">
        <v>37</v>
      </c>
      <c r="B2" s="706" t="s">
        <v>657</v>
      </c>
      <c r="C2" s="794"/>
      <c r="D2" s="794"/>
      <c r="E2" s="794"/>
      <c r="F2" s="794"/>
      <c r="G2" s="794"/>
      <c r="H2" s="817"/>
      <c r="I2" s="706" t="s">
        <v>656</v>
      </c>
      <c r="J2" s="794"/>
      <c r="K2" s="794"/>
      <c r="L2" s="794"/>
      <c r="M2" s="794"/>
      <c r="N2" s="794"/>
      <c r="O2" s="817"/>
    </row>
    <row r="3" spans="1:15" ht="11.45" customHeight="1">
      <c r="A3" s="812"/>
      <c r="B3" s="18">
        <v>2000</v>
      </c>
      <c r="C3" s="18">
        <v>2001</v>
      </c>
      <c r="D3" s="18">
        <v>2002</v>
      </c>
      <c r="E3" s="18">
        <v>2003</v>
      </c>
      <c r="F3" s="18">
        <v>2004</v>
      </c>
      <c r="G3" s="18">
        <v>2005</v>
      </c>
      <c r="H3" s="18">
        <v>2006</v>
      </c>
      <c r="I3" s="18">
        <v>2000</v>
      </c>
      <c r="J3" s="18">
        <v>2001</v>
      </c>
      <c r="K3" s="18">
        <v>2002</v>
      </c>
      <c r="L3" s="18">
        <v>2003</v>
      </c>
      <c r="M3" s="18">
        <v>2004</v>
      </c>
      <c r="N3" s="18">
        <v>2005</v>
      </c>
      <c r="O3" s="501">
        <v>2006</v>
      </c>
    </row>
    <row r="4" spans="1:15" ht="11.1" customHeight="1">
      <c r="A4" s="1" t="s">
        <v>44</v>
      </c>
      <c r="B4" s="499">
        <v>23990</v>
      </c>
      <c r="C4" s="499">
        <v>22843</v>
      </c>
      <c r="D4" s="499">
        <v>22971</v>
      </c>
      <c r="E4" s="499">
        <v>22463</v>
      </c>
      <c r="F4" s="499">
        <v>22568</v>
      </c>
      <c r="G4" s="499">
        <v>22561</v>
      </c>
      <c r="H4" s="499">
        <v>22503</v>
      </c>
      <c r="I4" s="488">
        <v>136.36810634779607</v>
      </c>
      <c r="J4" s="488">
        <v>131.30000000000001</v>
      </c>
      <c r="K4" s="488">
        <v>133.60343666356084</v>
      </c>
      <c r="L4" s="488">
        <v>131.7239280388481</v>
      </c>
      <c r="M4" s="488">
        <v>133</v>
      </c>
      <c r="N4" s="488">
        <v>132.85978613820339</v>
      </c>
      <c r="O4" s="488">
        <v>132.67276997962418</v>
      </c>
    </row>
    <row r="5" spans="1:15" ht="11.1" customHeight="1">
      <c r="A5" s="1" t="s">
        <v>28</v>
      </c>
      <c r="B5" s="499">
        <v>4354</v>
      </c>
      <c r="C5" s="499">
        <v>3902</v>
      </c>
      <c r="D5" s="499">
        <v>3922</v>
      </c>
      <c r="E5" s="499">
        <v>3901</v>
      </c>
      <c r="F5" s="499">
        <v>3992</v>
      </c>
      <c r="G5" s="499">
        <v>3992</v>
      </c>
      <c r="H5" s="499">
        <v>4021</v>
      </c>
      <c r="I5" s="488">
        <v>40.619536560381675</v>
      </c>
      <c r="J5" s="488">
        <v>35.799999999999997</v>
      </c>
      <c r="K5" s="488">
        <v>35.47998393359218</v>
      </c>
      <c r="L5" s="488">
        <v>34.69421333250326</v>
      </c>
      <c r="M5" s="488">
        <v>34.9</v>
      </c>
      <c r="N5" s="488">
        <v>34.486214153169932</v>
      </c>
      <c r="O5" s="488">
        <v>34.176193106965279</v>
      </c>
    </row>
    <row r="6" spans="1:15" ht="11.1" customHeight="1">
      <c r="A6" s="469" t="s">
        <v>27</v>
      </c>
      <c r="B6" s="498">
        <v>28344</v>
      </c>
      <c r="C6" s="498">
        <v>26745</v>
      </c>
      <c r="D6" s="498">
        <v>26893</v>
      </c>
      <c r="E6" s="498">
        <v>26364</v>
      </c>
      <c r="F6" s="498">
        <v>26560</v>
      </c>
      <c r="G6" s="498">
        <v>26553</v>
      </c>
      <c r="H6" s="498">
        <v>26524</v>
      </c>
      <c r="I6" s="71">
        <v>100.11631492557505</v>
      </c>
      <c r="J6" s="71">
        <v>94.5</v>
      </c>
      <c r="K6" s="71">
        <v>95.204750572970255</v>
      </c>
      <c r="L6" s="71">
        <v>93.168755459935028</v>
      </c>
      <c r="M6" s="71">
        <v>93.5</v>
      </c>
      <c r="N6" s="71">
        <v>92.983432959690731</v>
      </c>
      <c r="O6" s="71">
        <v>92.331963415321866</v>
      </c>
    </row>
    <row r="7" spans="1:15" ht="11.1" customHeight="1">
      <c r="A7" s="1" t="s">
        <v>26</v>
      </c>
      <c r="B7" s="499">
        <v>2925</v>
      </c>
      <c r="C7" s="499">
        <v>2742</v>
      </c>
      <c r="D7" s="499">
        <v>2696</v>
      </c>
      <c r="E7" s="499">
        <v>2638</v>
      </c>
      <c r="F7" s="499">
        <v>2705</v>
      </c>
      <c r="G7" s="499">
        <v>2734</v>
      </c>
      <c r="H7" s="499">
        <v>2746</v>
      </c>
      <c r="I7" s="488">
        <v>68.322763743386702</v>
      </c>
      <c r="J7" s="488">
        <v>63.9</v>
      </c>
      <c r="K7" s="488">
        <v>62.930517332735775</v>
      </c>
      <c r="L7" s="488">
        <v>61.552245910322249</v>
      </c>
      <c r="M7" s="488">
        <v>63.1</v>
      </c>
      <c r="N7" s="488">
        <v>63.828992463789774</v>
      </c>
      <c r="O7" s="488">
        <v>64.052473577771508</v>
      </c>
    </row>
    <row r="8" spans="1:15" ht="11.1" customHeight="1">
      <c r="A8" s="1" t="s">
        <v>25</v>
      </c>
      <c r="B8" s="499">
        <v>2087</v>
      </c>
      <c r="C8" s="499">
        <v>1920</v>
      </c>
      <c r="D8" s="499">
        <v>1920</v>
      </c>
      <c r="E8" s="499">
        <v>1948</v>
      </c>
      <c r="F8" s="499">
        <v>1970</v>
      </c>
      <c r="G8" s="499">
        <v>2068</v>
      </c>
      <c r="H8" s="499">
        <v>2112</v>
      </c>
      <c r="I8" s="488">
        <v>65.8363775165774</v>
      </c>
      <c r="J8" s="488">
        <v>60.5</v>
      </c>
      <c r="K8" s="488">
        <v>60.852891304692328</v>
      </c>
      <c r="L8" s="488">
        <v>61.667816870643207</v>
      </c>
      <c r="M8" s="488">
        <v>62.4</v>
      </c>
      <c r="N8" s="488">
        <v>65.696050930323437</v>
      </c>
      <c r="O8" s="488">
        <v>67.039957338208964</v>
      </c>
    </row>
    <row r="9" spans="1:15" ht="11.1" customHeight="1">
      <c r="A9" s="1" t="s">
        <v>24</v>
      </c>
      <c r="B9" s="499">
        <v>3208</v>
      </c>
      <c r="C9" s="499">
        <v>3194</v>
      </c>
      <c r="D9" s="499">
        <v>3194</v>
      </c>
      <c r="E9" s="499">
        <v>3182</v>
      </c>
      <c r="F9" s="499">
        <v>3165</v>
      </c>
      <c r="G9" s="499">
        <v>3149</v>
      </c>
      <c r="H9" s="499">
        <v>3169</v>
      </c>
      <c r="I9" s="488">
        <v>85.406145089279761</v>
      </c>
      <c r="J9" s="488">
        <v>85.3</v>
      </c>
      <c r="K9" s="488">
        <v>86.383391886884823</v>
      </c>
      <c r="L9" s="488">
        <v>86.345615829848654</v>
      </c>
      <c r="M9" s="488">
        <v>86.3</v>
      </c>
      <c r="N9" s="488">
        <v>86.271845351758444</v>
      </c>
      <c r="O9" s="488">
        <v>87.130814449033011</v>
      </c>
    </row>
    <row r="10" spans="1:15" ht="11.1" customHeight="1">
      <c r="A10" s="493" t="s">
        <v>23</v>
      </c>
      <c r="B10" s="498">
        <v>8220</v>
      </c>
      <c r="C10" s="498">
        <v>7856</v>
      </c>
      <c r="D10" s="498">
        <v>7810</v>
      </c>
      <c r="E10" s="498">
        <v>7768</v>
      </c>
      <c r="F10" s="498">
        <v>7840</v>
      </c>
      <c r="G10" s="498">
        <v>7951</v>
      </c>
      <c r="H10" s="498">
        <v>8027</v>
      </c>
      <c r="I10" s="71">
        <v>73.345051885824418</v>
      </c>
      <c r="J10" s="71">
        <v>70.099999999999994</v>
      </c>
      <c r="K10" s="71">
        <v>70.128431107571274</v>
      </c>
      <c r="L10" s="71">
        <v>69.794354635825854</v>
      </c>
      <c r="M10" s="71">
        <v>70.599999999999994</v>
      </c>
      <c r="N10" s="71">
        <v>71.751897802051033</v>
      </c>
      <c r="O10" s="71">
        <v>72.481631274645508</v>
      </c>
    </row>
    <row r="11" spans="1:15" ht="11.1" customHeight="1">
      <c r="A11" s="1" t="s">
        <v>22</v>
      </c>
      <c r="B11" s="499">
        <v>3663</v>
      </c>
      <c r="C11" s="499">
        <v>3438</v>
      </c>
      <c r="D11" s="499">
        <v>3438</v>
      </c>
      <c r="E11" s="499">
        <v>3438</v>
      </c>
      <c r="F11" s="499">
        <v>3438</v>
      </c>
      <c r="G11" s="499">
        <v>3438</v>
      </c>
      <c r="H11" s="499">
        <v>3438</v>
      </c>
      <c r="I11" s="488">
        <v>84.360296539224194</v>
      </c>
      <c r="J11" s="488">
        <v>79</v>
      </c>
      <c r="K11" s="488">
        <v>78.306145597500034</v>
      </c>
      <c r="L11" s="488">
        <v>78.111864915094813</v>
      </c>
      <c r="M11" s="488">
        <v>78.2</v>
      </c>
      <c r="N11" s="488">
        <v>77.852203095066642</v>
      </c>
      <c r="O11" s="488">
        <v>77.665604167466739</v>
      </c>
    </row>
    <row r="12" spans="1:15" ht="11.1" customHeight="1">
      <c r="A12" s="1" t="s">
        <v>21</v>
      </c>
      <c r="B12" s="499">
        <v>2010</v>
      </c>
      <c r="C12" s="499">
        <v>1905</v>
      </c>
      <c r="D12" s="499">
        <v>1905</v>
      </c>
      <c r="E12" s="499">
        <v>1905</v>
      </c>
      <c r="F12" s="499">
        <v>1905</v>
      </c>
      <c r="G12" s="499">
        <v>1905</v>
      </c>
      <c r="H12" s="499">
        <v>1905</v>
      </c>
      <c r="I12" s="488">
        <v>74.679824186602957</v>
      </c>
      <c r="J12" s="488">
        <v>70.900000000000006</v>
      </c>
      <c r="K12" s="488">
        <v>71.233860202147113</v>
      </c>
      <c r="L12" s="488">
        <v>71.524581177583713</v>
      </c>
      <c r="M12" s="488">
        <v>71.8</v>
      </c>
      <c r="N12" s="488">
        <v>72.060553561228772</v>
      </c>
      <c r="O12" s="488">
        <v>72.364397476172925</v>
      </c>
    </row>
    <row r="13" spans="1:15" ht="11.1" customHeight="1">
      <c r="A13" s="1" t="s">
        <v>20</v>
      </c>
      <c r="B13" s="499">
        <v>2721</v>
      </c>
      <c r="C13" s="499">
        <v>2635</v>
      </c>
      <c r="D13" s="499">
        <v>2627</v>
      </c>
      <c r="E13" s="499">
        <v>2623</v>
      </c>
      <c r="F13" s="499">
        <v>2548</v>
      </c>
      <c r="G13" s="499">
        <v>2542</v>
      </c>
      <c r="H13" s="499">
        <v>2522</v>
      </c>
      <c r="I13" s="488">
        <v>90.550290186891019</v>
      </c>
      <c r="J13" s="488">
        <v>88.1</v>
      </c>
      <c r="K13" s="488">
        <v>88.197869418807258</v>
      </c>
      <c r="L13" s="488">
        <v>88.404307308606178</v>
      </c>
      <c r="M13" s="488">
        <v>86.3</v>
      </c>
      <c r="N13" s="488">
        <v>86.411149825783966</v>
      </c>
      <c r="O13" s="488">
        <v>85.94514096434402</v>
      </c>
    </row>
    <row r="14" spans="1:15" ht="11.1" customHeight="1">
      <c r="A14" s="493" t="s">
        <v>19</v>
      </c>
      <c r="B14" s="498">
        <v>8394</v>
      </c>
      <c r="C14" s="498">
        <v>7978</v>
      </c>
      <c r="D14" s="498">
        <v>7970</v>
      </c>
      <c r="E14" s="498">
        <v>7966</v>
      </c>
      <c r="F14" s="498">
        <v>7891</v>
      </c>
      <c r="G14" s="498">
        <v>7885</v>
      </c>
      <c r="H14" s="498">
        <v>7865</v>
      </c>
      <c r="I14" s="71">
        <v>83.617737240674444</v>
      </c>
      <c r="J14" s="71">
        <v>79.5</v>
      </c>
      <c r="K14" s="71">
        <v>79.356544873786262</v>
      </c>
      <c r="L14" s="71">
        <v>79.407088423371562</v>
      </c>
      <c r="M14" s="71">
        <v>78.900000000000006</v>
      </c>
      <c r="N14" s="71">
        <v>78.838804889705671</v>
      </c>
      <c r="O14" s="71">
        <v>78.7002894849809</v>
      </c>
    </row>
    <row r="15" spans="1:15" ht="11.1" customHeight="1">
      <c r="A15" s="1" t="s">
        <v>18</v>
      </c>
      <c r="B15" s="499">
        <v>3741</v>
      </c>
      <c r="C15" s="499">
        <v>3470</v>
      </c>
      <c r="D15" s="499">
        <v>3507</v>
      </c>
      <c r="E15" s="499">
        <v>3504</v>
      </c>
      <c r="F15" s="499">
        <v>3430</v>
      </c>
      <c r="G15" s="499">
        <v>3465</v>
      </c>
      <c r="H15" s="499">
        <v>3445</v>
      </c>
      <c r="I15" s="488">
        <v>91.658152577380207</v>
      </c>
      <c r="J15" s="488">
        <v>85.4</v>
      </c>
      <c r="K15" s="488">
        <v>86.654855711140598</v>
      </c>
      <c r="L15" s="488">
        <v>87.107840700044747</v>
      </c>
      <c r="M15" s="488">
        <v>85.7</v>
      </c>
      <c r="N15" s="488">
        <v>86.982716421282518</v>
      </c>
      <c r="O15" s="488">
        <v>86.511055585550523</v>
      </c>
    </row>
    <row r="16" spans="1:15" ht="11.1" customHeight="1">
      <c r="A16" s="1" t="s">
        <v>17</v>
      </c>
      <c r="B16" s="499">
        <v>2440</v>
      </c>
      <c r="C16" s="499">
        <v>2344</v>
      </c>
      <c r="D16" s="499">
        <v>2344</v>
      </c>
      <c r="E16" s="499">
        <v>2354</v>
      </c>
      <c r="F16" s="499">
        <v>2368</v>
      </c>
      <c r="G16" s="499">
        <v>2368</v>
      </c>
      <c r="H16" s="499">
        <v>2368</v>
      </c>
      <c r="I16" s="488">
        <v>72.20430266623265</v>
      </c>
      <c r="J16" s="488">
        <v>69.599999999999994</v>
      </c>
      <c r="K16" s="488">
        <v>69.824039844981101</v>
      </c>
      <c r="L16" s="488">
        <v>70.465328603714838</v>
      </c>
      <c r="M16" s="488">
        <v>71.400000000000006</v>
      </c>
      <c r="N16" s="488">
        <v>71.888499965087931</v>
      </c>
      <c r="O16" s="488">
        <v>72.086113681749552</v>
      </c>
    </row>
    <row r="17" spans="1:15" ht="11.1" customHeight="1">
      <c r="A17" s="1" t="s">
        <v>16</v>
      </c>
      <c r="B17" s="499">
        <v>1677</v>
      </c>
      <c r="C17" s="499">
        <v>1654</v>
      </c>
      <c r="D17" s="499">
        <v>1654</v>
      </c>
      <c r="E17" s="499">
        <v>1654</v>
      </c>
      <c r="F17" s="499">
        <v>1654</v>
      </c>
      <c r="G17" s="499">
        <v>1654</v>
      </c>
      <c r="H17" s="499">
        <v>1654</v>
      </c>
      <c r="I17" s="488">
        <v>66.655007671089137</v>
      </c>
      <c r="J17" s="488">
        <v>66.099999999999994</v>
      </c>
      <c r="K17" s="488">
        <v>66.426236355312085</v>
      </c>
      <c r="L17" s="488">
        <v>66.885845192023837</v>
      </c>
      <c r="M17" s="488">
        <v>67.400000000000006</v>
      </c>
      <c r="N17" s="488">
        <v>68.080972726449502</v>
      </c>
      <c r="O17" s="488">
        <v>68.640389100537007</v>
      </c>
    </row>
    <row r="18" spans="1:15" ht="11.1" customHeight="1">
      <c r="A18" s="493" t="s">
        <v>15</v>
      </c>
      <c r="B18" s="498">
        <v>7858</v>
      </c>
      <c r="C18" s="498">
        <v>7468</v>
      </c>
      <c r="D18" s="498">
        <v>7505</v>
      </c>
      <c r="E18" s="498">
        <v>7512</v>
      </c>
      <c r="F18" s="498">
        <v>7452</v>
      </c>
      <c r="G18" s="498">
        <v>7487</v>
      </c>
      <c r="H18" s="498">
        <v>7467</v>
      </c>
      <c r="I18" s="71">
        <v>78.763440051880835</v>
      </c>
      <c r="J18" s="71">
        <v>75.2</v>
      </c>
      <c r="K18" s="71">
        <v>75.853439632588376</v>
      </c>
      <c r="L18" s="71">
        <v>76.371577410604999</v>
      </c>
      <c r="M18" s="71">
        <v>76.2</v>
      </c>
      <c r="N18" s="71">
        <v>77.129906253219332</v>
      </c>
      <c r="O18" s="71">
        <v>77.164177716324758</v>
      </c>
    </row>
    <row r="19" spans="1:15" ht="11.1" customHeight="1">
      <c r="A19" s="469" t="s">
        <v>14</v>
      </c>
      <c r="B19" s="69">
        <v>24472</v>
      </c>
      <c r="C19" s="69">
        <v>23302</v>
      </c>
      <c r="D19" s="69">
        <v>23285</v>
      </c>
      <c r="E19" s="69">
        <v>23246</v>
      </c>
      <c r="F19" s="69">
        <v>23183</v>
      </c>
      <c r="G19" s="69">
        <v>23323</v>
      </c>
      <c r="H19" s="498">
        <v>23359</v>
      </c>
      <c r="I19" s="71">
        <v>78.400000000000006</v>
      </c>
      <c r="J19" s="71">
        <v>74.8</v>
      </c>
      <c r="K19" s="71">
        <v>74.900000000000006</v>
      </c>
      <c r="L19" s="71">
        <v>75</v>
      </c>
      <c r="M19" s="500">
        <v>75.099999999999994</v>
      </c>
      <c r="N19" s="71">
        <v>75.7</v>
      </c>
      <c r="O19" s="71">
        <v>75.976803965274257</v>
      </c>
    </row>
    <row r="20" spans="1:15" ht="11.1" customHeight="1">
      <c r="A20" s="1" t="s">
        <v>13</v>
      </c>
      <c r="B20" s="499">
        <v>5520</v>
      </c>
      <c r="C20" s="75">
        <v>5370</v>
      </c>
      <c r="D20" s="499">
        <v>5415</v>
      </c>
      <c r="E20" s="499">
        <v>5400</v>
      </c>
      <c r="F20" s="499">
        <v>5350</v>
      </c>
      <c r="G20" s="499">
        <v>5398</v>
      </c>
      <c r="H20" s="499">
        <v>5433</v>
      </c>
      <c r="I20" s="488">
        <v>73.258420405124369</v>
      </c>
      <c r="J20" s="488">
        <v>71.7</v>
      </c>
      <c r="K20" s="488">
        <v>72.734941247897865</v>
      </c>
      <c r="L20" s="488">
        <v>73.156556385415826</v>
      </c>
      <c r="M20" s="488">
        <v>73.099999999999994</v>
      </c>
      <c r="N20" s="488">
        <v>74.375257481960759</v>
      </c>
      <c r="O20" s="488">
        <v>75.568432341007934</v>
      </c>
    </row>
    <row r="21" spans="1:15" ht="11.1" customHeight="1">
      <c r="A21" s="1" t="s">
        <v>12</v>
      </c>
      <c r="B21" s="499">
        <v>2647</v>
      </c>
      <c r="C21" s="75">
        <v>2480</v>
      </c>
      <c r="D21" s="499">
        <v>2575</v>
      </c>
      <c r="E21" s="499">
        <v>2575</v>
      </c>
      <c r="F21" s="499">
        <v>2565</v>
      </c>
      <c r="G21" s="499">
        <v>2565</v>
      </c>
      <c r="H21" s="499">
        <v>2565</v>
      </c>
      <c r="I21" s="488">
        <v>80.766965792276025</v>
      </c>
      <c r="J21" s="488">
        <v>75.900000000000006</v>
      </c>
      <c r="K21" s="488">
        <v>79.223700039073435</v>
      </c>
      <c r="L21" s="488">
        <v>79.532012020916142</v>
      </c>
      <c r="M21" s="488">
        <v>79.5</v>
      </c>
      <c r="N21" s="488">
        <v>79.934930162113645</v>
      </c>
      <c r="O21" s="488">
        <v>80.291742315156839</v>
      </c>
    </row>
    <row r="22" spans="1:15" ht="11.1" customHeight="1">
      <c r="A22" s="1" t="s">
        <v>11</v>
      </c>
      <c r="B22" s="499">
        <v>1660</v>
      </c>
      <c r="C22" s="75">
        <v>1622</v>
      </c>
      <c r="D22" s="499">
        <v>1617</v>
      </c>
      <c r="E22" s="499">
        <v>1614</v>
      </c>
      <c r="F22" s="499">
        <v>1622</v>
      </c>
      <c r="G22" s="499">
        <v>1622</v>
      </c>
      <c r="H22" s="499">
        <v>1622</v>
      </c>
      <c r="I22" s="488">
        <v>74.908057128674898</v>
      </c>
      <c r="J22" s="488">
        <v>73.5</v>
      </c>
      <c r="K22" s="488">
        <v>73.685217843032717</v>
      </c>
      <c r="L22" s="488">
        <v>73.993251668744961</v>
      </c>
      <c r="M22" s="488">
        <v>74.900000000000006</v>
      </c>
      <c r="N22" s="488">
        <v>75.503668119018357</v>
      </c>
      <c r="O22" s="488">
        <v>76.139510867014039</v>
      </c>
    </row>
    <row r="23" spans="1:15" ht="11.1" customHeight="1">
      <c r="A23" s="493" t="s">
        <v>10</v>
      </c>
      <c r="B23" s="498">
        <v>9827</v>
      </c>
      <c r="C23" s="69">
        <v>9472</v>
      </c>
      <c r="D23" s="498">
        <v>9607</v>
      </c>
      <c r="E23" s="498">
        <v>9589</v>
      </c>
      <c r="F23" s="498">
        <v>9537</v>
      </c>
      <c r="G23" s="498">
        <v>9585</v>
      </c>
      <c r="H23" s="498">
        <v>9620</v>
      </c>
      <c r="I23" s="71">
        <v>75.427817029785047</v>
      </c>
      <c r="J23" s="71">
        <v>73.099999999999994</v>
      </c>
      <c r="K23" s="71">
        <v>74.53295680238331</v>
      </c>
      <c r="L23" s="71">
        <v>74.911721508702854</v>
      </c>
      <c r="M23" s="71">
        <v>75</v>
      </c>
      <c r="N23" s="71">
        <v>75.98163757274142</v>
      </c>
      <c r="O23" s="71">
        <v>76.871382670057955</v>
      </c>
    </row>
    <row r="24" spans="1:15" ht="11.1" customHeight="1">
      <c r="A24" s="1" t="s">
        <v>9</v>
      </c>
      <c r="B24" s="499">
        <v>4292</v>
      </c>
      <c r="C24" s="75">
        <v>4340</v>
      </c>
      <c r="D24" s="499">
        <v>4287</v>
      </c>
      <c r="E24" s="499">
        <v>4379</v>
      </c>
      <c r="F24" s="499">
        <v>4290</v>
      </c>
      <c r="G24" s="499">
        <v>4290</v>
      </c>
      <c r="H24" s="499">
        <v>4290</v>
      </c>
      <c r="I24" s="488">
        <v>77.575985424679715</v>
      </c>
      <c r="J24" s="488">
        <v>78.599999999999994</v>
      </c>
      <c r="K24" s="488">
        <v>77.685983361028704</v>
      </c>
      <c r="L24" s="488">
        <v>79.579838804939428</v>
      </c>
      <c r="M24" s="488">
        <v>78.099999999999994</v>
      </c>
      <c r="N24" s="488">
        <v>78.376635358641622</v>
      </c>
      <c r="O24" s="488">
        <v>78.623123995447571</v>
      </c>
    </row>
    <row r="25" spans="1:15" ht="11.1" customHeight="1">
      <c r="A25" s="1" t="s">
        <v>8</v>
      </c>
      <c r="B25" s="499">
        <v>2930</v>
      </c>
      <c r="C25" s="75">
        <v>2794</v>
      </c>
      <c r="D25" s="499">
        <v>2758</v>
      </c>
      <c r="E25" s="499">
        <v>2701</v>
      </c>
      <c r="F25" s="499">
        <v>2682</v>
      </c>
      <c r="G25" s="499">
        <v>2682</v>
      </c>
      <c r="H25" s="499">
        <v>2699</v>
      </c>
      <c r="I25" s="488">
        <v>69.685416721170341</v>
      </c>
      <c r="J25" s="488">
        <v>66.7</v>
      </c>
      <c r="K25" s="488">
        <v>66.274657753149725</v>
      </c>
      <c r="L25" s="488">
        <v>65.371974035152263</v>
      </c>
      <c r="M25" s="488">
        <v>65.3</v>
      </c>
      <c r="N25" s="488">
        <v>65.859264497878357</v>
      </c>
      <c r="O25" s="488">
        <v>66.869496707315264</v>
      </c>
    </row>
    <row r="26" spans="1:15" ht="11.1" customHeight="1">
      <c r="A26" s="1" t="s">
        <v>7</v>
      </c>
      <c r="B26" s="499">
        <v>4177</v>
      </c>
      <c r="C26" s="75">
        <v>4453</v>
      </c>
      <c r="D26" s="499">
        <v>4127</v>
      </c>
      <c r="E26" s="499">
        <v>4127</v>
      </c>
      <c r="F26" s="499">
        <v>4051</v>
      </c>
      <c r="G26" s="499">
        <v>4066</v>
      </c>
      <c r="H26" s="499">
        <v>4086</v>
      </c>
      <c r="I26" s="488">
        <v>70.797930130900738</v>
      </c>
      <c r="J26" s="488">
        <v>75.7</v>
      </c>
      <c r="K26" s="488">
        <v>70.403433681398454</v>
      </c>
      <c r="L26" s="488">
        <v>70.720606480180408</v>
      </c>
      <c r="M26" s="488">
        <v>69.599999999999994</v>
      </c>
      <c r="N26" s="488">
        <v>70.276352335833153</v>
      </c>
      <c r="O26" s="488">
        <v>70.930850232790675</v>
      </c>
    </row>
    <row r="27" spans="1:15" ht="11.1" customHeight="1">
      <c r="A27" s="493" t="s">
        <v>6</v>
      </c>
      <c r="B27" s="498">
        <v>11399</v>
      </c>
      <c r="C27" s="69">
        <v>11587</v>
      </c>
      <c r="D27" s="498">
        <v>11172</v>
      </c>
      <c r="E27" s="498">
        <v>11207</v>
      </c>
      <c r="F27" s="498">
        <v>11023</v>
      </c>
      <c r="G27" s="498">
        <v>11038</v>
      </c>
      <c r="H27" s="498">
        <v>11075</v>
      </c>
      <c r="I27" s="71">
        <v>72.896961976422801</v>
      </c>
      <c r="J27" s="71">
        <v>74.3</v>
      </c>
      <c r="K27" s="71">
        <v>71.883704365718955</v>
      </c>
      <c r="L27" s="71">
        <v>72.443298429285534</v>
      </c>
      <c r="M27" s="71">
        <v>71.5</v>
      </c>
      <c r="N27" s="71">
        <v>71.995001180566703</v>
      </c>
      <c r="O27" s="71">
        <v>72.607857907569382</v>
      </c>
    </row>
    <row r="28" spans="1:15" ht="11.1" customHeight="1">
      <c r="A28" s="1" t="s">
        <v>5</v>
      </c>
      <c r="B28" s="499">
        <v>3800</v>
      </c>
      <c r="C28" s="75">
        <v>3597</v>
      </c>
      <c r="D28" s="499">
        <v>3586</v>
      </c>
      <c r="E28" s="499">
        <v>3519</v>
      </c>
      <c r="F28" s="499">
        <v>3519</v>
      </c>
      <c r="G28" s="499">
        <v>3486</v>
      </c>
      <c r="H28" s="499">
        <v>3469</v>
      </c>
      <c r="I28" s="488">
        <v>69.348886950364445</v>
      </c>
      <c r="J28" s="488">
        <v>65.900000000000006</v>
      </c>
      <c r="K28" s="488">
        <v>65.905064361275905</v>
      </c>
      <c r="L28" s="488">
        <v>64.976070194097318</v>
      </c>
      <c r="M28" s="488">
        <v>65.099999999999994</v>
      </c>
      <c r="N28" s="488">
        <v>64.812163714856226</v>
      </c>
      <c r="O28" s="488">
        <v>64.6851516903168</v>
      </c>
    </row>
    <row r="29" spans="1:15" ht="11.1" customHeight="1">
      <c r="A29" s="1" t="s">
        <v>4</v>
      </c>
      <c r="B29" s="499">
        <v>2839</v>
      </c>
      <c r="C29" s="75">
        <v>2816</v>
      </c>
      <c r="D29" s="499">
        <v>2841</v>
      </c>
      <c r="E29" s="499">
        <v>2803</v>
      </c>
      <c r="F29" s="499">
        <v>2803</v>
      </c>
      <c r="G29" s="499">
        <v>2803</v>
      </c>
      <c r="H29" s="499">
        <v>2803</v>
      </c>
      <c r="I29" s="488">
        <v>70.63612319895303</v>
      </c>
      <c r="J29" s="488">
        <v>70.599999999999994</v>
      </c>
      <c r="K29" s="488">
        <v>71.718699117211216</v>
      </c>
      <c r="L29" s="488">
        <v>71.351296312795128</v>
      </c>
      <c r="M29" s="488">
        <v>71.900000000000006</v>
      </c>
      <c r="N29" s="488">
        <v>72.645374980238287</v>
      </c>
      <c r="O29" s="488">
        <v>73.34048509903451</v>
      </c>
    </row>
    <row r="30" spans="1:15" ht="11.1" customHeight="1">
      <c r="A30" s="1" t="s">
        <v>3</v>
      </c>
      <c r="B30" s="499">
        <v>3596</v>
      </c>
      <c r="C30" s="75">
        <v>3460</v>
      </c>
      <c r="D30" s="499">
        <v>3460</v>
      </c>
      <c r="E30" s="499">
        <v>3446</v>
      </c>
      <c r="F30" s="499">
        <v>3446</v>
      </c>
      <c r="G30" s="499">
        <v>3397</v>
      </c>
      <c r="H30" s="499">
        <v>3402</v>
      </c>
      <c r="I30" s="488">
        <v>83.528061805191001</v>
      </c>
      <c r="J30" s="488">
        <v>80.8</v>
      </c>
      <c r="K30" s="488">
        <v>81.06518718795175</v>
      </c>
      <c r="L30" s="488">
        <v>80.932865178435122</v>
      </c>
      <c r="M30" s="488">
        <v>81.099999999999994</v>
      </c>
      <c r="N30" s="488">
        <v>80.196418664494715</v>
      </c>
      <c r="O30" s="488">
        <v>80.282996382309435</v>
      </c>
    </row>
    <row r="31" spans="1:15" ht="11.1" customHeight="1">
      <c r="A31" s="493" t="s">
        <v>2</v>
      </c>
      <c r="B31" s="498">
        <v>10235</v>
      </c>
      <c r="C31" s="69">
        <v>9873</v>
      </c>
      <c r="D31" s="498">
        <v>9887</v>
      </c>
      <c r="E31" s="498">
        <v>9768</v>
      </c>
      <c r="F31" s="498">
        <v>9768</v>
      </c>
      <c r="G31" s="498">
        <v>9686</v>
      </c>
      <c r="H31" s="498">
        <v>9674</v>
      </c>
      <c r="I31" s="452">
        <v>74.145873584726601</v>
      </c>
      <c r="J31" s="71">
        <v>71.900000000000006</v>
      </c>
      <c r="K31" s="452">
        <v>72.32287588584002</v>
      </c>
      <c r="L31" s="452">
        <v>71.812229546233169</v>
      </c>
      <c r="M31" s="452">
        <v>72.099999999999994</v>
      </c>
      <c r="N31" s="452">
        <v>71.892252173616157</v>
      </c>
      <c r="O31" s="452">
        <v>72.074031966181678</v>
      </c>
    </row>
    <row r="32" spans="1:15" ht="11.1" customHeight="1">
      <c r="A32" s="469" t="s">
        <v>1</v>
      </c>
      <c r="B32" s="69">
        <v>31461</v>
      </c>
      <c r="C32" s="69">
        <v>30932</v>
      </c>
      <c r="D32" s="69">
        <v>30666</v>
      </c>
      <c r="E32" s="69">
        <v>30564</v>
      </c>
      <c r="F32" s="69">
        <v>30328</v>
      </c>
      <c r="G32" s="69">
        <v>30309</v>
      </c>
      <c r="H32" s="498">
        <v>30369</v>
      </c>
      <c r="I32" s="71">
        <v>74.099999999999994</v>
      </c>
      <c r="J32" s="71">
        <v>73.099999999999994</v>
      </c>
      <c r="K32" s="71">
        <v>72.8</v>
      </c>
      <c r="L32" s="71">
        <v>73</v>
      </c>
      <c r="M32" s="452">
        <v>72.8</v>
      </c>
      <c r="N32" s="452">
        <v>73.2</v>
      </c>
      <c r="O32" s="452">
        <v>73.729257349315574</v>
      </c>
    </row>
    <row r="33" spans="1:15" ht="11.1" customHeight="1">
      <c r="A33" s="70" t="s">
        <v>0</v>
      </c>
      <c r="B33" s="498">
        <v>84277</v>
      </c>
      <c r="C33" s="498">
        <v>80979</v>
      </c>
      <c r="D33" s="498">
        <v>80844</v>
      </c>
      <c r="E33" s="498">
        <v>80174</v>
      </c>
      <c r="F33" s="498">
        <v>80071</v>
      </c>
      <c r="G33" s="498">
        <v>80185</v>
      </c>
      <c r="H33" s="498">
        <v>80252</v>
      </c>
      <c r="I33" s="497">
        <v>82.622095942687167</v>
      </c>
      <c r="J33" s="497">
        <v>79.599999999999994</v>
      </c>
      <c r="K33" s="497">
        <v>79.70924327094616</v>
      </c>
      <c r="L33" s="497">
        <v>79.248833270631977</v>
      </c>
      <c r="M33" s="497">
        <v>79.3</v>
      </c>
      <c r="N33" s="452">
        <v>79.57560208169815</v>
      </c>
      <c r="O33" s="452">
        <v>79.724558267414437</v>
      </c>
    </row>
  </sheetData>
  <mergeCells count="4">
    <mergeCell ref="A1:B1"/>
    <mergeCell ref="A2:A3"/>
    <mergeCell ref="B2:H2"/>
    <mergeCell ref="I2:O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6AC3-5C9F-46C2-B50E-6F1171346B94}">
  <sheetPr codeName="Munka46"/>
  <dimension ref="A1:E33"/>
  <sheetViews>
    <sheetView zoomScaleNormal="100" workbookViewId="0">
      <selection sqref="A1:D1"/>
    </sheetView>
  </sheetViews>
  <sheetFormatPr defaultRowHeight="12.75"/>
  <cols>
    <col min="1" max="1" width="22.28515625" style="397" customWidth="1"/>
    <col min="2" max="2" width="22.5703125" style="397" customWidth="1"/>
    <col min="3" max="3" width="19.140625" style="397" customWidth="1"/>
    <col min="4" max="4" width="18.5703125" style="397" customWidth="1"/>
    <col min="5" max="5" width="21.85546875" style="397" customWidth="1"/>
    <col min="6" max="16384" width="9.140625" style="397"/>
  </cols>
  <sheetData>
    <row r="1" spans="1:5" ht="12.75" customHeight="1">
      <c r="A1" s="816" t="s">
        <v>665</v>
      </c>
      <c r="B1" s="816"/>
      <c r="C1" s="816"/>
      <c r="D1" s="816"/>
    </row>
    <row r="2" spans="1:5" ht="11.45" customHeight="1">
      <c r="A2" s="705" t="s">
        <v>37</v>
      </c>
      <c r="B2" s="705" t="s">
        <v>664</v>
      </c>
      <c r="C2" s="705"/>
      <c r="D2" s="705" t="s">
        <v>663</v>
      </c>
      <c r="E2" s="705"/>
    </row>
    <row r="3" spans="1:5" ht="23.1" customHeight="1">
      <c r="A3" s="705"/>
      <c r="B3" s="79" t="s">
        <v>662</v>
      </c>
      <c r="C3" s="79" t="s">
        <v>661</v>
      </c>
      <c r="D3" s="79" t="s">
        <v>660</v>
      </c>
      <c r="E3" s="79" t="s">
        <v>659</v>
      </c>
    </row>
    <row r="4" spans="1:5" ht="10.5" customHeight="1">
      <c r="A4" s="1" t="s">
        <v>44</v>
      </c>
      <c r="B4" s="35">
        <v>88.136036902875247</v>
      </c>
      <c r="C4" s="35">
        <v>45.904554373254854</v>
      </c>
      <c r="D4" s="504">
        <v>2.8106488827818001</v>
      </c>
      <c r="E4" s="35">
        <v>5.6920059135581109</v>
      </c>
    </row>
    <row r="5" spans="1:5" ht="10.5" customHeight="1">
      <c r="A5" s="1" t="s">
        <v>28</v>
      </c>
      <c r="B5" s="87">
        <v>194.65386086439167</v>
      </c>
      <c r="C5" s="87">
        <v>19.829161531596615</v>
      </c>
      <c r="D5" s="504">
        <v>1.9879063319100951</v>
      </c>
      <c r="E5" s="35">
        <v>37.290380846865233</v>
      </c>
    </row>
    <row r="6" spans="1:5" ht="10.5" customHeight="1">
      <c r="A6" s="469" t="s">
        <v>27</v>
      </c>
      <c r="B6" s="72">
        <v>131.76207009626557</v>
      </c>
      <c r="C6" s="72">
        <v>35.224971263747626</v>
      </c>
      <c r="D6" s="503">
        <v>2.4754082677937861</v>
      </c>
      <c r="E6" s="478">
        <v>18.567307712450432</v>
      </c>
    </row>
    <row r="7" spans="1:5" ht="10.5" customHeight="1">
      <c r="A7" s="1" t="s">
        <v>26</v>
      </c>
      <c r="B7" s="87">
        <v>66.618304638789297</v>
      </c>
      <c r="C7" s="87">
        <v>24.841909818035926</v>
      </c>
      <c r="D7" s="504">
        <v>1.2134747031362487</v>
      </c>
      <c r="E7" s="35">
        <v>7.794241362452059</v>
      </c>
    </row>
    <row r="8" spans="1:5" ht="10.5" customHeight="1">
      <c r="A8" s="1" t="s">
        <v>25</v>
      </c>
      <c r="B8" s="87">
        <v>147.98308764712604</v>
      </c>
      <c r="C8" s="87">
        <v>3.0472707881004077</v>
      </c>
      <c r="D8" s="504">
        <v>1.81004383799155</v>
      </c>
      <c r="E8" s="35">
        <v>40.233781451496384</v>
      </c>
    </row>
    <row r="9" spans="1:5" ht="10.5" customHeight="1">
      <c r="A9" s="1" t="s">
        <v>24</v>
      </c>
      <c r="B9" s="87">
        <v>100.9056765629382</v>
      </c>
      <c r="C9" s="87">
        <v>12.620083254056848</v>
      </c>
      <c r="D9" s="504">
        <v>0.68613930000068613</v>
      </c>
      <c r="E9" s="35">
        <v>21.05075372402105</v>
      </c>
    </row>
    <row r="10" spans="1:5" ht="10.5" customHeight="1">
      <c r="A10" s="493" t="s">
        <v>23</v>
      </c>
      <c r="B10" s="72">
        <v>101.02460330144936</v>
      </c>
      <c r="C10" s="72">
        <v>14.628160292129779</v>
      </c>
      <c r="D10" s="503">
        <v>1.2096171787304164</v>
      </c>
      <c r="E10" s="478">
        <v>21.375921486818108</v>
      </c>
    </row>
    <row r="11" spans="1:5" ht="10.5" customHeight="1">
      <c r="A11" s="1" t="s">
        <v>22</v>
      </c>
      <c r="B11" s="87">
        <v>105.76799264458386</v>
      </c>
      <c r="C11" s="87">
        <v>40.143042060962301</v>
      </c>
      <c r="D11" s="504">
        <v>1.4475167736660512</v>
      </c>
      <c r="E11" s="35">
        <v>10.743288554552722</v>
      </c>
    </row>
    <row r="12" spans="1:5" ht="10.5" customHeight="1">
      <c r="A12" s="1" t="s">
        <v>21</v>
      </c>
      <c r="B12" s="87">
        <v>93.940763757782506</v>
      </c>
      <c r="C12" s="87">
        <v>8.0531507952486407</v>
      </c>
      <c r="D12" s="504">
        <v>1.3267325231420057</v>
      </c>
      <c r="E12" s="35">
        <v>5.8755297453431696</v>
      </c>
    </row>
    <row r="13" spans="1:5" ht="10.5" customHeight="1">
      <c r="A13" s="1" t="s">
        <v>20</v>
      </c>
      <c r="B13" s="87">
        <v>137.60764441475857</v>
      </c>
      <c r="C13" s="87">
        <v>38.815033924816746</v>
      </c>
      <c r="D13" s="504">
        <v>0.95300007828214928</v>
      </c>
      <c r="E13" s="35">
        <v>36.656467296781244</v>
      </c>
    </row>
    <row r="14" spans="1:5" ht="10.5" customHeight="1">
      <c r="A14" s="493" t="s">
        <v>19</v>
      </c>
      <c r="B14" s="72">
        <v>112.00156900259266</v>
      </c>
      <c r="C14" s="72">
        <v>31.300000700447587</v>
      </c>
      <c r="D14" s="503">
        <v>1.2703156734448511</v>
      </c>
      <c r="E14" s="478">
        <v>17.07424294937292</v>
      </c>
    </row>
    <row r="15" spans="1:5" ht="10.5" customHeight="1">
      <c r="A15" s="1" t="s">
        <v>18</v>
      </c>
      <c r="B15" s="87">
        <v>333.63886342804767</v>
      </c>
      <c r="C15" s="87">
        <v>38.898584935273661</v>
      </c>
      <c r="D15" s="504">
        <v>1.5817818898527438</v>
      </c>
      <c r="E15" s="35">
        <v>74.469287068305363</v>
      </c>
    </row>
    <row r="16" spans="1:5" ht="10.5" customHeight="1">
      <c r="A16" s="1" t="s">
        <v>17</v>
      </c>
      <c r="B16" s="87">
        <v>103.28892893672982</v>
      </c>
      <c r="C16" s="87">
        <v>6.2405630509960552</v>
      </c>
      <c r="D16" s="504">
        <v>1.3375994649602141</v>
      </c>
      <c r="E16" s="35">
        <v>14.865594053762379</v>
      </c>
    </row>
    <row r="17" spans="1:5" ht="10.5" customHeight="1">
      <c r="A17" s="1" t="s">
        <v>16</v>
      </c>
      <c r="B17" s="87">
        <v>135.41329482167609</v>
      </c>
      <c r="C17" s="87">
        <v>1.7429844874380618</v>
      </c>
      <c r="D17" s="504">
        <v>0.90925622840516451</v>
      </c>
      <c r="E17" s="35">
        <v>29.509497594603978</v>
      </c>
    </row>
    <row r="18" spans="1:5" ht="10.5" customHeight="1">
      <c r="A18" s="493" t="s">
        <v>15</v>
      </c>
      <c r="B18" s="72">
        <v>206.08116137926186</v>
      </c>
      <c r="C18" s="72">
        <v>18.559912036764334</v>
      </c>
      <c r="D18" s="503">
        <v>1.3310104277960375</v>
      </c>
      <c r="E18" s="478">
        <v>43.015368011485904</v>
      </c>
    </row>
    <row r="19" spans="1:5" ht="10.5" customHeight="1">
      <c r="A19" s="469" t="s">
        <v>14</v>
      </c>
      <c r="B19" s="72">
        <v>137.65855876631286</v>
      </c>
      <c r="C19" s="72">
        <v>21.284824057055296</v>
      </c>
      <c r="D19" s="503">
        <v>1.2675801586002795</v>
      </c>
      <c r="E19" s="478">
        <v>26.794694429488985</v>
      </c>
    </row>
    <row r="20" spans="1:5" ht="10.5" customHeight="1">
      <c r="A20" s="1" t="s">
        <v>13</v>
      </c>
      <c r="B20" s="87">
        <v>73.829788121860872</v>
      </c>
      <c r="C20" s="87">
        <v>13.422333371815325</v>
      </c>
      <c r="D20" s="504">
        <v>2.0626691492528018</v>
      </c>
      <c r="E20" s="35">
        <v>9.4827407197192546</v>
      </c>
    </row>
    <row r="21" spans="1:5" ht="10.5" customHeight="1">
      <c r="A21" s="1" t="s">
        <v>12</v>
      </c>
      <c r="B21" s="87">
        <v>150.87960934076253</v>
      </c>
      <c r="C21" s="87">
        <v>21.911976460276716</v>
      </c>
      <c r="D21" s="504">
        <v>1.5928888444684592</v>
      </c>
      <c r="E21" s="35">
        <v>19.426997279595721</v>
      </c>
    </row>
    <row r="22" spans="1:5" ht="10.5" customHeight="1">
      <c r="A22" s="1" t="s">
        <v>11</v>
      </c>
      <c r="B22" s="87">
        <v>219.82819321222362</v>
      </c>
      <c r="C22" s="87">
        <v>31.357085856452141</v>
      </c>
      <c r="D22" s="504">
        <v>1.4490924474236537</v>
      </c>
      <c r="E22" s="35">
        <v>49.315888130063058</v>
      </c>
    </row>
    <row r="23" spans="1:5" ht="10.5" customHeight="1">
      <c r="A23" s="493" t="s">
        <v>10</v>
      </c>
      <c r="B23" s="72">
        <v>118.35156431665575</v>
      </c>
      <c r="C23" s="72">
        <v>18.642508915721958</v>
      </c>
      <c r="D23" s="503">
        <v>1.8384913228780746</v>
      </c>
      <c r="E23" s="478">
        <v>18.798772747350704</v>
      </c>
    </row>
    <row r="24" spans="1:5" ht="10.5" customHeight="1">
      <c r="A24" s="1" t="s">
        <v>9</v>
      </c>
      <c r="B24" s="87">
        <v>197.0892949760007</v>
      </c>
      <c r="C24" s="87">
        <v>17.190790281522101</v>
      </c>
      <c r="D24" s="504">
        <v>2.0128124662625182</v>
      </c>
      <c r="E24" s="35">
        <v>31.399874473695284</v>
      </c>
    </row>
    <row r="25" spans="1:5" ht="10.5" customHeight="1">
      <c r="A25" s="1" t="s">
        <v>8</v>
      </c>
      <c r="B25" s="87">
        <v>215.84551882702129</v>
      </c>
      <c r="C25" s="87">
        <v>10.058916510992958</v>
      </c>
      <c r="D25" s="504">
        <v>3.0338383975413574</v>
      </c>
      <c r="E25" s="35">
        <v>42.991709974915338</v>
      </c>
    </row>
    <row r="26" spans="1:5" ht="10.5" customHeight="1">
      <c r="A26" s="1" t="s">
        <v>7</v>
      </c>
      <c r="B26" s="87">
        <v>39.614341711020153</v>
      </c>
      <c r="C26" s="87">
        <v>67.597829370163211</v>
      </c>
      <c r="D26" s="504">
        <v>2.7194929617963206</v>
      </c>
      <c r="E26" s="35">
        <v>5.023267254273458</v>
      </c>
    </row>
    <row r="27" spans="1:5" ht="10.5" customHeight="1">
      <c r="A27" s="493" t="s">
        <v>6</v>
      </c>
      <c r="B27" s="478">
        <v>142.58019808341479</v>
      </c>
      <c r="C27" s="478">
        <v>34.340402683507762</v>
      </c>
      <c r="D27" s="503">
        <v>2.5502872506235943</v>
      </c>
      <c r="E27" s="478">
        <v>24.515453596379114</v>
      </c>
    </row>
    <row r="28" spans="1:5" ht="10.5" customHeight="1">
      <c r="A28" s="1" t="s">
        <v>5</v>
      </c>
      <c r="B28" s="87">
        <v>150.17993995785861</v>
      </c>
      <c r="C28" s="87">
        <v>22.581066214175166</v>
      </c>
      <c r="D28" s="504">
        <v>1.7874565238439253</v>
      </c>
      <c r="E28" s="35">
        <v>26.513938437018226</v>
      </c>
    </row>
    <row r="29" spans="1:5" ht="10.5" customHeight="1">
      <c r="A29" s="1" t="s">
        <v>4</v>
      </c>
      <c r="B29" s="87">
        <v>74.020775007195368</v>
      </c>
      <c r="C29" s="87">
        <v>25.380046573693711</v>
      </c>
      <c r="D29" s="504">
        <v>0.93745483616023706</v>
      </c>
      <c r="E29" s="35">
        <v>6.4580222046594109</v>
      </c>
    </row>
    <row r="30" spans="1:5" ht="10.5" customHeight="1">
      <c r="A30" s="1" t="s">
        <v>3</v>
      </c>
      <c r="B30" s="87">
        <v>522.9722171747087</v>
      </c>
      <c r="C30" s="87">
        <v>16.448338764982264</v>
      </c>
      <c r="D30" s="504">
        <v>0.99134227744365877</v>
      </c>
      <c r="E30" s="35">
        <v>69.866027172219759</v>
      </c>
    </row>
    <row r="31" spans="1:5" ht="10.5" customHeight="1">
      <c r="A31" s="493" t="s">
        <v>2</v>
      </c>
      <c r="B31" s="72">
        <v>246.18713172322796</v>
      </c>
      <c r="C31" s="72">
        <v>21.441912755703008</v>
      </c>
      <c r="D31" s="503">
        <v>1.2939087757131835</v>
      </c>
      <c r="E31" s="478">
        <v>34.444743960364747</v>
      </c>
    </row>
    <row r="32" spans="1:5" ht="10.5" customHeight="1">
      <c r="A32" s="469" t="s">
        <v>1</v>
      </c>
      <c r="B32" s="72">
        <v>168.98078630460046</v>
      </c>
      <c r="C32" s="72">
        <v>25.367875466528314</v>
      </c>
      <c r="D32" s="503">
        <v>1.924721829274995</v>
      </c>
      <c r="E32" s="478">
        <v>26.009165549561345</v>
      </c>
    </row>
    <row r="33" spans="1:5" ht="10.5" customHeight="1">
      <c r="A33" s="70" t="s">
        <v>0</v>
      </c>
      <c r="B33" s="72">
        <v>148.7926177991643</v>
      </c>
      <c r="C33" s="72">
        <v>26.933811291259286</v>
      </c>
      <c r="D33" s="503">
        <v>1.8805784059456858</v>
      </c>
      <c r="E33" s="478">
        <v>24.132765658136165</v>
      </c>
    </row>
  </sheetData>
  <mergeCells count="4">
    <mergeCell ref="A1:D1"/>
    <mergeCell ref="A2:A3"/>
    <mergeCell ref="B2:C2"/>
    <mergeCell ref="D2:E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C67FB-F55B-424C-9431-EF4FE8CB18FE}">
  <sheetPr codeName="Munka47"/>
  <dimension ref="A1:F33"/>
  <sheetViews>
    <sheetView zoomScaleNormal="100" workbookViewId="0">
      <selection sqref="A1:E1"/>
    </sheetView>
  </sheetViews>
  <sheetFormatPr defaultRowHeight="12.75"/>
  <cols>
    <col min="1" max="1" width="21.7109375" style="397" customWidth="1"/>
    <col min="2" max="2" width="15.140625" style="397" customWidth="1"/>
    <col min="3" max="3" width="15.5703125" style="397" customWidth="1"/>
    <col min="4" max="4" width="15.42578125" style="397" customWidth="1"/>
    <col min="5" max="5" width="16.28515625" style="397" customWidth="1"/>
    <col min="6" max="6" width="15" style="397" customWidth="1"/>
    <col min="7" max="16384" width="9.140625" style="397"/>
  </cols>
  <sheetData>
    <row r="1" spans="1:6" ht="12.75" customHeight="1">
      <c r="A1" s="816" t="s">
        <v>671</v>
      </c>
      <c r="B1" s="816"/>
      <c r="C1" s="816"/>
      <c r="D1" s="816"/>
      <c r="E1" s="816"/>
      <c r="F1" s="511"/>
    </row>
    <row r="2" spans="1:6" ht="11.45" customHeight="1">
      <c r="A2" s="812" t="s">
        <v>37</v>
      </c>
      <c r="B2" s="812" t="s">
        <v>670</v>
      </c>
      <c r="C2" s="812" t="s">
        <v>669</v>
      </c>
      <c r="D2" s="818" t="s">
        <v>182</v>
      </c>
      <c r="E2" s="819"/>
      <c r="F2" s="819"/>
    </row>
    <row r="3" spans="1:6">
      <c r="A3" s="812"/>
      <c r="B3" s="812"/>
      <c r="C3" s="812"/>
      <c r="D3" s="18" t="s">
        <v>668</v>
      </c>
      <c r="E3" s="18" t="s">
        <v>667</v>
      </c>
      <c r="F3" s="18" t="s">
        <v>666</v>
      </c>
    </row>
    <row r="4" spans="1:6" ht="10.5" customHeight="1">
      <c r="A4" s="1" t="s">
        <v>44</v>
      </c>
      <c r="B4" s="507">
        <v>466</v>
      </c>
      <c r="C4" s="510">
        <v>106943</v>
      </c>
      <c r="D4" s="508">
        <v>13709</v>
      </c>
      <c r="E4" s="508">
        <v>35384</v>
      </c>
      <c r="F4" s="510">
        <v>45949</v>
      </c>
    </row>
    <row r="5" spans="1:6" ht="10.5" customHeight="1">
      <c r="A5" s="1" t="s">
        <v>28</v>
      </c>
      <c r="B5" s="507">
        <v>194</v>
      </c>
      <c r="C5" s="510">
        <v>55574</v>
      </c>
      <c r="D5" s="508">
        <v>8196</v>
      </c>
      <c r="E5" s="508">
        <v>15996</v>
      </c>
      <c r="F5" s="510">
        <v>24196</v>
      </c>
    </row>
    <row r="6" spans="1:6" ht="10.5" customHeight="1">
      <c r="A6" s="469" t="s">
        <v>27</v>
      </c>
      <c r="B6" s="505">
        <v>660</v>
      </c>
      <c r="C6" s="505">
        <v>162517</v>
      </c>
      <c r="D6" s="505">
        <v>21905</v>
      </c>
      <c r="E6" s="505">
        <v>51380</v>
      </c>
      <c r="F6" s="505">
        <v>70145</v>
      </c>
    </row>
    <row r="7" spans="1:6" ht="10.5" customHeight="1">
      <c r="A7" s="1" t="s">
        <v>26</v>
      </c>
      <c r="B7" s="507">
        <v>50</v>
      </c>
      <c r="C7" s="507">
        <v>29316</v>
      </c>
      <c r="D7" s="508">
        <v>3454</v>
      </c>
      <c r="E7" s="508">
        <v>10965</v>
      </c>
      <c r="F7" s="507">
        <v>11733</v>
      </c>
    </row>
    <row r="8" spans="1:6" ht="10.5" customHeight="1">
      <c r="A8" s="1" t="s">
        <v>25</v>
      </c>
      <c r="B8" s="507">
        <v>44</v>
      </c>
      <c r="C8" s="507">
        <v>30378</v>
      </c>
      <c r="D8" s="508">
        <v>3556</v>
      </c>
      <c r="E8" s="508">
        <v>7226</v>
      </c>
      <c r="F8" s="507">
        <v>16698</v>
      </c>
    </row>
    <row r="9" spans="1:6" ht="10.5" customHeight="1">
      <c r="A9" s="1" t="s">
        <v>24</v>
      </c>
      <c r="B9" s="507">
        <v>21</v>
      </c>
      <c r="C9" s="507">
        <v>31434</v>
      </c>
      <c r="D9" s="508">
        <v>2727</v>
      </c>
      <c r="E9" s="508">
        <v>8152</v>
      </c>
      <c r="F9" s="507">
        <v>17789</v>
      </c>
    </row>
    <row r="10" spans="1:6" ht="10.5" customHeight="1">
      <c r="A10" s="493" t="s">
        <v>23</v>
      </c>
      <c r="B10" s="505">
        <v>115</v>
      </c>
      <c r="C10" s="505">
        <v>91128</v>
      </c>
      <c r="D10" s="505">
        <v>9737</v>
      </c>
      <c r="E10" s="505">
        <v>26343</v>
      </c>
      <c r="F10" s="505">
        <v>46220</v>
      </c>
    </row>
    <row r="11" spans="1:6" ht="10.5" customHeight="1">
      <c r="A11" s="1" t="s">
        <v>22</v>
      </c>
      <c r="B11" s="507">
        <v>51</v>
      </c>
      <c r="C11" s="507">
        <v>28760</v>
      </c>
      <c r="D11" s="508">
        <v>2606</v>
      </c>
      <c r="E11" s="508">
        <v>10186</v>
      </c>
      <c r="F11" s="507">
        <v>13547</v>
      </c>
    </row>
    <row r="12" spans="1:6" ht="10.5" customHeight="1">
      <c r="A12" s="1" t="s">
        <v>21</v>
      </c>
      <c r="B12" s="507">
        <v>33</v>
      </c>
      <c r="C12" s="507">
        <v>17063</v>
      </c>
      <c r="D12" s="508">
        <v>2232</v>
      </c>
      <c r="E12" s="508">
        <v>5063</v>
      </c>
      <c r="F12" s="507">
        <v>7862</v>
      </c>
    </row>
    <row r="13" spans="1:6" ht="10.5" customHeight="1">
      <c r="A13" s="1" t="s">
        <v>20</v>
      </c>
      <c r="B13" s="507">
        <v>24</v>
      </c>
      <c r="C13" s="507">
        <v>25540</v>
      </c>
      <c r="D13" s="508">
        <v>2912</v>
      </c>
      <c r="E13" s="508">
        <v>6562</v>
      </c>
      <c r="F13" s="507">
        <v>13340</v>
      </c>
    </row>
    <row r="14" spans="1:6" ht="10.5" customHeight="1">
      <c r="A14" s="493" t="s">
        <v>19</v>
      </c>
      <c r="B14" s="505">
        <v>108</v>
      </c>
      <c r="C14" s="505">
        <v>71363</v>
      </c>
      <c r="D14" s="505">
        <v>7750</v>
      </c>
      <c r="E14" s="505">
        <v>21811</v>
      </c>
      <c r="F14" s="505">
        <v>34749</v>
      </c>
    </row>
    <row r="15" spans="1:6" ht="10.5" customHeight="1">
      <c r="A15" s="1" t="s">
        <v>18</v>
      </c>
      <c r="B15" s="507">
        <v>52</v>
      </c>
      <c r="C15" s="507">
        <v>31825</v>
      </c>
      <c r="D15" s="508">
        <v>4534</v>
      </c>
      <c r="E15" s="508">
        <v>8525</v>
      </c>
      <c r="F15" s="507">
        <v>10325</v>
      </c>
    </row>
    <row r="16" spans="1:6" ht="10.5" customHeight="1">
      <c r="A16" s="1" t="s">
        <v>17</v>
      </c>
      <c r="B16" s="507">
        <v>40</v>
      </c>
      <c r="C16" s="507">
        <v>22515</v>
      </c>
      <c r="D16" s="508">
        <v>3103</v>
      </c>
      <c r="E16" s="508">
        <v>9246</v>
      </c>
      <c r="F16" s="507">
        <v>8064</v>
      </c>
    </row>
    <row r="17" spans="1:6" ht="10.5" customHeight="1">
      <c r="A17" s="1" t="s">
        <v>16</v>
      </c>
      <c r="B17" s="507">
        <v>17</v>
      </c>
      <c r="C17" s="507">
        <v>22376</v>
      </c>
      <c r="D17" s="508">
        <v>2767</v>
      </c>
      <c r="E17" s="508">
        <v>5103</v>
      </c>
      <c r="F17" s="507">
        <v>11711</v>
      </c>
    </row>
    <row r="18" spans="1:6" ht="10.5" customHeight="1">
      <c r="A18" s="493" t="s">
        <v>15</v>
      </c>
      <c r="B18" s="505">
        <v>109</v>
      </c>
      <c r="C18" s="505">
        <v>76716</v>
      </c>
      <c r="D18" s="505">
        <v>10404</v>
      </c>
      <c r="E18" s="505">
        <v>22874</v>
      </c>
      <c r="F18" s="505">
        <v>30100</v>
      </c>
    </row>
    <row r="19" spans="1:6" ht="10.5" customHeight="1">
      <c r="A19" s="469" t="s">
        <v>14</v>
      </c>
      <c r="B19" s="509">
        <v>332</v>
      </c>
      <c r="C19" s="509">
        <v>239207</v>
      </c>
      <c r="D19" s="509">
        <v>27891</v>
      </c>
      <c r="E19" s="509">
        <v>71028</v>
      </c>
      <c r="F19" s="509">
        <v>111069</v>
      </c>
    </row>
    <row r="20" spans="1:6" ht="10.5" customHeight="1">
      <c r="A20" s="1" t="s">
        <v>13</v>
      </c>
      <c r="B20" s="507">
        <v>124</v>
      </c>
      <c r="C20" s="507">
        <v>37589</v>
      </c>
      <c r="D20" s="508">
        <v>8361</v>
      </c>
      <c r="E20" s="508">
        <v>13228</v>
      </c>
      <c r="F20" s="507">
        <v>8709</v>
      </c>
    </row>
    <row r="21" spans="1:6" ht="10.5" customHeight="1">
      <c r="A21" s="1" t="s">
        <v>12</v>
      </c>
      <c r="B21" s="507">
        <v>39</v>
      </c>
      <c r="C21" s="507">
        <v>25445</v>
      </c>
      <c r="D21" s="508">
        <v>3709</v>
      </c>
      <c r="E21" s="508">
        <v>6183</v>
      </c>
      <c r="F21" s="507">
        <v>12076</v>
      </c>
    </row>
    <row r="22" spans="1:6" ht="10.5" customHeight="1">
      <c r="A22" s="1" t="s">
        <v>11</v>
      </c>
      <c r="B22" s="507">
        <v>33</v>
      </c>
      <c r="C22" s="507">
        <v>16376</v>
      </c>
      <c r="D22" s="508">
        <v>1894</v>
      </c>
      <c r="E22" s="508">
        <v>5813</v>
      </c>
      <c r="F22" s="507">
        <v>6764</v>
      </c>
    </row>
    <row r="23" spans="1:6" ht="10.5" customHeight="1">
      <c r="A23" s="493" t="s">
        <v>10</v>
      </c>
      <c r="B23" s="505">
        <v>196</v>
      </c>
      <c r="C23" s="505">
        <v>79410</v>
      </c>
      <c r="D23" s="505">
        <v>13964</v>
      </c>
      <c r="E23" s="505">
        <v>25224</v>
      </c>
      <c r="F23" s="505">
        <v>27549</v>
      </c>
    </row>
    <row r="24" spans="1:6" ht="10.5" customHeight="1">
      <c r="A24" s="1" t="s">
        <v>9</v>
      </c>
      <c r="B24" s="507">
        <v>104</v>
      </c>
      <c r="C24" s="507">
        <v>23149</v>
      </c>
      <c r="D24" s="508">
        <v>4736</v>
      </c>
      <c r="E24" s="508">
        <v>9665</v>
      </c>
      <c r="F24" s="507">
        <v>5544</v>
      </c>
    </row>
    <row r="25" spans="1:6" ht="10.5" customHeight="1">
      <c r="A25" s="1" t="s">
        <v>8</v>
      </c>
      <c r="B25" s="507">
        <v>113</v>
      </c>
      <c r="C25" s="507">
        <v>26127</v>
      </c>
      <c r="D25" s="508">
        <v>5500</v>
      </c>
      <c r="E25" s="508">
        <v>10287</v>
      </c>
      <c r="F25" s="507">
        <v>6739</v>
      </c>
    </row>
    <row r="26" spans="1:6" ht="10.5" customHeight="1">
      <c r="A26" s="1" t="s">
        <v>7</v>
      </c>
      <c r="B26" s="507">
        <v>146</v>
      </c>
      <c r="C26" s="507">
        <v>40359</v>
      </c>
      <c r="D26" s="508">
        <v>6574</v>
      </c>
      <c r="E26" s="508">
        <v>14602</v>
      </c>
      <c r="F26" s="507">
        <v>13827</v>
      </c>
    </row>
    <row r="27" spans="1:6" ht="10.5" customHeight="1">
      <c r="A27" s="493" t="s">
        <v>6</v>
      </c>
      <c r="B27" s="505">
        <v>363</v>
      </c>
      <c r="C27" s="505">
        <v>89635</v>
      </c>
      <c r="D27" s="505">
        <v>16810</v>
      </c>
      <c r="E27" s="505">
        <v>34554</v>
      </c>
      <c r="F27" s="505">
        <v>26110</v>
      </c>
    </row>
    <row r="28" spans="1:6" ht="10.5" customHeight="1">
      <c r="A28" s="1" t="s">
        <v>5</v>
      </c>
      <c r="B28" s="507">
        <v>65</v>
      </c>
      <c r="C28" s="507">
        <v>33293</v>
      </c>
      <c r="D28" s="508">
        <v>5375</v>
      </c>
      <c r="E28" s="508">
        <v>10264</v>
      </c>
      <c r="F28" s="507">
        <v>14180</v>
      </c>
    </row>
    <row r="29" spans="1:6" ht="10.5" customHeight="1">
      <c r="A29" s="1" t="s">
        <v>4</v>
      </c>
      <c r="B29" s="507">
        <v>24</v>
      </c>
      <c r="C29" s="507">
        <v>22499</v>
      </c>
      <c r="D29" s="508">
        <v>3505</v>
      </c>
      <c r="E29" s="508">
        <v>8884</v>
      </c>
      <c r="F29" s="507">
        <v>7111</v>
      </c>
    </row>
    <row r="30" spans="1:6" ht="10.5" customHeight="1">
      <c r="A30" s="1" t="s">
        <v>3</v>
      </c>
      <c r="B30" s="507">
        <v>36</v>
      </c>
      <c r="C30" s="507">
        <v>23306</v>
      </c>
      <c r="D30" s="508">
        <v>4451</v>
      </c>
      <c r="E30" s="508">
        <v>7769</v>
      </c>
      <c r="F30" s="507">
        <v>7761</v>
      </c>
    </row>
    <row r="31" spans="1:6" ht="10.5" customHeight="1">
      <c r="A31" s="493" t="s">
        <v>2</v>
      </c>
      <c r="B31" s="505">
        <v>125</v>
      </c>
      <c r="C31" s="505">
        <v>79098</v>
      </c>
      <c r="D31" s="505">
        <v>13331</v>
      </c>
      <c r="E31" s="505">
        <v>26917</v>
      </c>
      <c r="F31" s="505">
        <v>29052</v>
      </c>
    </row>
    <row r="32" spans="1:6" ht="10.5" customHeight="1">
      <c r="A32" s="469" t="s">
        <v>1</v>
      </c>
      <c r="B32" s="506">
        <v>684</v>
      </c>
      <c r="C32" s="506">
        <v>248143</v>
      </c>
      <c r="D32" s="506">
        <v>44105</v>
      </c>
      <c r="E32" s="506">
        <v>86695</v>
      </c>
      <c r="F32" s="506">
        <v>82711</v>
      </c>
    </row>
    <row r="33" spans="1:6" s="492" customFormat="1" ht="10.5" customHeight="1">
      <c r="A33" s="70" t="s">
        <v>0</v>
      </c>
      <c r="B33" s="505">
        <v>1676</v>
      </c>
      <c r="C33" s="505">
        <v>649867</v>
      </c>
      <c r="D33" s="505">
        <v>93901</v>
      </c>
      <c r="E33" s="505">
        <v>209103</v>
      </c>
      <c r="F33" s="505">
        <v>263925</v>
      </c>
    </row>
  </sheetData>
  <mergeCells count="5">
    <mergeCell ref="A1:E1"/>
    <mergeCell ref="A2:A3"/>
    <mergeCell ref="B2:B3"/>
    <mergeCell ref="C2:C3"/>
    <mergeCell ref="D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27F61-2D56-4A3C-9935-8DF040618A8A}">
  <sheetPr codeName="Munka48"/>
  <dimension ref="A1:G34"/>
  <sheetViews>
    <sheetView zoomScaleNormal="100" workbookViewId="0"/>
  </sheetViews>
  <sheetFormatPr defaultRowHeight="12.75"/>
  <cols>
    <col min="1" max="1" width="19.7109375" style="397" customWidth="1"/>
    <col min="2" max="2" width="16" style="397" customWidth="1"/>
    <col min="3" max="3" width="16.85546875" style="397" customWidth="1"/>
    <col min="4" max="4" width="17.85546875" style="397" customWidth="1"/>
    <col min="5" max="5" width="21.140625" style="397" customWidth="1"/>
    <col min="6" max="6" width="15.28515625" style="397" customWidth="1"/>
    <col min="7" max="7" width="16" style="397" customWidth="1"/>
    <col min="8" max="16384" width="9.140625" style="397"/>
  </cols>
  <sheetData>
    <row r="1" spans="1:7" ht="12.75" customHeight="1">
      <c r="A1" s="492" t="s">
        <v>680</v>
      </c>
    </row>
    <row r="2" spans="1:7" s="515" customFormat="1" ht="11.45" customHeight="1">
      <c r="A2" s="812" t="s">
        <v>37</v>
      </c>
      <c r="B2" s="812" t="s">
        <v>679</v>
      </c>
      <c r="C2" s="731" t="s">
        <v>678</v>
      </c>
      <c r="D2" s="732"/>
      <c r="E2" s="732"/>
      <c r="F2" s="732"/>
      <c r="G2" s="795" t="s">
        <v>677</v>
      </c>
    </row>
    <row r="3" spans="1:7" s="515" customFormat="1" ht="11.45" customHeight="1">
      <c r="A3" s="812"/>
      <c r="B3" s="812"/>
      <c r="C3" s="812" t="s">
        <v>676</v>
      </c>
      <c r="D3" s="812" t="s">
        <v>675</v>
      </c>
      <c r="E3" s="812"/>
      <c r="F3" s="731" t="s">
        <v>674</v>
      </c>
      <c r="G3" s="742"/>
    </row>
    <row r="4" spans="1:7" s="515" customFormat="1" ht="23.1" customHeight="1">
      <c r="A4" s="812"/>
      <c r="B4" s="812"/>
      <c r="C4" s="812"/>
      <c r="D4" s="79" t="s">
        <v>673</v>
      </c>
      <c r="E4" s="79" t="s">
        <v>672</v>
      </c>
      <c r="F4" s="731"/>
      <c r="G4" s="704"/>
    </row>
    <row r="5" spans="1:7" ht="10.5" customHeight="1">
      <c r="A5" s="1" t="s">
        <v>44</v>
      </c>
      <c r="B5" s="513">
        <v>26545</v>
      </c>
      <c r="C5" s="358">
        <v>16883</v>
      </c>
      <c r="D5" s="358">
        <v>1076</v>
      </c>
      <c r="E5" s="514">
        <v>201</v>
      </c>
      <c r="F5" s="358">
        <v>212269</v>
      </c>
      <c r="G5" s="358">
        <v>19076</v>
      </c>
    </row>
    <row r="6" spans="1:7" ht="10.5" customHeight="1">
      <c r="A6" s="1" t="s">
        <v>28</v>
      </c>
      <c r="B6" s="513">
        <v>36432</v>
      </c>
      <c r="C6" s="358">
        <v>13477</v>
      </c>
      <c r="D6" s="358">
        <v>925</v>
      </c>
      <c r="E6" s="358">
        <v>179</v>
      </c>
      <c r="F6" s="358">
        <v>174636</v>
      </c>
      <c r="G6" s="358">
        <v>14246</v>
      </c>
    </row>
    <row r="7" spans="1:7" ht="10.5" customHeight="1">
      <c r="A7" s="469" t="s">
        <v>27</v>
      </c>
      <c r="B7" s="512">
        <v>62977</v>
      </c>
      <c r="C7" s="352">
        <v>30360</v>
      </c>
      <c r="D7" s="352">
        <v>2001</v>
      </c>
      <c r="E7" s="352">
        <v>380</v>
      </c>
      <c r="F7" s="352">
        <v>386905</v>
      </c>
      <c r="G7" s="352">
        <v>33322</v>
      </c>
    </row>
    <row r="8" spans="1:7" ht="10.5" customHeight="1">
      <c r="A8" s="1" t="s">
        <v>26</v>
      </c>
      <c r="B8" s="513">
        <v>5345</v>
      </c>
      <c r="C8" s="358">
        <v>4129</v>
      </c>
      <c r="D8" s="358">
        <v>315</v>
      </c>
      <c r="E8" s="358">
        <v>49</v>
      </c>
      <c r="F8" s="358">
        <v>64546</v>
      </c>
      <c r="G8" s="358">
        <v>4547</v>
      </c>
    </row>
    <row r="9" spans="1:7" ht="10.5" customHeight="1">
      <c r="A9" s="1" t="s">
        <v>25</v>
      </c>
      <c r="B9" s="513">
        <v>4976</v>
      </c>
      <c r="C9" s="358">
        <v>2959</v>
      </c>
      <c r="D9" s="358">
        <v>222</v>
      </c>
      <c r="E9" s="358">
        <v>44</v>
      </c>
      <c r="F9" s="358">
        <v>43564</v>
      </c>
      <c r="G9" s="358">
        <v>2982</v>
      </c>
    </row>
    <row r="10" spans="1:7" ht="10.5" customHeight="1">
      <c r="A10" s="1" t="s">
        <v>24</v>
      </c>
      <c r="B10" s="513">
        <v>5411</v>
      </c>
      <c r="C10" s="358">
        <v>3284</v>
      </c>
      <c r="D10" s="358">
        <v>206</v>
      </c>
      <c r="E10" s="358">
        <v>52</v>
      </c>
      <c r="F10" s="358">
        <v>52773</v>
      </c>
      <c r="G10" s="358">
        <v>3262</v>
      </c>
    </row>
    <row r="11" spans="1:7" ht="10.5" customHeight="1">
      <c r="A11" s="493" t="s">
        <v>23</v>
      </c>
      <c r="B11" s="512">
        <v>15732</v>
      </c>
      <c r="C11" s="352">
        <v>10372</v>
      </c>
      <c r="D11" s="352">
        <v>743</v>
      </c>
      <c r="E11" s="352">
        <v>145</v>
      </c>
      <c r="F11" s="352">
        <v>160883</v>
      </c>
      <c r="G11" s="352">
        <v>10791</v>
      </c>
    </row>
    <row r="12" spans="1:7" ht="10.5" customHeight="1">
      <c r="A12" s="1" t="s">
        <v>22</v>
      </c>
      <c r="B12" s="513">
        <v>7519</v>
      </c>
      <c r="C12" s="358">
        <v>4037</v>
      </c>
      <c r="D12" s="358">
        <v>618</v>
      </c>
      <c r="E12" s="358">
        <v>99</v>
      </c>
      <c r="F12" s="358">
        <v>56546</v>
      </c>
      <c r="G12" s="358">
        <v>4105</v>
      </c>
    </row>
    <row r="13" spans="1:7" ht="10.5" customHeight="1">
      <c r="A13" s="1" t="s">
        <v>21</v>
      </c>
      <c r="B13" s="513">
        <v>3878</v>
      </c>
      <c r="C13" s="358">
        <v>2268</v>
      </c>
      <c r="D13" s="358">
        <v>140</v>
      </c>
      <c r="E13" s="358">
        <v>43</v>
      </c>
      <c r="F13" s="358">
        <v>40236</v>
      </c>
      <c r="G13" s="358">
        <v>2253</v>
      </c>
    </row>
    <row r="14" spans="1:7" ht="10.5" customHeight="1">
      <c r="A14" s="1" t="s">
        <v>20</v>
      </c>
      <c r="B14" s="513">
        <v>3975</v>
      </c>
      <c r="C14" s="358">
        <v>2455</v>
      </c>
      <c r="D14" s="358">
        <v>156</v>
      </c>
      <c r="E14" s="358">
        <v>68</v>
      </c>
      <c r="F14" s="358">
        <v>47625</v>
      </c>
      <c r="G14" s="358">
        <v>2429</v>
      </c>
    </row>
    <row r="15" spans="1:7" ht="10.5" customHeight="1">
      <c r="A15" s="493" t="s">
        <v>19</v>
      </c>
      <c r="B15" s="512">
        <v>15372</v>
      </c>
      <c r="C15" s="352">
        <v>8760</v>
      </c>
      <c r="D15" s="352">
        <v>914</v>
      </c>
      <c r="E15" s="352">
        <v>210</v>
      </c>
      <c r="F15" s="352">
        <v>144407</v>
      </c>
      <c r="G15" s="352">
        <v>8787</v>
      </c>
    </row>
    <row r="16" spans="1:7" ht="10.5" customHeight="1">
      <c r="A16" s="1" t="s">
        <v>18</v>
      </c>
      <c r="B16" s="513">
        <v>5950</v>
      </c>
      <c r="C16" s="358">
        <v>3800</v>
      </c>
      <c r="D16" s="358">
        <v>301</v>
      </c>
      <c r="E16" s="358">
        <v>64</v>
      </c>
      <c r="F16" s="358">
        <v>63424</v>
      </c>
      <c r="G16" s="358">
        <v>4201</v>
      </c>
    </row>
    <row r="17" spans="1:7" ht="10.5" customHeight="1">
      <c r="A17" s="1" t="s">
        <v>17</v>
      </c>
      <c r="B17" s="513">
        <v>4751</v>
      </c>
      <c r="C17" s="358">
        <v>2993</v>
      </c>
      <c r="D17" s="358">
        <v>268</v>
      </c>
      <c r="E17" s="358">
        <v>96</v>
      </c>
      <c r="F17" s="358">
        <v>50812</v>
      </c>
      <c r="G17" s="358">
        <v>2906</v>
      </c>
    </row>
    <row r="18" spans="1:7" ht="10.5" customHeight="1">
      <c r="A18" s="1" t="s">
        <v>16</v>
      </c>
      <c r="B18" s="513">
        <v>3185</v>
      </c>
      <c r="C18" s="358">
        <v>2083</v>
      </c>
      <c r="D18" s="358">
        <v>135</v>
      </c>
      <c r="E18" s="358">
        <v>49</v>
      </c>
      <c r="F18" s="358">
        <v>41055</v>
      </c>
      <c r="G18" s="358">
        <v>2120</v>
      </c>
    </row>
    <row r="19" spans="1:7" ht="10.5" customHeight="1">
      <c r="A19" s="493" t="s">
        <v>15</v>
      </c>
      <c r="B19" s="512">
        <v>13886</v>
      </c>
      <c r="C19" s="352">
        <v>8876</v>
      </c>
      <c r="D19" s="352">
        <v>704</v>
      </c>
      <c r="E19" s="352">
        <v>209</v>
      </c>
      <c r="F19" s="352">
        <v>155291</v>
      </c>
      <c r="G19" s="352">
        <v>9227</v>
      </c>
    </row>
    <row r="20" spans="1:7" ht="10.5" customHeight="1">
      <c r="A20" s="469" t="s">
        <v>14</v>
      </c>
      <c r="B20" s="69">
        <v>44990</v>
      </c>
      <c r="C20" s="69">
        <v>17752</v>
      </c>
      <c r="D20" s="69">
        <v>2361</v>
      </c>
      <c r="E20" s="69">
        <v>564</v>
      </c>
      <c r="F20" s="69">
        <v>460581</v>
      </c>
      <c r="G20" s="69">
        <v>28805</v>
      </c>
    </row>
    <row r="21" spans="1:7" ht="10.5" customHeight="1">
      <c r="A21" s="1" t="s">
        <v>13</v>
      </c>
      <c r="B21" s="513">
        <v>12823</v>
      </c>
      <c r="C21" s="358">
        <v>7643</v>
      </c>
      <c r="D21" s="358">
        <v>592</v>
      </c>
      <c r="E21" s="358">
        <v>146</v>
      </c>
      <c r="F21" s="358">
        <v>133439</v>
      </c>
      <c r="G21" s="358">
        <v>7744</v>
      </c>
    </row>
    <row r="22" spans="1:7" ht="10.5" customHeight="1">
      <c r="A22" s="1" t="s">
        <v>12</v>
      </c>
      <c r="B22" s="513">
        <v>4666</v>
      </c>
      <c r="C22" s="358">
        <v>2975</v>
      </c>
      <c r="D22" s="358">
        <v>272</v>
      </c>
      <c r="E22" s="358">
        <v>46</v>
      </c>
      <c r="F22" s="358">
        <v>46115</v>
      </c>
      <c r="G22" s="358">
        <v>3002</v>
      </c>
    </row>
    <row r="23" spans="1:7" ht="10.5" customHeight="1">
      <c r="A23" s="1" t="s">
        <v>11</v>
      </c>
      <c r="B23" s="513">
        <v>2950</v>
      </c>
      <c r="C23" s="358">
        <v>1942</v>
      </c>
      <c r="D23" s="358">
        <v>139</v>
      </c>
      <c r="E23" s="358">
        <v>55</v>
      </c>
      <c r="F23" s="358">
        <v>35950</v>
      </c>
      <c r="G23" s="358">
        <v>1914</v>
      </c>
    </row>
    <row r="24" spans="1:7" ht="10.5" customHeight="1">
      <c r="A24" s="493" t="s">
        <v>10</v>
      </c>
      <c r="B24" s="512">
        <v>20439</v>
      </c>
      <c r="C24" s="352">
        <v>12560</v>
      </c>
      <c r="D24" s="352">
        <v>1003</v>
      </c>
      <c r="E24" s="352">
        <v>247</v>
      </c>
      <c r="F24" s="352">
        <v>215504</v>
      </c>
      <c r="G24" s="352">
        <v>12660</v>
      </c>
    </row>
    <row r="25" spans="1:7" ht="10.5" customHeight="1">
      <c r="A25" s="1" t="s">
        <v>9</v>
      </c>
      <c r="B25" s="513">
        <v>8299</v>
      </c>
      <c r="C25" s="358">
        <v>5496</v>
      </c>
      <c r="D25" s="358">
        <v>463</v>
      </c>
      <c r="E25" s="358">
        <v>135</v>
      </c>
      <c r="F25" s="358">
        <v>85080</v>
      </c>
      <c r="G25" s="358">
        <v>5754</v>
      </c>
    </row>
    <row r="26" spans="1:7" ht="10.5" customHeight="1">
      <c r="A26" s="1" t="s">
        <v>8</v>
      </c>
      <c r="B26" s="513">
        <v>5984</v>
      </c>
      <c r="C26" s="358">
        <v>2994</v>
      </c>
      <c r="D26" s="358">
        <v>211</v>
      </c>
      <c r="E26" s="358">
        <v>30</v>
      </c>
      <c r="F26" s="358">
        <v>51661</v>
      </c>
      <c r="G26" s="358">
        <v>3167</v>
      </c>
    </row>
    <row r="27" spans="1:7" ht="10.5" customHeight="1">
      <c r="A27" s="1" t="s">
        <v>7</v>
      </c>
      <c r="B27" s="513">
        <v>9291</v>
      </c>
      <c r="C27" s="358">
        <v>6147</v>
      </c>
      <c r="D27" s="358">
        <v>535</v>
      </c>
      <c r="E27" s="358">
        <v>149</v>
      </c>
      <c r="F27" s="358">
        <v>115664</v>
      </c>
      <c r="G27" s="358">
        <v>6366</v>
      </c>
    </row>
    <row r="28" spans="1:7" ht="10.5" customHeight="1">
      <c r="A28" s="493" t="s">
        <v>6</v>
      </c>
      <c r="B28" s="512">
        <v>23574</v>
      </c>
      <c r="C28" s="352">
        <v>14637</v>
      </c>
      <c r="D28" s="352">
        <v>1209</v>
      </c>
      <c r="E28" s="352">
        <v>314</v>
      </c>
      <c r="F28" s="352">
        <v>252405</v>
      </c>
      <c r="G28" s="352">
        <v>15287</v>
      </c>
    </row>
    <row r="29" spans="1:7" ht="10.5" customHeight="1">
      <c r="A29" s="1" t="s">
        <v>5</v>
      </c>
      <c r="B29" s="513">
        <v>7986</v>
      </c>
      <c r="C29" s="358">
        <v>5101</v>
      </c>
      <c r="D29" s="358">
        <v>435</v>
      </c>
      <c r="E29" s="358">
        <v>203</v>
      </c>
      <c r="F29" s="358">
        <v>72566</v>
      </c>
      <c r="G29" s="358">
        <v>5126</v>
      </c>
    </row>
    <row r="30" spans="1:7" ht="10.5" customHeight="1">
      <c r="A30" s="1" t="s">
        <v>4</v>
      </c>
      <c r="B30" s="513">
        <v>5075</v>
      </c>
      <c r="C30" s="358">
        <v>3073</v>
      </c>
      <c r="D30" s="358">
        <v>213</v>
      </c>
      <c r="E30" s="358">
        <v>73</v>
      </c>
      <c r="F30" s="358">
        <v>47617</v>
      </c>
      <c r="G30" s="358">
        <v>3022</v>
      </c>
    </row>
    <row r="31" spans="1:7" ht="10.5" customHeight="1">
      <c r="A31" s="1" t="s">
        <v>3</v>
      </c>
      <c r="B31" s="513">
        <v>6062</v>
      </c>
      <c r="C31" s="358">
        <v>3795</v>
      </c>
      <c r="D31" s="358">
        <v>236</v>
      </c>
      <c r="E31" s="358">
        <v>59</v>
      </c>
      <c r="F31" s="358">
        <v>64599</v>
      </c>
      <c r="G31" s="358">
        <v>3786</v>
      </c>
    </row>
    <row r="32" spans="1:7" ht="10.5" customHeight="1">
      <c r="A32" s="493" t="s">
        <v>2</v>
      </c>
      <c r="B32" s="512">
        <v>19123</v>
      </c>
      <c r="C32" s="352">
        <v>11969</v>
      </c>
      <c r="D32" s="352">
        <v>884</v>
      </c>
      <c r="E32" s="352">
        <v>335</v>
      </c>
      <c r="F32" s="352">
        <v>184782</v>
      </c>
      <c r="G32" s="352">
        <v>11934</v>
      </c>
    </row>
    <row r="33" spans="1:7" ht="10.5" customHeight="1">
      <c r="A33" s="469" t="s">
        <v>1</v>
      </c>
      <c r="B33" s="69">
        <v>63136</v>
      </c>
      <c r="C33" s="69">
        <v>39166</v>
      </c>
      <c r="D33" s="69">
        <v>3096</v>
      </c>
      <c r="E33" s="69">
        <v>896</v>
      </c>
      <c r="F33" s="254">
        <v>652691</v>
      </c>
      <c r="G33" s="254">
        <v>39881</v>
      </c>
    </row>
    <row r="34" spans="1:7" ht="10.5" customHeight="1">
      <c r="A34" s="70" t="s">
        <v>0</v>
      </c>
      <c r="B34" s="512">
        <v>171103</v>
      </c>
      <c r="C34" s="352">
        <v>97534</v>
      </c>
      <c r="D34" s="352">
        <v>7458</v>
      </c>
      <c r="E34" s="352">
        <v>1840</v>
      </c>
      <c r="F34" s="352">
        <v>1500177</v>
      </c>
      <c r="G34" s="352">
        <v>102008</v>
      </c>
    </row>
  </sheetData>
  <mergeCells count="7">
    <mergeCell ref="G2:G4"/>
    <mergeCell ref="A2:A4"/>
    <mergeCell ref="B2:B4"/>
    <mergeCell ref="C3:C4"/>
    <mergeCell ref="D3:E3"/>
    <mergeCell ref="F3:F4"/>
    <mergeCell ref="C2:F2"/>
  </mergeCells>
  <pageMargins left="0.75" right="0.75" top="1" bottom="1" header="0.5" footer="0.5"/>
  <pageSetup paperSize="9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CEDC4-F954-4412-BEFD-415ED864E10F}">
  <sheetPr codeName="Munka49"/>
  <dimension ref="A1:G33"/>
  <sheetViews>
    <sheetView zoomScaleNormal="100" workbookViewId="0"/>
  </sheetViews>
  <sheetFormatPr defaultRowHeight="12.75"/>
  <cols>
    <col min="1" max="1" width="20.5703125" style="397" customWidth="1"/>
    <col min="2" max="7" width="14.28515625" style="397" customWidth="1"/>
    <col min="8" max="16384" width="9.140625" style="397"/>
  </cols>
  <sheetData>
    <row r="1" spans="1:7" ht="12.75" customHeight="1">
      <c r="A1" s="492" t="s">
        <v>689</v>
      </c>
      <c r="B1" s="492"/>
      <c r="C1" s="492"/>
    </row>
    <row r="2" spans="1:7" s="520" customFormat="1" ht="23.1" customHeight="1">
      <c r="A2" s="820" t="s">
        <v>37</v>
      </c>
      <c r="B2" s="521" t="s">
        <v>688</v>
      </c>
      <c r="C2" s="521" t="s">
        <v>687</v>
      </c>
      <c r="D2" s="812" t="s">
        <v>686</v>
      </c>
      <c r="E2" s="18" t="s">
        <v>685</v>
      </c>
      <c r="F2" s="79" t="s">
        <v>684</v>
      </c>
      <c r="G2" s="79" t="s">
        <v>683</v>
      </c>
    </row>
    <row r="3" spans="1:7" ht="11.45" customHeight="1">
      <c r="A3" s="821"/>
      <c r="B3" s="731" t="s">
        <v>682</v>
      </c>
      <c r="C3" s="708"/>
      <c r="D3" s="812"/>
      <c r="E3" s="705" t="s">
        <v>681</v>
      </c>
      <c r="F3" s="705"/>
      <c r="G3" s="705"/>
    </row>
    <row r="4" spans="1:7" ht="11.1" customHeight="1">
      <c r="A4" s="1" t="s">
        <v>44</v>
      </c>
      <c r="B4" s="518">
        <v>708</v>
      </c>
      <c r="C4" s="358">
        <v>387655</v>
      </c>
      <c r="D4" s="358">
        <v>78863</v>
      </c>
      <c r="E4" s="358">
        <v>21995</v>
      </c>
      <c r="F4" s="358">
        <v>263</v>
      </c>
      <c r="G4" s="358">
        <v>26</v>
      </c>
    </row>
    <row r="5" spans="1:7" ht="11.1" customHeight="1">
      <c r="A5" s="1" t="s">
        <v>28</v>
      </c>
      <c r="B5" s="395">
        <v>511</v>
      </c>
      <c r="C5" s="358">
        <v>369322</v>
      </c>
      <c r="D5" s="358">
        <v>86080</v>
      </c>
      <c r="E5" s="358">
        <v>23649</v>
      </c>
      <c r="F5" s="358">
        <v>1399</v>
      </c>
      <c r="G5" s="358">
        <v>76</v>
      </c>
    </row>
    <row r="6" spans="1:7" ht="11.1" customHeight="1">
      <c r="A6" s="469" t="s">
        <v>27</v>
      </c>
      <c r="B6" s="517">
        <v>1219</v>
      </c>
      <c r="C6" s="352">
        <v>756977</v>
      </c>
      <c r="D6" s="352">
        <v>164943</v>
      </c>
      <c r="E6" s="352">
        <v>45644</v>
      </c>
      <c r="F6" s="352">
        <v>1662</v>
      </c>
      <c r="G6" s="352">
        <v>102</v>
      </c>
    </row>
    <row r="7" spans="1:7" ht="11.1" customHeight="1">
      <c r="A7" s="1" t="s">
        <v>26</v>
      </c>
      <c r="B7" s="395">
        <v>195</v>
      </c>
      <c r="C7" s="358">
        <v>132089</v>
      </c>
      <c r="D7" s="358">
        <v>24377</v>
      </c>
      <c r="E7" s="358">
        <v>9852</v>
      </c>
      <c r="F7" s="358">
        <v>297</v>
      </c>
      <c r="G7" s="358">
        <v>19</v>
      </c>
    </row>
    <row r="8" spans="1:7" ht="11.1" customHeight="1">
      <c r="A8" s="1" t="s">
        <v>25</v>
      </c>
      <c r="B8" s="519">
        <v>152</v>
      </c>
      <c r="C8" s="358">
        <v>95754</v>
      </c>
      <c r="D8" s="358">
        <v>17093</v>
      </c>
      <c r="E8" s="358">
        <v>6305</v>
      </c>
      <c r="F8" s="358">
        <v>254</v>
      </c>
      <c r="G8" s="358">
        <v>17</v>
      </c>
    </row>
    <row r="9" spans="1:7" ht="11.1" customHeight="1">
      <c r="A9" s="1" t="s">
        <v>24</v>
      </c>
      <c r="B9" s="395">
        <v>193</v>
      </c>
      <c r="C9" s="358">
        <v>115969</v>
      </c>
      <c r="D9" s="358">
        <v>18860</v>
      </c>
      <c r="E9" s="358">
        <v>5779</v>
      </c>
      <c r="F9" s="358">
        <v>209</v>
      </c>
      <c r="G9" s="358">
        <v>24</v>
      </c>
    </row>
    <row r="10" spans="1:7" ht="11.1" customHeight="1">
      <c r="A10" s="493" t="s">
        <v>23</v>
      </c>
      <c r="B10" s="254">
        <v>540</v>
      </c>
      <c r="C10" s="352">
        <v>343812</v>
      </c>
      <c r="D10" s="352">
        <v>60330</v>
      </c>
      <c r="E10" s="352">
        <v>21936</v>
      </c>
      <c r="F10" s="352">
        <v>760</v>
      </c>
      <c r="G10" s="352">
        <v>60</v>
      </c>
    </row>
    <row r="11" spans="1:7" ht="11.1" customHeight="1">
      <c r="A11" s="1" t="s">
        <v>22</v>
      </c>
      <c r="B11" s="395">
        <v>210</v>
      </c>
      <c r="C11" s="358">
        <v>416240</v>
      </c>
      <c r="D11" s="358">
        <v>24125</v>
      </c>
      <c r="E11" s="358">
        <v>5877</v>
      </c>
      <c r="F11" s="358">
        <v>107</v>
      </c>
      <c r="G11" s="358">
        <v>11</v>
      </c>
    </row>
    <row r="12" spans="1:7" ht="11.1" customHeight="1">
      <c r="A12" s="1" t="s">
        <v>21</v>
      </c>
      <c r="B12" s="395">
        <v>150</v>
      </c>
      <c r="C12" s="358">
        <v>97938</v>
      </c>
      <c r="D12" s="358">
        <v>14663</v>
      </c>
      <c r="E12" s="358">
        <v>4052</v>
      </c>
      <c r="F12" s="358">
        <v>94</v>
      </c>
      <c r="G12" s="358">
        <v>9</v>
      </c>
    </row>
    <row r="13" spans="1:7" ht="11.1" customHeight="1">
      <c r="A13" s="1" t="s">
        <v>20</v>
      </c>
      <c r="B13" s="395">
        <v>169</v>
      </c>
      <c r="C13" s="358">
        <v>119265</v>
      </c>
      <c r="D13" s="358">
        <v>14386</v>
      </c>
      <c r="E13" s="358">
        <v>5282</v>
      </c>
      <c r="F13" s="358">
        <v>157</v>
      </c>
      <c r="G13" s="358">
        <v>29</v>
      </c>
    </row>
    <row r="14" spans="1:7" ht="11.1" customHeight="1">
      <c r="A14" s="493" t="s">
        <v>19</v>
      </c>
      <c r="B14" s="254">
        <v>529</v>
      </c>
      <c r="C14" s="352">
        <v>633443</v>
      </c>
      <c r="D14" s="352">
        <v>53174</v>
      </c>
      <c r="E14" s="352">
        <v>15211</v>
      </c>
      <c r="F14" s="352">
        <v>358</v>
      </c>
      <c r="G14" s="352">
        <v>49</v>
      </c>
    </row>
    <row r="15" spans="1:7" ht="11.1" customHeight="1">
      <c r="A15" s="1" t="s">
        <v>18</v>
      </c>
      <c r="B15" s="518">
        <v>219</v>
      </c>
      <c r="C15" s="358">
        <v>137356</v>
      </c>
      <c r="D15" s="358">
        <v>20797</v>
      </c>
      <c r="E15" s="358">
        <v>7115</v>
      </c>
      <c r="F15" s="358">
        <v>473</v>
      </c>
      <c r="G15" s="358">
        <v>55</v>
      </c>
    </row>
    <row r="16" spans="1:7" ht="11.1" customHeight="1">
      <c r="A16" s="1" t="s">
        <v>17</v>
      </c>
      <c r="B16" s="395">
        <v>175</v>
      </c>
      <c r="C16" s="358">
        <v>75512</v>
      </c>
      <c r="D16" s="358">
        <v>18515</v>
      </c>
      <c r="E16" s="358">
        <v>7695</v>
      </c>
      <c r="F16" s="358">
        <v>242</v>
      </c>
      <c r="G16" s="358">
        <v>17</v>
      </c>
    </row>
    <row r="17" spans="1:7" ht="11.1" customHeight="1">
      <c r="A17" s="1" t="s">
        <v>16</v>
      </c>
      <c r="B17" s="395">
        <v>128</v>
      </c>
      <c r="C17" s="358">
        <v>96121</v>
      </c>
      <c r="D17" s="358">
        <v>12907</v>
      </c>
      <c r="E17" s="358">
        <v>4767</v>
      </c>
      <c r="F17" s="358">
        <v>355</v>
      </c>
      <c r="G17" s="358">
        <v>14</v>
      </c>
    </row>
    <row r="18" spans="1:7" ht="11.1" customHeight="1">
      <c r="A18" s="493" t="s">
        <v>15</v>
      </c>
      <c r="B18" s="517">
        <v>522</v>
      </c>
      <c r="C18" s="352">
        <v>308989</v>
      </c>
      <c r="D18" s="352">
        <v>52219</v>
      </c>
      <c r="E18" s="352">
        <v>19577</v>
      </c>
      <c r="F18" s="352">
        <v>1070</v>
      </c>
      <c r="G18" s="352">
        <v>86</v>
      </c>
    </row>
    <row r="19" spans="1:7" ht="11.1" customHeight="1">
      <c r="A19" s="469" t="s">
        <v>14</v>
      </c>
      <c r="B19" s="517">
        <v>1591</v>
      </c>
      <c r="C19" s="69">
        <v>1286244</v>
      </c>
      <c r="D19" s="69">
        <v>165723</v>
      </c>
      <c r="E19" s="69">
        <v>56724</v>
      </c>
      <c r="F19" s="69">
        <v>2188</v>
      </c>
      <c r="G19" s="69">
        <v>195</v>
      </c>
    </row>
    <row r="20" spans="1:7" ht="11.1" customHeight="1">
      <c r="A20" s="1" t="s">
        <v>13</v>
      </c>
      <c r="B20" s="395">
        <v>412</v>
      </c>
      <c r="C20" s="358">
        <v>340099</v>
      </c>
      <c r="D20" s="358">
        <v>52287</v>
      </c>
      <c r="E20" s="358">
        <v>22920</v>
      </c>
      <c r="F20" s="358">
        <v>2213</v>
      </c>
      <c r="G20" s="358">
        <v>106</v>
      </c>
    </row>
    <row r="21" spans="1:7" ht="11.1" customHeight="1">
      <c r="A21" s="1" t="s">
        <v>12</v>
      </c>
      <c r="B21" s="395">
        <v>180</v>
      </c>
      <c r="C21" s="358">
        <v>105394</v>
      </c>
      <c r="D21" s="358">
        <v>26656</v>
      </c>
      <c r="E21" s="358">
        <v>9806</v>
      </c>
      <c r="F21" s="358">
        <v>806</v>
      </c>
      <c r="G21" s="358">
        <v>52</v>
      </c>
    </row>
    <row r="22" spans="1:7" ht="11.1" customHeight="1">
      <c r="A22" s="1" t="s">
        <v>11</v>
      </c>
      <c r="B22" s="395">
        <v>99</v>
      </c>
      <c r="C22" s="358">
        <v>84229</v>
      </c>
      <c r="D22" s="358">
        <v>11661</v>
      </c>
      <c r="E22" s="358">
        <v>4113</v>
      </c>
      <c r="F22" s="358">
        <v>243</v>
      </c>
      <c r="G22" s="358">
        <v>20</v>
      </c>
    </row>
    <row r="23" spans="1:7" ht="11.1" customHeight="1">
      <c r="A23" s="493" t="s">
        <v>10</v>
      </c>
      <c r="B23" s="254">
        <v>691</v>
      </c>
      <c r="C23" s="352">
        <v>529722</v>
      </c>
      <c r="D23" s="352">
        <v>90604</v>
      </c>
      <c r="E23" s="352">
        <v>36839</v>
      </c>
      <c r="F23" s="352">
        <v>3262</v>
      </c>
      <c r="G23" s="352">
        <v>178</v>
      </c>
    </row>
    <row r="24" spans="1:7" ht="11.1" customHeight="1">
      <c r="A24" s="1" t="s">
        <v>9</v>
      </c>
      <c r="B24" s="395">
        <v>273</v>
      </c>
      <c r="C24" s="358">
        <v>179533</v>
      </c>
      <c r="D24" s="358">
        <v>34179</v>
      </c>
      <c r="E24" s="358">
        <v>11474</v>
      </c>
      <c r="F24" s="358">
        <v>722</v>
      </c>
      <c r="G24" s="358">
        <v>23</v>
      </c>
    </row>
    <row r="25" spans="1:7" ht="11.1" customHeight="1">
      <c r="A25" s="1" t="s">
        <v>8</v>
      </c>
      <c r="B25" s="395">
        <v>195</v>
      </c>
      <c r="C25" s="358">
        <v>146198</v>
      </c>
      <c r="D25" s="358">
        <v>23818</v>
      </c>
      <c r="E25" s="358">
        <v>8792</v>
      </c>
      <c r="F25" s="358">
        <v>598</v>
      </c>
      <c r="G25" s="358">
        <v>7</v>
      </c>
    </row>
    <row r="26" spans="1:7" ht="11.1" customHeight="1">
      <c r="A26" s="1" t="s">
        <v>7</v>
      </c>
      <c r="B26" s="395">
        <v>330</v>
      </c>
      <c r="C26" s="358">
        <v>266447</v>
      </c>
      <c r="D26" s="358">
        <v>67041</v>
      </c>
      <c r="E26" s="358">
        <v>24619</v>
      </c>
      <c r="F26" s="358">
        <v>892</v>
      </c>
      <c r="G26" s="358">
        <v>33</v>
      </c>
    </row>
    <row r="27" spans="1:7" ht="11.1" customHeight="1">
      <c r="A27" s="493" t="s">
        <v>6</v>
      </c>
      <c r="B27" s="254">
        <v>798</v>
      </c>
      <c r="C27" s="352">
        <v>592178</v>
      </c>
      <c r="D27" s="352">
        <v>125038</v>
      </c>
      <c r="E27" s="352">
        <v>44885</v>
      </c>
      <c r="F27" s="352">
        <v>2212</v>
      </c>
      <c r="G27" s="352">
        <v>63</v>
      </c>
    </row>
    <row r="28" spans="1:7" ht="11.1" customHeight="1">
      <c r="A28" s="1" t="s">
        <v>5</v>
      </c>
      <c r="B28" s="395">
        <v>267</v>
      </c>
      <c r="C28" s="358">
        <v>161998</v>
      </c>
      <c r="D28" s="358">
        <v>29558</v>
      </c>
      <c r="E28" s="358">
        <v>8881</v>
      </c>
      <c r="F28" s="358">
        <v>487</v>
      </c>
      <c r="G28" s="358">
        <v>20</v>
      </c>
    </row>
    <row r="29" spans="1:7" ht="11.1" customHeight="1">
      <c r="A29" s="1" t="s">
        <v>4</v>
      </c>
      <c r="B29" s="395">
        <v>199</v>
      </c>
      <c r="C29" s="358">
        <v>103480</v>
      </c>
      <c r="D29" s="358">
        <v>19959</v>
      </c>
      <c r="E29" s="358">
        <v>7086</v>
      </c>
      <c r="F29" s="358">
        <v>567</v>
      </c>
      <c r="G29" s="358">
        <v>41</v>
      </c>
    </row>
    <row r="30" spans="1:7" ht="11.1" customHeight="1">
      <c r="A30" s="1" t="s">
        <v>3</v>
      </c>
      <c r="B30" s="395">
        <v>220</v>
      </c>
      <c r="C30" s="358">
        <v>146278</v>
      </c>
      <c r="D30" s="358">
        <v>22982</v>
      </c>
      <c r="E30" s="358">
        <v>7828</v>
      </c>
      <c r="F30" s="358">
        <v>342</v>
      </c>
      <c r="G30" s="358">
        <v>44</v>
      </c>
    </row>
    <row r="31" spans="1:7" ht="11.1" customHeight="1">
      <c r="A31" s="493" t="s">
        <v>2</v>
      </c>
      <c r="B31" s="254">
        <v>686</v>
      </c>
      <c r="C31" s="352">
        <v>411756</v>
      </c>
      <c r="D31" s="352">
        <v>72499</v>
      </c>
      <c r="E31" s="352">
        <v>23795</v>
      </c>
      <c r="F31" s="352">
        <v>1396</v>
      </c>
      <c r="G31" s="352">
        <v>105</v>
      </c>
    </row>
    <row r="32" spans="1:7" ht="11.1" customHeight="1">
      <c r="A32" s="469" t="s">
        <v>1</v>
      </c>
      <c r="B32" s="254">
        <v>2175</v>
      </c>
      <c r="C32" s="254">
        <v>1533656</v>
      </c>
      <c r="D32" s="69">
        <v>288141</v>
      </c>
      <c r="E32" s="69">
        <v>105519</v>
      </c>
      <c r="F32" s="69">
        <v>6870</v>
      </c>
      <c r="G32" s="69">
        <v>346</v>
      </c>
    </row>
    <row r="33" spans="1:7" ht="11.1" customHeight="1">
      <c r="A33" s="70" t="s">
        <v>0</v>
      </c>
      <c r="B33" s="516">
        <v>4985</v>
      </c>
      <c r="C33" s="352">
        <v>3576877</v>
      </c>
      <c r="D33" s="352">
        <v>618807</v>
      </c>
      <c r="E33" s="352">
        <v>207887</v>
      </c>
      <c r="F33" s="352">
        <v>10720</v>
      </c>
      <c r="G33" s="352">
        <v>643</v>
      </c>
    </row>
  </sheetData>
  <mergeCells count="4">
    <mergeCell ref="A2:A3"/>
    <mergeCell ref="D2:D3"/>
    <mergeCell ref="E3:G3"/>
    <mergeCell ref="B3:C3"/>
  </mergeCells>
  <pageMargins left="0.75" right="0.75" top="1" bottom="1" header="0.5" footer="0.5"/>
  <pageSetup paperSize="9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D16A1-F78A-4BD5-B61B-11BD60246221}">
  <sheetPr codeName="Munka50"/>
  <dimension ref="A1:F33"/>
  <sheetViews>
    <sheetView zoomScaleNormal="100" workbookViewId="0">
      <selection sqref="A1:D1"/>
    </sheetView>
  </sheetViews>
  <sheetFormatPr defaultRowHeight="12.75"/>
  <cols>
    <col min="1" max="1" width="18.7109375" style="397" customWidth="1"/>
    <col min="2" max="5" width="13.7109375" style="397" customWidth="1"/>
    <col min="6" max="6" width="14.5703125" style="397" customWidth="1"/>
    <col min="7" max="16384" width="9.140625" style="397"/>
  </cols>
  <sheetData>
    <row r="1" spans="1:6" ht="12.75" customHeight="1">
      <c r="A1" s="822" t="s">
        <v>697</v>
      </c>
      <c r="B1" s="822"/>
      <c r="C1" s="822"/>
      <c r="D1" s="822"/>
      <c r="E1" s="492"/>
      <c r="F1" s="492"/>
    </row>
    <row r="2" spans="1:6" s="515" customFormat="1" ht="11.45" customHeight="1">
      <c r="A2" s="812" t="s">
        <v>37</v>
      </c>
      <c r="B2" s="823" t="s">
        <v>696</v>
      </c>
      <c r="C2" s="823"/>
      <c r="D2" s="823"/>
      <c r="E2" s="522" t="s">
        <v>695</v>
      </c>
      <c r="F2" s="522" t="s">
        <v>694</v>
      </c>
    </row>
    <row r="3" spans="1:6" s="515" customFormat="1" ht="11.45" customHeight="1">
      <c r="A3" s="812"/>
      <c r="B3" s="522" t="s">
        <v>693</v>
      </c>
      <c r="C3" s="79" t="s">
        <v>692</v>
      </c>
      <c r="D3" s="522" t="s">
        <v>691</v>
      </c>
      <c r="E3" s="823" t="s">
        <v>690</v>
      </c>
      <c r="F3" s="823"/>
    </row>
    <row r="4" spans="1:6" ht="10.5" customHeight="1">
      <c r="A4" s="1" t="s">
        <v>44</v>
      </c>
      <c r="B4" s="75">
        <v>13</v>
      </c>
      <c r="C4" s="75">
        <v>66</v>
      </c>
      <c r="D4" s="75">
        <v>49</v>
      </c>
      <c r="E4" s="87">
        <v>50.266843068447663</v>
      </c>
      <c r="F4" s="87">
        <v>120.13539072522829</v>
      </c>
    </row>
    <row r="5" spans="1:6" ht="10.5" customHeight="1">
      <c r="A5" s="1" t="s">
        <v>28</v>
      </c>
      <c r="B5" s="75">
        <v>22</v>
      </c>
      <c r="C5" s="75">
        <v>72</v>
      </c>
      <c r="D5" s="75">
        <v>10</v>
      </c>
      <c r="E5" s="87">
        <v>15.060983383621606</v>
      </c>
      <c r="F5" s="87">
        <v>120.76579830861417</v>
      </c>
    </row>
    <row r="6" spans="1:6" ht="10.5" customHeight="1">
      <c r="A6" s="469" t="s">
        <v>27</v>
      </c>
      <c r="B6" s="69">
        <v>35</v>
      </c>
      <c r="C6" s="69">
        <v>138</v>
      </c>
      <c r="D6" s="69">
        <v>59</v>
      </c>
      <c r="E6" s="72">
        <v>35.847735109887012</v>
      </c>
      <c r="F6" s="72">
        <v>120.39358396590221</v>
      </c>
    </row>
    <row r="7" spans="1:6" ht="10.5" customHeight="1">
      <c r="A7" s="1" t="s">
        <v>26</v>
      </c>
      <c r="B7" s="75">
        <v>8</v>
      </c>
      <c r="C7" s="75">
        <v>30</v>
      </c>
      <c r="D7" s="75">
        <v>3</v>
      </c>
      <c r="E7" s="87">
        <v>28.434073303460842</v>
      </c>
      <c r="F7" s="87">
        <v>222.65582175404876</v>
      </c>
    </row>
    <row r="8" spans="1:6" ht="10.5" customHeight="1">
      <c r="A8" s="1" t="s">
        <v>25</v>
      </c>
      <c r="B8" s="75">
        <v>7</v>
      </c>
      <c r="C8" s="75">
        <v>24</v>
      </c>
      <c r="D8" s="75">
        <v>2</v>
      </c>
      <c r="E8" s="87">
        <v>23.210045836031437</v>
      </c>
      <c r="F8" s="87">
        <v>140.85056945872853</v>
      </c>
    </row>
    <row r="9" spans="1:6" ht="10.5" customHeight="1">
      <c r="A9" s="1" t="s">
        <v>24</v>
      </c>
      <c r="B9" s="75">
        <v>9</v>
      </c>
      <c r="C9" s="75">
        <v>30</v>
      </c>
      <c r="D9" s="75">
        <v>2</v>
      </c>
      <c r="E9" s="87">
        <v>31.943382842185724</v>
      </c>
      <c r="F9" s="87">
        <v>169.02113245313521</v>
      </c>
    </row>
    <row r="10" spans="1:6" ht="10.5" customHeight="1">
      <c r="A10" s="493" t="s">
        <v>23</v>
      </c>
      <c r="B10" s="69">
        <v>24</v>
      </c>
      <c r="C10" s="69">
        <v>84</v>
      </c>
      <c r="D10" s="69">
        <v>7</v>
      </c>
      <c r="E10" s="72">
        <v>28.100515326609798</v>
      </c>
      <c r="F10" s="72">
        <v>181.77024216829065</v>
      </c>
    </row>
    <row r="11" spans="1:6" ht="10.5" customHeight="1">
      <c r="A11" s="1" t="s">
        <v>22</v>
      </c>
      <c r="B11" s="75">
        <v>8</v>
      </c>
      <c r="C11" s="75">
        <v>30</v>
      </c>
      <c r="D11" s="75">
        <v>5</v>
      </c>
      <c r="E11" s="87">
        <v>20.317755784822449</v>
      </c>
      <c r="F11" s="87">
        <v>185.74233001330569</v>
      </c>
    </row>
    <row r="12" spans="1:6" ht="10.5" customHeight="1">
      <c r="A12" s="1" t="s">
        <v>21</v>
      </c>
      <c r="B12" s="75">
        <v>10</v>
      </c>
      <c r="C12" s="75">
        <v>25</v>
      </c>
      <c r="D12" s="75">
        <v>4</v>
      </c>
      <c r="E12" s="87">
        <v>29.234456849166765</v>
      </c>
      <c r="F12" s="87">
        <v>208.23092789770979</v>
      </c>
    </row>
    <row r="13" spans="1:6" ht="10.5" customHeight="1">
      <c r="A13" s="1" t="s">
        <v>20</v>
      </c>
      <c r="B13" s="75">
        <v>8</v>
      </c>
      <c r="C13" s="75">
        <v>25</v>
      </c>
      <c r="D13" s="75">
        <v>4</v>
      </c>
      <c r="E13" s="87">
        <v>26.792256076989396</v>
      </c>
      <c r="F13" s="87">
        <v>193.77528174125811</v>
      </c>
    </row>
    <row r="14" spans="1:6" ht="10.5" customHeight="1">
      <c r="A14" s="493" t="s">
        <v>19</v>
      </c>
      <c r="B14" s="69">
        <v>26</v>
      </c>
      <c r="C14" s="69">
        <v>80</v>
      </c>
      <c r="D14" s="69">
        <v>13</v>
      </c>
      <c r="E14" s="72">
        <v>24.567698759507323</v>
      </c>
      <c r="F14" s="72">
        <v>194.02498196347469</v>
      </c>
    </row>
    <row r="15" spans="1:6" ht="10.5" customHeight="1">
      <c r="A15" s="1" t="s">
        <v>18</v>
      </c>
      <c r="B15" s="75">
        <v>7</v>
      </c>
      <c r="C15" s="75">
        <v>30</v>
      </c>
      <c r="D15" s="75">
        <v>8</v>
      </c>
      <c r="E15" s="87">
        <v>23.587760380698867</v>
      </c>
      <c r="F15" s="87">
        <v>183.53653177303715</v>
      </c>
    </row>
    <row r="16" spans="1:6" ht="10.5" customHeight="1">
      <c r="A16" s="1" t="s">
        <v>17</v>
      </c>
      <c r="B16" s="75">
        <v>10</v>
      </c>
      <c r="C16" s="75">
        <v>33</v>
      </c>
      <c r="D16" s="75">
        <v>6</v>
      </c>
      <c r="E16" s="87">
        <v>49.330889873849301</v>
      </c>
      <c r="F16" s="87">
        <v>211.29328819833424</v>
      </c>
    </row>
    <row r="17" spans="1:6" ht="10.5" customHeight="1">
      <c r="A17" s="1" t="s">
        <v>16</v>
      </c>
      <c r="B17" s="75">
        <v>8</v>
      </c>
      <c r="C17" s="75">
        <v>25</v>
      </c>
      <c r="D17" s="75">
        <v>3</v>
      </c>
      <c r="E17" s="87">
        <v>26.07421793946034</v>
      </c>
      <c r="F17" s="87">
        <v>209.8636322136733</v>
      </c>
    </row>
    <row r="18" spans="1:6" ht="10.5" customHeight="1">
      <c r="A18" s="493" t="s">
        <v>15</v>
      </c>
      <c r="B18" s="69">
        <v>25</v>
      </c>
      <c r="C18" s="69">
        <v>88</v>
      </c>
      <c r="D18" s="69">
        <v>17</v>
      </c>
      <c r="E18" s="72">
        <v>32.945910670605997</v>
      </c>
      <c r="F18" s="72">
        <v>199.51492078451795</v>
      </c>
    </row>
    <row r="19" spans="1:6" ht="10.5" customHeight="1">
      <c r="A19" s="469" t="s">
        <v>14</v>
      </c>
      <c r="B19" s="69">
        <v>110</v>
      </c>
      <c r="C19" s="69">
        <v>390</v>
      </c>
      <c r="D19" s="69">
        <v>96</v>
      </c>
      <c r="E19" s="72">
        <v>28.477234117777545</v>
      </c>
      <c r="F19" s="72">
        <v>191.33866386338423</v>
      </c>
    </row>
    <row r="20" spans="1:6" ht="10.5" customHeight="1">
      <c r="A20" s="1" t="s">
        <v>13</v>
      </c>
      <c r="B20" s="75">
        <v>20</v>
      </c>
      <c r="C20" s="75">
        <v>78</v>
      </c>
      <c r="D20" s="75">
        <v>4</v>
      </c>
      <c r="E20" s="87">
        <v>26.399573823529</v>
      </c>
      <c r="F20" s="87">
        <v>284.90536907244024</v>
      </c>
    </row>
    <row r="21" spans="1:6" ht="10.5" customHeight="1">
      <c r="A21" s="1" t="s">
        <v>12</v>
      </c>
      <c r="B21" s="75">
        <v>8</v>
      </c>
      <c r="C21" s="75">
        <v>29</v>
      </c>
      <c r="D21" s="75">
        <v>4</v>
      </c>
      <c r="E21" s="87">
        <v>19.917986602391533</v>
      </c>
      <c r="F21" s="87">
        <v>231.77236586740125</v>
      </c>
    </row>
    <row r="22" spans="1:6" ht="10.5" customHeight="1">
      <c r="A22" s="1" t="s">
        <v>11</v>
      </c>
      <c r="B22" s="75">
        <v>8</v>
      </c>
      <c r="C22" s="75">
        <v>20</v>
      </c>
      <c r="D22" s="75">
        <v>1</v>
      </c>
      <c r="E22" s="87">
        <v>25.06689198704408</v>
      </c>
      <c r="F22" s="87">
        <v>195.30113129606158</v>
      </c>
    </row>
    <row r="23" spans="1:6" ht="10.5" customHeight="1">
      <c r="A23" s="493" t="s">
        <v>10</v>
      </c>
      <c r="B23" s="69">
        <v>36</v>
      </c>
      <c r="C23" s="69">
        <v>127</v>
      </c>
      <c r="D23" s="69">
        <v>9</v>
      </c>
      <c r="E23" s="72">
        <v>24.518135493403204</v>
      </c>
      <c r="F23" s="72">
        <v>256.08878085343218</v>
      </c>
    </row>
    <row r="24" spans="1:6" ht="10.5" customHeight="1">
      <c r="A24" s="1" t="s">
        <v>9</v>
      </c>
      <c r="B24" s="75">
        <v>14</v>
      </c>
      <c r="C24" s="75">
        <v>61</v>
      </c>
      <c r="D24" s="75">
        <v>13</v>
      </c>
      <c r="E24" s="87">
        <v>30.188347283286994</v>
      </c>
      <c r="F24" s="87">
        <v>354.40701853416442</v>
      </c>
    </row>
    <row r="25" spans="1:6" ht="10.5" customHeight="1">
      <c r="A25" s="1" t="s">
        <v>8</v>
      </c>
      <c r="B25" s="75">
        <v>13</v>
      </c>
      <c r="C25" s="75">
        <v>40</v>
      </c>
      <c r="D25" s="75">
        <v>3</v>
      </c>
      <c r="E25" s="87">
        <v>21.351660712250574</v>
      </c>
      <c r="F25" s="87">
        <v>207.82811640594417</v>
      </c>
    </row>
    <row r="26" spans="1:6" ht="10.5" customHeight="1">
      <c r="A26" s="1" t="s">
        <v>7</v>
      </c>
      <c r="B26" s="75">
        <v>15</v>
      </c>
      <c r="C26" s="75">
        <v>50</v>
      </c>
      <c r="D26" s="75">
        <v>0</v>
      </c>
      <c r="E26" s="87">
        <v>42.912643606328572</v>
      </c>
      <c r="F26" s="87">
        <v>204.02774739868138</v>
      </c>
    </row>
    <row r="27" spans="1:6" ht="10.5" customHeight="1">
      <c r="A27" s="493" t="s">
        <v>6</v>
      </c>
      <c r="B27" s="69">
        <v>42</v>
      </c>
      <c r="C27" s="69">
        <v>151</v>
      </c>
      <c r="D27" s="69">
        <v>16</v>
      </c>
      <c r="E27" s="72">
        <v>32.655507019196662</v>
      </c>
      <c r="F27" s="72">
        <v>258.82750929806724</v>
      </c>
    </row>
    <row r="28" spans="1:6" ht="10.5" customHeight="1">
      <c r="A28" s="1" t="s">
        <v>5</v>
      </c>
      <c r="B28" s="75">
        <v>11</v>
      </c>
      <c r="C28" s="75">
        <v>41</v>
      </c>
      <c r="D28" s="75">
        <v>4</v>
      </c>
      <c r="E28" s="87">
        <v>20.315500941654701</v>
      </c>
      <c r="F28" s="87">
        <v>167.7189580264409</v>
      </c>
    </row>
    <row r="29" spans="1:6" ht="11.25" customHeight="1">
      <c r="A29" s="1" t="s">
        <v>4</v>
      </c>
      <c r="B29" s="75">
        <v>10</v>
      </c>
      <c r="C29" s="75">
        <v>41</v>
      </c>
      <c r="D29" s="75">
        <v>0</v>
      </c>
      <c r="E29" s="87">
        <v>30.330463905387372</v>
      </c>
      <c r="F29" s="87">
        <v>255.74975797378269</v>
      </c>
    </row>
    <row r="30" spans="1:6" ht="10.5" customHeight="1">
      <c r="A30" s="1" t="s">
        <v>3</v>
      </c>
      <c r="B30" s="75">
        <v>8</v>
      </c>
      <c r="C30" s="75">
        <v>38</v>
      </c>
      <c r="D30" s="75">
        <v>10</v>
      </c>
      <c r="E30" s="87">
        <v>37.021741541612883</v>
      </c>
      <c r="F30" s="87">
        <v>233.11567406330605</v>
      </c>
    </row>
    <row r="31" spans="1:6" ht="10.5" customHeight="1">
      <c r="A31" s="493" t="s">
        <v>2</v>
      </c>
      <c r="B31" s="69">
        <v>29</v>
      </c>
      <c r="C31" s="69">
        <v>120</v>
      </c>
      <c r="D31" s="69">
        <v>14</v>
      </c>
      <c r="E31" s="72">
        <v>28.441453073278744</v>
      </c>
      <c r="F31" s="72">
        <v>213.43122011039827</v>
      </c>
    </row>
    <row r="32" spans="1:6" ht="10.5" customHeight="1">
      <c r="A32" s="469" t="s">
        <v>1</v>
      </c>
      <c r="B32" s="69">
        <v>107</v>
      </c>
      <c r="C32" s="69">
        <v>398</v>
      </c>
      <c r="D32" s="69">
        <v>39</v>
      </c>
      <c r="E32" s="72">
        <v>28.809982255354409</v>
      </c>
      <c r="F32" s="72">
        <v>243.20239748151792</v>
      </c>
    </row>
    <row r="33" spans="1:6" ht="10.5" customHeight="1">
      <c r="A33" s="70" t="s">
        <v>0</v>
      </c>
      <c r="B33" s="205">
        <v>217</v>
      </c>
      <c r="C33" s="205">
        <v>788</v>
      </c>
      <c r="D33" s="205">
        <v>135</v>
      </c>
      <c r="E33" s="72">
        <v>30.71678390106732</v>
      </c>
      <c r="F33" s="72">
        <v>192.3145851674492</v>
      </c>
    </row>
  </sheetData>
  <mergeCells count="4">
    <mergeCell ref="A1:D1"/>
    <mergeCell ref="A2:A3"/>
    <mergeCell ref="B2:D2"/>
    <mergeCell ref="E3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C60E4-CDB0-4882-A66C-166C1E6445CE}">
  <sheetPr codeName="Munka51"/>
  <dimension ref="A1:H39"/>
  <sheetViews>
    <sheetView zoomScaleNormal="100" workbookViewId="0"/>
  </sheetViews>
  <sheetFormatPr defaultRowHeight="11.25"/>
  <cols>
    <col min="1" max="1" width="21" style="523" customWidth="1"/>
    <col min="2" max="8" width="9.7109375" style="523" customWidth="1"/>
    <col min="9" max="16384" width="9.140625" style="523"/>
  </cols>
  <sheetData>
    <row r="1" spans="1:8" ht="12" thickBot="1">
      <c r="A1" s="549" t="s">
        <v>708</v>
      </c>
      <c r="B1" s="548"/>
      <c r="C1" s="547"/>
      <c r="D1" s="547"/>
      <c r="E1" s="546"/>
      <c r="F1" s="546"/>
      <c r="G1" s="545"/>
      <c r="H1" s="545"/>
    </row>
    <row r="2" spans="1:8">
      <c r="A2" s="745" t="s">
        <v>37</v>
      </c>
      <c r="B2" s="734" t="s">
        <v>0</v>
      </c>
      <c r="C2" s="709" t="s">
        <v>707</v>
      </c>
      <c r="D2" s="824"/>
      <c r="E2" s="745"/>
      <c r="F2" s="709" t="s">
        <v>706</v>
      </c>
      <c r="G2" s="824"/>
      <c r="H2" s="824"/>
    </row>
    <row r="3" spans="1:8">
      <c r="A3" s="712"/>
      <c r="B3" s="778"/>
      <c r="C3" s="544" t="s">
        <v>705</v>
      </c>
      <c r="D3" s="544" t="s">
        <v>704</v>
      </c>
      <c r="E3" s="779" t="s">
        <v>703</v>
      </c>
      <c r="F3" s="779" t="s">
        <v>55</v>
      </c>
      <c r="G3" s="779" t="s">
        <v>702</v>
      </c>
      <c r="H3" s="826" t="s">
        <v>701</v>
      </c>
    </row>
    <row r="4" spans="1:8">
      <c r="A4" s="747"/>
      <c r="B4" s="748"/>
      <c r="C4" s="825" t="s">
        <v>562</v>
      </c>
      <c r="D4" s="825"/>
      <c r="E4" s="748"/>
      <c r="F4" s="735"/>
      <c r="G4" s="748" t="s">
        <v>702</v>
      </c>
      <c r="H4" s="746" t="s">
        <v>701</v>
      </c>
    </row>
    <row r="5" spans="1:8" s="540" customFormat="1">
      <c r="A5" s="543" t="s">
        <v>44</v>
      </c>
      <c r="B5" s="542">
        <v>313</v>
      </c>
      <c r="C5" s="542">
        <v>79</v>
      </c>
      <c r="D5" s="542">
        <v>121</v>
      </c>
      <c r="E5" s="542">
        <v>113</v>
      </c>
      <c r="F5" s="541">
        <v>18.44304193523487</v>
      </c>
      <c r="G5" s="541">
        <v>26.098781303194841</v>
      </c>
      <c r="H5" s="541">
        <v>12.024249987407035</v>
      </c>
    </row>
    <row r="6" spans="1:8">
      <c r="A6" s="530" t="s">
        <v>28</v>
      </c>
      <c r="B6" s="525">
        <v>235</v>
      </c>
      <c r="C6" s="525">
        <v>45</v>
      </c>
      <c r="D6" s="525">
        <v>114</v>
      </c>
      <c r="E6" s="525">
        <v>75</v>
      </c>
      <c r="F6" s="524">
        <v>20.136120172365189</v>
      </c>
      <c r="G6" s="524">
        <v>31.895141603737613</v>
      </c>
      <c r="H6" s="524">
        <v>9.2433188136200304</v>
      </c>
    </row>
    <row r="7" spans="1:8">
      <c r="A7" s="536" t="s">
        <v>27</v>
      </c>
      <c r="B7" s="535">
        <v>548</v>
      </c>
      <c r="C7" s="535">
        <v>124</v>
      </c>
      <c r="D7" s="535">
        <v>235</v>
      </c>
      <c r="E7" s="535">
        <v>188</v>
      </c>
      <c r="F7" s="531">
        <v>19.132915807489351</v>
      </c>
      <c r="G7" s="531">
        <v>28.535125728684875</v>
      </c>
      <c r="H7" s="531">
        <v>10.922332081407346</v>
      </c>
    </row>
    <row r="8" spans="1:8">
      <c r="A8" s="530" t="s">
        <v>26</v>
      </c>
      <c r="B8" s="525">
        <v>100</v>
      </c>
      <c r="C8" s="525">
        <v>14</v>
      </c>
      <c r="D8" s="525">
        <v>56</v>
      </c>
      <c r="E8" s="525">
        <v>30</v>
      </c>
      <c r="F8" s="524">
        <v>23.336051983389396</v>
      </c>
      <c r="G8" s="524">
        <v>36.155991409336444</v>
      </c>
      <c r="H8" s="524">
        <v>11.307765721186682</v>
      </c>
    </row>
    <row r="9" spans="1:8">
      <c r="A9" s="530" t="s">
        <v>25</v>
      </c>
      <c r="B9" s="525">
        <v>61</v>
      </c>
      <c r="C9" s="525">
        <v>9</v>
      </c>
      <c r="D9" s="525">
        <v>28</v>
      </c>
      <c r="E9" s="525">
        <v>24</v>
      </c>
      <c r="F9" s="524">
        <v>19.370644582014833</v>
      </c>
      <c r="G9" s="524">
        <v>28.315647028997198</v>
      </c>
      <c r="H9" s="524">
        <v>11.039558417663294</v>
      </c>
    </row>
    <row r="10" spans="1:8">
      <c r="A10" s="530" t="s">
        <v>24</v>
      </c>
      <c r="B10" s="525">
        <v>76</v>
      </c>
      <c r="C10" s="525">
        <v>19</v>
      </c>
      <c r="D10" s="525">
        <v>29</v>
      </c>
      <c r="E10" s="525">
        <v>28</v>
      </c>
      <c r="F10" s="524">
        <v>20.858634720020859</v>
      </c>
      <c r="G10" s="524">
        <v>33.434486823128729</v>
      </c>
      <c r="H10" s="524">
        <v>9.047702681845518</v>
      </c>
    </row>
    <row r="11" spans="1:8">
      <c r="A11" s="533" t="s">
        <v>23</v>
      </c>
      <c r="B11" s="535">
        <v>237</v>
      </c>
      <c r="C11" s="535">
        <v>42</v>
      </c>
      <c r="D11" s="535">
        <v>113</v>
      </c>
      <c r="E11" s="535">
        <v>82</v>
      </c>
      <c r="F11" s="531">
        <v>21.393975474560349</v>
      </c>
      <c r="G11" s="531">
        <v>33.037273323708355</v>
      </c>
      <c r="H11" s="531">
        <v>10.488960369211405</v>
      </c>
    </row>
    <row r="12" spans="1:8">
      <c r="A12" s="530" t="s">
        <v>22</v>
      </c>
      <c r="B12" s="525">
        <v>86</v>
      </c>
      <c r="C12" s="525">
        <v>13</v>
      </c>
      <c r="D12" s="525">
        <v>52</v>
      </c>
      <c r="E12" s="525">
        <v>21</v>
      </c>
      <c r="F12" s="524">
        <v>19.451006646137561</v>
      </c>
      <c r="G12" s="524">
        <v>34.141185494205352</v>
      </c>
      <c r="H12" s="524">
        <v>5.6938005461668677</v>
      </c>
    </row>
    <row r="13" spans="1:8">
      <c r="A13" s="530" t="s">
        <v>21</v>
      </c>
      <c r="B13" s="525">
        <v>43</v>
      </c>
      <c r="C13" s="525">
        <v>8</v>
      </c>
      <c r="D13" s="525">
        <v>26</v>
      </c>
      <c r="E13" s="525">
        <v>9</v>
      </c>
      <c r="F13" s="524">
        <v>16.2998567128875</v>
      </c>
      <c r="G13" s="524">
        <v>24.442841204322441</v>
      </c>
      <c r="H13" s="524">
        <v>8.7604349555955459</v>
      </c>
    </row>
    <row r="14" spans="1:8">
      <c r="A14" s="530" t="s">
        <v>20</v>
      </c>
      <c r="B14" s="525">
        <v>57</v>
      </c>
      <c r="C14" s="525">
        <v>15</v>
      </c>
      <c r="D14" s="525">
        <v>27</v>
      </c>
      <c r="E14" s="525">
        <v>15</v>
      </c>
      <c r="F14" s="524">
        <v>19.400358736458038</v>
      </c>
      <c r="G14" s="524">
        <v>34.274942161035099</v>
      </c>
      <c r="H14" s="524">
        <v>5.8530875036581795</v>
      </c>
    </row>
    <row r="15" spans="1:8">
      <c r="A15" s="533" t="s">
        <v>19</v>
      </c>
      <c r="B15" s="535">
        <v>186</v>
      </c>
      <c r="C15" s="535">
        <v>36</v>
      </c>
      <c r="D15" s="535">
        <v>105</v>
      </c>
      <c r="E15" s="535">
        <v>45</v>
      </c>
      <c r="F15" s="531">
        <v>18.604623248877346</v>
      </c>
      <c r="G15" s="531">
        <v>31.62130985035007</v>
      </c>
      <c r="H15" s="531">
        <v>6.5502646114248178</v>
      </c>
    </row>
    <row r="16" spans="1:8">
      <c r="A16" s="530" t="s">
        <v>18</v>
      </c>
      <c r="B16" s="525">
        <v>95</v>
      </c>
      <c r="C16" s="525">
        <v>20</v>
      </c>
      <c r="D16" s="525">
        <v>44</v>
      </c>
      <c r="E16" s="525">
        <v>31</v>
      </c>
      <c r="F16" s="524">
        <v>23.852266593017564</v>
      </c>
      <c r="G16" s="524">
        <v>38.639876352395675</v>
      </c>
      <c r="H16" s="524">
        <v>10.508165322099149</v>
      </c>
    </row>
    <row r="17" spans="1:8">
      <c r="A17" s="530" t="s">
        <v>17</v>
      </c>
      <c r="B17" s="525">
        <v>83</v>
      </c>
      <c r="C17" s="525">
        <v>15</v>
      </c>
      <c r="D17" s="525">
        <v>43</v>
      </c>
      <c r="E17" s="525">
        <v>25</v>
      </c>
      <c r="F17" s="524">
        <v>25.231989907204039</v>
      </c>
      <c r="G17" s="524">
        <v>44.689028205160945</v>
      </c>
      <c r="H17" s="524">
        <v>7.5445637065861142</v>
      </c>
    </row>
    <row r="18" spans="1:8">
      <c r="A18" s="530" t="s">
        <v>16</v>
      </c>
      <c r="B18" s="525">
        <v>53</v>
      </c>
      <c r="C18" s="525">
        <v>11</v>
      </c>
      <c r="D18" s="525">
        <v>20</v>
      </c>
      <c r="E18" s="525">
        <v>22</v>
      </c>
      <c r="F18" s="524">
        <v>21.904809138851693</v>
      </c>
      <c r="G18" s="524">
        <v>34.559773287887232</v>
      </c>
      <c r="H18" s="524">
        <v>10.299925919763577</v>
      </c>
    </row>
    <row r="19" spans="1:8">
      <c r="A19" s="533" t="s">
        <v>15</v>
      </c>
      <c r="B19" s="535">
        <v>231</v>
      </c>
      <c r="C19" s="535">
        <v>46</v>
      </c>
      <c r="D19" s="535">
        <v>107</v>
      </c>
      <c r="E19" s="535">
        <v>78</v>
      </c>
      <c r="F19" s="531">
        <v>23.834372776812767</v>
      </c>
      <c r="G19" s="531">
        <v>39.6701954353262</v>
      </c>
      <c r="H19" s="531">
        <v>9.4509583862488569</v>
      </c>
    </row>
    <row r="20" spans="1:8">
      <c r="A20" s="536" t="s">
        <v>14</v>
      </c>
      <c r="B20" s="535">
        <v>654</v>
      </c>
      <c r="C20" s="535">
        <v>124</v>
      </c>
      <c r="D20" s="535">
        <v>325</v>
      </c>
      <c r="E20" s="535">
        <v>205</v>
      </c>
      <c r="F20" s="531">
        <v>21.256344198066227</v>
      </c>
      <c r="G20" s="531">
        <v>34.647256082809648</v>
      </c>
      <c r="H20" s="531">
        <v>8.880672529578268</v>
      </c>
    </row>
    <row r="21" spans="1:8">
      <c r="A21" s="530" t="s">
        <v>13</v>
      </c>
      <c r="B21" s="525">
        <v>184</v>
      </c>
      <c r="C21" s="525">
        <v>44</v>
      </c>
      <c r="D21" s="525">
        <v>86</v>
      </c>
      <c r="E21" s="525">
        <v>54</v>
      </c>
      <c r="F21" s="524">
        <v>25.471887480705739</v>
      </c>
      <c r="G21" s="524">
        <v>40.996237650246854</v>
      </c>
      <c r="H21" s="524">
        <v>11.362705486601255</v>
      </c>
    </row>
    <row r="22" spans="1:8">
      <c r="A22" s="530" t="s">
        <v>12</v>
      </c>
      <c r="B22" s="525">
        <v>65</v>
      </c>
      <c r="C22" s="525">
        <v>13</v>
      </c>
      <c r="D22" s="525">
        <v>29</v>
      </c>
      <c r="E22" s="525">
        <v>23</v>
      </c>
      <c r="F22" s="524">
        <v>20.301524488323498</v>
      </c>
      <c r="G22" s="524">
        <v>33.197004302331756</v>
      </c>
      <c r="H22" s="524">
        <v>8.8465825651550798</v>
      </c>
    </row>
    <row r="23" spans="1:8">
      <c r="A23" s="530" t="s">
        <v>11</v>
      </c>
      <c r="B23" s="525">
        <v>50</v>
      </c>
      <c r="C23" s="525">
        <v>14</v>
      </c>
      <c r="D23" s="525">
        <v>17</v>
      </c>
      <c r="E23" s="525">
        <v>18</v>
      </c>
      <c r="F23" s="524">
        <v>23.372458829413773</v>
      </c>
      <c r="G23" s="524">
        <v>33.280313226477425</v>
      </c>
      <c r="H23" s="524">
        <v>14.315815844923925</v>
      </c>
    </row>
    <row r="24" spans="1:8">
      <c r="A24" s="533" t="s">
        <v>10</v>
      </c>
      <c r="B24" s="535">
        <v>299</v>
      </c>
      <c r="C24" s="535">
        <v>71</v>
      </c>
      <c r="D24" s="535">
        <v>132</v>
      </c>
      <c r="E24" s="535">
        <v>95</v>
      </c>
      <c r="F24" s="531">
        <v>23.796922317772481</v>
      </c>
      <c r="G24" s="531">
        <v>37.706600749942396</v>
      </c>
      <c r="H24" s="531">
        <v>11.216327334871789</v>
      </c>
    </row>
    <row r="25" spans="1:8">
      <c r="A25" s="530" t="s">
        <v>9</v>
      </c>
      <c r="B25" s="525">
        <v>198</v>
      </c>
      <c r="C25" s="525">
        <v>34</v>
      </c>
      <c r="D25" s="525">
        <v>101</v>
      </c>
      <c r="E25" s="525">
        <v>63</v>
      </c>
      <c r="F25" s="524">
        <v>36.230624392725332</v>
      </c>
      <c r="G25" s="524">
        <v>61.14630208184051</v>
      </c>
      <c r="H25" s="524">
        <v>13.341221037701237</v>
      </c>
    </row>
    <row r="26" spans="1:8">
      <c r="A26" s="539" t="s">
        <v>8</v>
      </c>
      <c r="B26" s="538">
        <v>129</v>
      </c>
      <c r="C26" s="538">
        <v>27</v>
      </c>
      <c r="D26" s="538">
        <v>49</v>
      </c>
      <c r="E26" s="538">
        <v>53</v>
      </c>
      <c r="F26" s="537">
        <v>31.818305144945949</v>
      </c>
      <c r="G26" s="537">
        <v>51.836872953469985</v>
      </c>
      <c r="H26" s="537">
        <v>13.296293658142792</v>
      </c>
    </row>
    <row r="27" spans="1:8">
      <c r="A27" s="530" t="s">
        <v>7</v>
      </c>
      <c r="B27" s="525">
        <v>139</v>
      </c>
      <c r="C27" s="525">
        <v>26</v>
      </c>
      <c r="D27" s="525">
        <v>74</v>
      </c>
      <c r="E27" s="525">
        <v>39</v>
      </c>
      <c r="F27" s="524">
        <v>24.077039598069334</v>
      </c>
      <c r="G27" s="524">
        <v>40.143939530930723</v>
      </c>
      <c r="H27" s="524">
        <v>9.308247606035069</v>
      </c>
    </row>
    <row r="28" spans="1:8">
      <c r="A28" s="533" t="s">
        <v>6</v>
      </c>
      <c r="B28" s="535">
        <v>466</v>
      </c>
      <c r="C28" s="535">
        <v>87</v>
      </c>
      <c r="D28" s="535">
        <v>224</v>
      </c>
      <c r="E28" s="535">
        <v>155</v>
      </c>
      <c r="F28" s="531">
        <v>30.472663045912693</v>
      </c>
      <c r="G28" s="531">
        <v>50.749337154994883</v>
      </c>
      <c r="H28" s="531">
        <v>11.805708185500329</v>
      </c>
    </row>
    <row r="29" spans="1:8">
      <c r="A29" s="530" t="s">
        <v>5</v>
      </c>
      <c r="B29" s="525">
        <v>184</v>
      </c>
      <c r="C29" s="525">
        <v>35</v>
      </c>
      <c r="D29" s="525">
        <v>58</v>
      </c>
      <c r="E29" s="525">
        <v>91</v>
      </c>
      <c r="F29" s="524">
        <v>34.259583373675234</v>
      </c>
      <c r="G29" s="524">
        <v>54.094948394203215</v>
      </c>
      <c r="H29" s="524">
        <v>16.313850104089457</v>
      </c>
    </row>
    <row r="30" spans="1:8">
      <c r="A30" s="530" t="s">
        <v>4</v>
      </c>
      <c r="B30" s="525">
        <v>133</v>
      </c>
      <c r="C30" s="525">
        <v>19</v>
      </c>
      <c r="D30" s="525">
        <v>63</v>
      </c>
      <c r="E30" s="525">
        <v>50</v>
      </c>
      <c r="F30" s="524">
        <v>34.633748113697642</v>
      </c>
      <c r="G30" s="524">
        <v>56.033228248363208</v>
      </c>
      <c r="H30" s="524">
        <v>14.985089835613564</v>
      </c>
    </row>
    <row r="31" spans="1:8">
      <c r="A31" s="530" t="s">
        <v>3</v>
      </c>
      <c r="B31" s="525">
        <v>151</v>
      </c>
      <c r="C31" s="525">
        <v>29</v>
      </c>
      <c r="D31" s="525">
        <v>67</v>
      </c>
      <c r="E31" s="525">
        <v>55</v>
      </c>
      <c r="F31" s="524">
        <v>35.641115212855354</v>
      </c>
      <c r="G31" s="524">
        <v>54.437940747547792</v>
      </c>
      <c r="H31" s="524">
        <v>18.796992481203009</v>
      </c>
    </row>
    <row r="32" spans="1:8">
      <c r="A32" s="533" t="s">
        <v>2</v>
      </c>
      <c r="B32" s="535">
        <v>468</v>
      </c>
      <c r="C32" s="535">
        <v>83</v>
      </c>
      <c r="D32" s="535">
        <v>188</v>
      </c>
      <c r="E32" s="535">
        <v>196</v>
      </c>
      <c r="F32" s="531">
        <v>34.80168431228563</v>
      </c>
      <c r="G32" s="531">
        <v>54.759842886187926</v>
      </c>
      <c r="H32" s="531">
        <v>16.723166404009024</v>
      </c>
    </row>
    <row r="33" spans="1:8">
      <c r="A33" s="536" t="s">
        <v>1</v>
      </c>
      <c r="B33" s="532">
        <v>1233</v>
      </c>
      <c r="C33" s="535">
        <v>241</v>
      </c>
      <c r="D33" s="535">
        <v>544</v>
      </c>
      <c r="E33" s="535">
        <v>446</v>
      </c>
      <c r="F33" s="531">
        <v>29.851346106868789</v>
      </c>
      <c r="G33" s="531">
        <v>48.098374635548154</v>
      </c>
      <c r="H33" s="531">
        <v>13.231028798074375</v>
      </c>
    </row>
    <row r="34" spans="1:8">
      <c r="A34" s="534" t="s">
        <v>167</v>
      </c>
      <c r="B34" s="525">
        <v>16</v>
      </c>
      <c r="C34" s="525">
        <v>7</v>
      </c>
      <c r="D34" s="525">
        <v>9</v>
      </c>
      <c r="E34" s="525" t="s">
        <v>29</v>
      </c>
      <c r="F34" s="524" t="s">
        <v>699</v>
      </c>
      <c r="G34" s="524" t="s">
        <v>699</v>
      </c>
      <c r="H34" s="524" t="s">
        <v>699</v>
      </c>
    </row>
    <row r="35" spans="1:8">
      <c r="A35" s="534" t="s">
        <v>700</v>
      </c>
      <c r="B35" s="525">
        <v>9</v>
      </c>
      <c r="C35" s="525">
        <v>2</v>
      </c>
      <c r="D35" s="525">
        <v>7</v>
      </c>
      <c r="E35" s="525" t="s">
        <v>29</v>
      </c>
      <c r="F35" s="524" t="s">
        <v>699</v>
      </c>
      <c r="G35" s="524" t="s">
        <v>699</v>
      </c>
      <c r="H35" s="524" t="s">
        <v>699</v>
      </c>
    </row>
    <row r="36" spans="1:8">
      <c r="A36" s="533" t="s">
        <v>0</v>
      </c>
      <c r="B36" s="532">
        <v>2460</v>
      </c>
      <c r="C36" s="532">
        <v>498</v>
      </c>
      <c r="D36" s="532">
        <v>1120</v>
      </c>
      <c r="E36" s="532">
        <v>839</v>
      </c>
      <c r="F36" s="531">
        <v>24.425675177541642</v>
      </c>
      <c r="G36" s="531">
        <v>38.918166973156815</v>
      </c>
      <c r="H36" s="531">
        <v>11.324233993081819</v>
      </c>
    </row>
    <row r="37" spans="1:8">
      <c r="A37" s="530" t="s">
        <v>185</v>
      </c>
      <c r="B37" s="525"/>
      <c r="C37" s="525"/>
      <c r="D37" s="525"/>
      <c r="E37" s="525"/>
      <c r="F37" s="529"/>
      <c r="G37" s="529"/>
      <c r="H37" s="529"/>
    </row>
    <row r="38" spans="1:8">
      <c r="A38" s="528" t="s">
        <v>698</v>
      </c>
      <c r="B38" s="526">
        <v>1228</v>
      </c>
      <c r="C38" s="526">
        <v>254</v>
      </c>
      <c r="D38" s="525">
        <v>553</v>
      </c>
      <c r="E38" s="525">
        <v>420</v>
      </c>
      <c r="F38" s="524">
        <v>24.305901247181712</v>
      </c>
      <c r="G38" s="524">
        <v>38.665407390700132</v>
      </c>
      <c r="H38" s="524">
        <v>11.417677419064066</v>
      </c>
    </row>
    <row r="39" spans="1:8">
      <c r="A39" s="527" t="s">
        <v>34</v>
      </c>
      <c r="B39" s="526">
        <v>894</v>
      </c>
      <c r="C39" s="525">
        <v>156</v>
      </c>
      <c r="D39" s="525">
        <v>430</v>
      </c>
      <c r="E39" s="525">
        <v>306</v>
      </c>
      <c r="F39" s="524">
        <v>26.911648966136628</v>
      </c>
      <c r="G39" s="524">
        <v>44.125472077660831</v>
      </c>
      <c r="H39" s="524">
        <v>10.564195535042757</v>
      </c>
    </row>
  </sheetData>
  <mergeCells count="9">
    <mergeCell ref="A2:A4"/>
    <mergeCell ref="E3:E4"/>
    <mergeCell ref="C2:E2"/>
    <mergeCell ref="C4:D4"/>
    <mergeCell ref="F3:F4"/>
    <mergeCell ref="F2:H2"/>
    <mergeCell ref="G3:G4"/>
    <mergeCell ref="H3:H4"/>
    <mergeCell ref="B2:B4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3C15-2899-46BE-86EF-8F0ED34D4C66}">
  <sheetPr codeName="Munka52"/>
  <dimension ref="A1:E34"/>
  <sheetViews>
    <sheetView zoomScaleNormal="100" workbookViewId="0"/>
  </sheetViews>
  <sheetFormatPr defaultRowHeight="11.25"/>
  <cols>
    <col min="1" max="1" width="24" style="550" customWidth="1"/>
    <col min="2" max="2" width="16.140625" style="550" customWidth="1"/>
    <col min="3" max="5" width="16" style="550" customWidth="1"/>
    <col min="6" max="16384" width="9.140625" style="550"/>
  </cols>
  <sheetData>
    <row r="1" spans="1:5" ht="12" thickBot="1">
      <c r="A1" s="559" t="s">
        <v>715</v>
      </c>
      <c r="B1" s="555"/>
      <c r="C1" s="558"/>
      <c r="D1" s="558"/>
      <c r="E1" s="558"/>
    </row>
    <row r="2" spans="1:5" ht="12.75" customHeight="1">
      <c r="A2" s="745" t="s">
        <v>714</v>
      </c>
      <c r="B2" s="734" t="s">
        <v>713</v>
      </c>
      <c r="C2" s="827" t="s">
        <v>79</v>
      </c>
      <c r="D2" s="828"/>
      <c r="E2" s="828"/>
    </row>
    <row r="3" spans="1:5">
      <c r="A3" s="712"/>
      <c r="B3" s="778"/>
      <c r="C3" s="829"/>
      <c r="D3" s="830"/>
      <c r="E3" s="830"/>
    </row>
    <row r="4" spans="1:5">
      <c r="A4" s="747"/>
      <c r="B4" s="748"/>
      <c r="C4" s="557" t="s">
        <v>712</v>
      </c>
      <c r="D4" s="557" t="s">
        <v>711</v>
      </c>
      <c r="E4" s="556" t="s">
        <v>710</v>
      </c>
    </row>
    <row r="5" spans="1:5">
      <c r="A5" s="555" t="s">
        <v>44</v>
      </c>
      <c r="B5" s="554">
        <v>3186</v>
      </c>
      <c r="C5" s="553">
        <v>497</v>
      </c>
      <c r="D5" s="553">
        <v>141</v>
      </c>
      <c r="E5" s="553">
        <v>22</v>
      </c>
    </row>
    <row r="6" spans="1:5">
      <c r="A6" s="143" t="s">
        <v>28</v>
      </c>
      <c r="B6" s="554">
        <v>2577</v>
      </c>
      <c r="C6" s="553">
        <v>3</v>
      </c>
      <c r="D6" s="553">
        <v>74</v>
      </c>
      <c r="E6" s="553">
        <v>19</v>
      </c>
    </row>
    <row r="7" spans="1:5">
      <c r="A7" s="139" t="s">
        <v>27</v>
      </c>
      <c r="B7" s="552">
        <f>SUM(B5:B6)</f>
        <v>5763</v>
      </c>
      <c r="C7" s="551">
        <f>SUM(C5:C6)</f>
        <v>500</v>
      </c>
      <c r="D7" s="551">
        <f>SUM(D5:D6)</f>
        <v>215</v>
      </c>
      <c r="E7" s="551">
        <f>SUM(E5:E6)</f>
        <v>41</v>
      </c>
    </row>
    <row r="8" spans="1:5">
      <c r="A8" s="143" t="s">
        <v>26</v>
      </c>
      <c r="B8" s="554">
        <v>894</v>
      </c>
      <c r="C8" s="553">
        <v>2</v>
      </c>
      <c r="D8" s="553">
        <v>25</v>
      </c>
      <c r="E8" s="553">
        <v>7</v>
      </c>
    </row>
    <row r="9" spans="1:5">
      <c r="A9" s="143" t="s">
        <v>25</v>
      </c>
      <c r="B9" s="554">
        <v>960</v>
      </c>
      <c r="C9" s="553">
        <v>10</v>
      </c>
      <c r="D9" s="553">
        <v>18</v>
      </c>
      <c r="E9" s="553">
        <v>1</v>
      </c>
    </row>
    <row r="10" spans="1:5">
      <c r="A10" s="143" t="s">
        <v>24</v>
      </c>
      <c r="B10" s="554">
        <v>630</v>
      </c>
      <c r="C10" s="553">
        <v>8</v>
      </c>
      <c r="D10" s="553">
        <v>33</v>
      </c>
      <c r="E10" s="553">
        <v>6</v>
      </c>
    </row>
    <row r="11" spans="1:5">
      <c r="A11" s="140" t="s">
        <v>23</v>
      </c>
      <c r="B11" s="552">
        <f>SUM(B8:B10)</f>
        <v>2484</v>
      </c>
      <c r="C11" s="551">
        <f>SUM(C8:C10)</f>
        <v>20</v>
      </c>
      <c r="D11" s="551">
        <f>SUM(D8:D10)</f>
        <v>76</v>
      </c>
      <c r="E11" s="551">
        <f>SUM(E8:E10)</f>
        <v>14</v>
      </c>
    </row>
    <row r="12" spans="1:5">
      <c r="A12" s="143" t="s">
        <v>22</v>
      </c>
      <c r="B12" s="554">
        <v>817</v>
      </c>
      <c r="C12" s="553">
        <v>32</v>
      </c>
      <c r="D12" s="553">
        <v>21</v>
      </c>
      <c r="E12" s="553">
        <v>13</v>
      </c>
    </row>
    <row r="13" spans="1:5">
      <c r="A13" s="143" t="s">
        <v>21</v>
      </c>
      <c r="B13" s="554">
        <v>312</v>
      </c>
      <c r="C13" s="553">
        <v>3</v>
      </c>
      <c r="D13" s="553">
        <v>5</v>
      </c>
      <c r="E13" s="553">
        <v>1</v>
      </c>
    </row>
    <row r="14" spans="1:5">
      <c r="A14" s="143" t="s">
        <v>20</v>
      </c>
      <c r="B14" s="554">
        <v>520</v>
      </c>
      <c r="C14" s="553">
        <v>3</v>
      </c>
      <c r="D14" s="553">
        <v>4</v>
      </c>
      <c r="E14" s="553">
        <v>2</v>
      </c>
    </row>
    <row r="15" spans="1:5">
      <c r="A15" s="140" t="s">
        <v>19</v>
      </c>
      <c r="B15" s="552">
        <f>SUM(B12:B14)</f>
        <v>1649</v>
      </c>
      <c r="C15" s="551">
        <f>SUM(C12:C14)</f>
        <v>38</v>
      </c>
      <c r="D15" s="551">
        <f>SUM(D12:D14)</f>
        <v>30</v>
      </c>
      <c r="E15" s="551">
        <f>SUM(E12:E14)</f>
        <v>16</v>
      </c>
    </row>
    <row r="16" spans="1:5">
      <c r="A16" s="143" t="s">
        <v>18</v>
      </c>
      <c r="B16" s="554">
        <v>718</v>
      </c>
      <c r="C16" s="553">
        <v>3</v>
      </c>
      <c r="D16" s="553">
        <v>18</v>
      </c>
      <c r="E16" s="553">
        <v>4</v>
      </c>
    </row>
    <row r="17" spans="1:5">
      <c r="A17" s="143" t="s">
        <v>17</v>
      </c>
      <c r="B17" s="554">
        <v>775</v>
      </c>
      <c r="C17" s="553">
        <v>1</v>
      </c>
      <c r="D17" s="553">
        <v>21</v>
      </c>
      <c r="E17" s="553">
        <v>6</v>
      </c>
    </row>
    <row r="18" spans="1:5">
      <c r="A18" s="143" t="s">
        <v>16</v>
      </c>
      <c r="B18" s="554">
        <v>381</v>
      </c>
      <c r="C18" s="553">
        <v>2</v>
      </c>
      <c r="D18" s="553">
        <v>11</v>
      </c>
      <c r="E18" s="553">
        <v>5</v>
      </c>
    </row>
    <row r="19" spans="1:5">
      <c r="A19" s="140" t="s">
        <v>15</v>
      </c>
      <c r="B19" s="552">
        <f>SUM(B16:B18)</f>
        <v>1874</v>
      </c>
      <c r="C19" s="551">
        <f>SUM(C16:C18)</f>
        <v>6</v>
      </c>
      <c r="D19" s="551">
        <f>SUM(D16:D18)</f>
        <v>50</v>
      </c>
      <c r="E19" s="551">
        <f>SUM(E16:E18)</f>
        <v>15</v>
      </c>
    </row>
    <row r="20" spans="1:5">
      <c r="A20" s="139" t="s">
        <v>14</v>
      </c>
      <c r="B20" s="552">
        <v>6007</v>
      </c>
      <c r="C20" s="552">
        <v>64</v>
      </c>
      <c r="D20" s="552">
        <v>156</v>
      </c>
      <c r="E20" s="552">
        <v>45</v>
      </c>
    </row>
    <row r="21" spans="1:5">
      <c r="A21" s="143" t="s">
        <v>13</v>
      </c>
      <c r="B21" s="554">
        <v>2613</v>
      </c>
      <c r="C21" s="553">
        <v>15</v>
      </c>
      <c r="D21" s="553">
        <v>47</v>
      </c>
      <c r="E21" s="553">
        <v>11</v>
      </c>
    </row>
    <row r="22" spans="1:5">
      <c r="A22" s="143" t="s">
        <v>12</v>
      </c>
      <c r="B22" s="554">
        <v>997</v>
      </c>
      <c r="C22" s="553">
        <v>7</v>
      </c>
      <c r="D22" s="553">
        <v>14</v>
      </c>
      <c r="E22" s="553">
        <v>5</v>
      </c>
    </row>
    <row r="23" spans="1:5">
      <c r="A23" s="143" t="s">
        <v>11</v>
      </c>
      <c r="B23" s="554">
        <v>857</v>
      </c>
      <c r="C23" s="553" t="s">
        <v>709</v>
      </c>
      <c r="D23" s="553">
        <v>8</v>
      </c>
      <c r="E23" s="553">
        <v>3</v>
      </c>
    </row>
    <row r="24" spans="1:5">
      <c r="A24" s="140" t="s">
        <v>10</v>
      </c>
      <c r="B24" s="552">
        <f>SUM(B21:B23)</f>
        <v>4467</v>
      </c>
      <c r="C24" s="551">
        <f>SUM(C21:C23)</f>
        <v>22</v>
      </c>
      <c r="D24" s="551">
        <f>SUM(D21:D23)</f>
        <v>69</v>
      </c>
      <c r="E24" s="551">
        <f>SUM(E21:E23)</f>
        <v>19</v>
      </c>
    </row>
    <row r="25" spans="1:5">
      <c r="A25" s="143" t="s">
        <v>9</v>
      </c>
      <c r="B25" s="554">
        <v>1205</v>
      </c>
      <c r="C25" s="553">
        <v>59</v>
      </c>
      <c r="D25" s="553">
        <v>36</v>
      </c>
      <c r="E25" s="553">
        <v>13</v>
      </c>
    </row>
    <row r="26" spans="1:5">
      <c r="A26" s="143" t="s">
        <v>8</v>
      </c>
      <c r="B26" s="554">
        <v>810</v>
      </c>
      <c r="C26" s="553">
        <v>31</v>
      </c>
      <c r="D26" s="553">
        <v>7</v>
      </c>
      <c r="E26" s="553">
        <v>2</v>
      </c>
    </row>
    <row r="27" spans="1:5">
      <c r="A27" s="143" t="s">
        <v>7</v>
      </c>
      <c r="B27" s="554">
        <v>899</v>
      </c>
      <c r="C27" s="553">
        <v>6</v>
      </c>
      <c r="D27" s="553">
        <v>33</v>
      </c>
      <c r="E27" s="553">
        <v>7</v>
      </c>
    </row>
    <row r="28" spans="1:5">
      <c r="A28" s="140" t="s">
        <v>6</v>
      </c>
      <c r="B28" s="552">
        <f>SUM(B25:B27)</f>
        <v>2914</v>
      </c>
      <c r="C28" s="551">
        <f>SUM(C25:C27)</f>
        <v>96</v>
      </c>
      <c r="D28" s="551">
        <f>SUM(D25:D27)</f>
        <v>76</v>
      </c>
      <c r="E28" s="551">
        <f>SUM(E25:E27)</f>
        <v>22</v>
      </c>
    </row>
    <row r="29" spans="1:5">
      <c r="A29" s="143" t="s">
        <v>5</v>
      </c>
      <c r="B29" s="554">
        <v>1061</v>
      </c>
      <c r="C29" s="553">
        <v>5</v>
      </c>
      <c r="D29" s="553">
        <v>30</v>
      </c>
      <c r="E29" s="553">
        <v>13</v>
      </c>
    </row>
    <row r="30" spans="1:5">
      <c r="A30" s="143" t="s">
        <v>4</v>
      </c>
      <c r="B30" s="554">
        <v>581</v>
      </c>
      <c r="C30" s="553">
        <v>5</v>
      </c>
      <c r="D30" s="553">
        <v>14</v>
      </c>
      <c r="E30" s="553">
        <v>8</v>
      </c>
    </row>
    <row r="31" spans="1:5">
      <c r="A31" s="143" t="s">
        <v>3</v>
      </c>
      <c r="B31" s="554">
        <v>665</v>
      </c>
      <c r="C31" s="553">
        <v>11</v>
      </c>
      <c r="D31" s="553">
        <v>16</v>
      </c>
      <c r="E31" s="553">
        <v>4</v>
      </c>
    </row>
    <row r="32" spans="1:5">
      <c r="A32" s="140" t="s">
        <v>2</v>
      </c>
      <c r="B32" s="552">
        <f>SUM(B29:B31)</f>
        <v>2307</v>
      </c>
      <c r="C32" s="551">
        <f>SUM(C29:C31)</f>
        <v>21</v>
      </c>
      <c r="D32" s="551">
        <f>SUM(D29:D31)</f>
        <v>60</v>
      </c>
      <c r="E32" s="551">
        <f>SUM(E29:E31)</f>
        <v>25</v>
      </c>
    </row>
    <row r="33" spans="1:5">
      <c r="A33" s="139" t="s">
        <v>1</v>
      </c>
      <c r="B33" s="552">
        <f>+B24+B28+B32</f>
        <v>9688</v>
      </c>
      <c r="C33" s="552">
        <f>+C24+C28+C32</f>
        <v>139</v>
      </c>
      <c r="D33" s="552">
        <f>+D24+D28+D32</f>
        <v>205</v>
      </c>
      <c r="E33" s="552">
        <f>+E24+E28+E32</f>
        <v>66</v>
      </c>
    </row>
    <row r="34" spans="1:5">
      <c r="A34" s="138" t="s">
        <v>0</v>
      </c>
      <c r="B34" s="552">
        <f>SUM(B32+B28+B24+B19+B15+B11+B7)</f>
        <v>21458</v>
      </c>
      <c r="C34" s="551">
        <f>SUM(C7+C11+C15+C19+C24+C28+C32)</f>
        <v>703</v>
      </c>
      <c r="D34" s="551">
        <f>SUM(D7+D11+D15+D19+D24+D28+D32)</f>
        <v>576</v>
      </c>
      <c r="E34" s="551">
        <f>SUM(E7+E11+E15+E19+E24+E28+E32)</f>
        <v>152</v>
      </c>
    </row>
  </sheetData>
  <mergeCells count="3">
    <mergeCell ref="A2:A4"/>
    <mergeCell ref="B2:B4"/>
    <mergeCell ref="C2:E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B7C58-96C9-44DD-A1E3-BA100A993EF9}">
  <sheetPr codeName="Munka53"/>
  <dimension ref="A1:I33"/>
  <sheetViews>
    <sheetView zoomScaleNormal="100" workbookViewId="0">
      <selection sqref="A1:I1"/>
    </sheetView>
  </sheetViews>
  <sheetFormatPr defaultRowHeight="11.25"/>
  <cols>
    <col min="1" max="1" width="20.5703125" style="560" customWidth="1"/>
    <col min="2" max="9" width="8.42578125" style="560" customWidth="1"/>
    <col min="10" max="16384" width="9.140625" style="560"/>
  </cols>
  <sheetData>
    <row r="1" spans="1:9" s="565" customFormat="1" ht="12" customHeight="1">
      <c r="A1" s="831" t="s">
        <v>716</v>
      </c>
      <c r="B1" s="831"/>
      <c r="C1" s="831"/>
      <c r="D1" s="831"/>
      <c r="E1" s="831"/>
      <c r="F1" s="831"/>
      <c r="G1" s="831"/>
      <c r="H1" s="831"/>
      <c r="I1" s="831"/>
    </row>
    <row r="2" spans="1:9" ht="11.1" customHeight="1">
      <c r="A2" s="820" t="s">
        <v>37</v>
      </c>
      <c r="B2" s="832" t="s">
        <v>149</v>
      </c>
      <c r="C2" s="832"/>
      <c r="D2" s="832"/>
      <c r="E2" s="832"/>
      <c r="F2" s="833" t="s">
        <v>148</v>
      </c>
      <c r="G2" s="833"/>
      <c r="H2" s="833"/>
      <c r="I2" s="833"/>
    </row>
    <row r="3" spans="1:9">
      <c r="A3" s="821"/>
      <c r="B3" s="18">
        <v>2000</v>
      </c>
      <c r="C3" s="18">
        <v>2004</v>
      </c>
      <c r="D3" s="18">
        <v>2005</v>
      </c>
      <c r="E3" s="18">
        <v>2006</v>
      </c>
      <c r="F3" s="18">
        <v>2000</v>
      </c>
      <c r="G3" s="18">
        <v>2004</v>
      </c>
      <c r="H3" s="18">
        <v>2005</v>
      </c>
      <c r="I3" s="18">
        <v>2006</v>
      </c>
    </row>
    <row r="4" spans="1:9" s="564" customFormat="1" ht="15" customHeight="1">
      <c r="A4" s="159" t="s">
        <v>44</v>
      </c>
      <c r="B4" s="76">
        <v>120453</v>
      </c>
      <c r="C4" s="76">
        <v>115506</v>
      </c>
      <c r="D4" s="76">
        <v>115366</v>
      </c>
      <c r="E4" s="76">
        <v>111924</v>
      </c>
      <c r="F4" s="395">
        <v>19098</v>
      </c>
      <c r="G4" s="395">
        <v>21751</v>
      </c>
      <c r="H4" s="395">
        <v>20789</v>
      </c>
      <c r="I4" s="76">
        <v>19061</v>
      </c>
    </row>
    <row r="5" spans="1:9" ht="11.1" customHeight="1">
      <c r="A5" s="159" t="s">
        <v>28</v>
      </c>
      <c r="B5" s="16">
        <v>45444</v>
      </c>
      <c r="C5" s="16">
        <v>39037</v>
      </c>
      <c r="D5" s="16">
        <v>39324</v>
      </c>
      <c r="E5" s="76">
        <v>37909</v>
      </c>
      <c r="F5" s="15">
        <v>11262</v>
      </c>
      <c r="G5" s="15">
        <v>13491</v>
      </c>
      <c r="H5" s="15">
        <v>13396</v>
      </c>
      <c r="I5" s="76">
        <v>12591</v>
      </c>
    </row>
    <row r="6" spans="1:9" ht="11.1" customHeight="1">
      <c r="A6" s="562" t="s">
        <v>27</v>
      </c>
      <c r="B6" s="73">
        <v>165897</v>
      </c>
      <c r="C6" s="73">
        <v>154543</v>
      </c>
      <c r="D6" s="73">
        <v>154690</v>
      </c>
      <c r="E6" s="254">
        <v>149833</v>
      </c>
      <c r="F6" s="375">
        <v>30360</v>
      </c>
      <c r="G6" s="375">
        <v>35242</v>
      </c>
      <c r="H6" s="375">
        <v>34185</v>
      </c>
      <c r="I6" s="254">
        <v>31652</v>
      </c>
    </row>
    <row r="7" spans="1:9" ht="11.1" customHeight="1">
      <c r="A7" s="159" t="s">
        <v>26</v>
      </c>
      <c r="B7" s="16">
        <v>16253</v>
      </c>
      <c r="C7" s="16">
        <v>15668</v>
      </c>
      <c r="D7" s="16">
        <v>17053</v>
      </c>
      <c r="E7" s="76">
        <v>22944</v>
      </c>
      <c r="F7" s="15">
        <v>3721</v>
      </c>
      <c r="G7" s="15">
        <v>4585</v>
      </c>
      <c r="H7" s="15">
        <v>4737</v>
      </c>
      <c r="I7" s="76">
        <v>4322</v>
      </c>
    </row>
    <row r="8" spans="1:9" ht="11.1" customHeight="1">
      <c r="A8" s="159" t="s">
        <v>25</v>
      </c>
      <c r="B8" s="16">
        <v>14139</v>
      </c>
      <c r="C8" s="16">
        <v>11684</v>
      </c>
      <c r="D8" s="16">
        <v>13158</v>
      </c>
      <c r="E8" s="76">
        <v>12201</v>
      </c>
      <c r="F8" s="15">
        <v>4164</v>
      </c>
      <c r="G8" s="15">
        <v>4323</v>
      </c>
      <c r="H8" s="15">
        <v>4483</v>
      </c>
      <c r="I8" s="76">
        <v>4153</v>
      </c>
    </row>
    <row r="9" spans="1:9" ht="11.1" customHeight="1">
      <c r="A9" s="159" t="s">
        <v>24</v>
      </c>
      <c r="B9" s="16">
        <v>13316</v>
      </c>
      <c r="C9" s="16">
        <v>13051</v>
      </c>
      <c r="D9" s="16">
        <v>13555</v>
      </c>
      <c r="E9" s="76">
        <v>12008</v>
      </c>
      <c r="F9" s="15">
        <v>3737</v>
      </c>
      <c r="G9" s="15">
        <v>3779</v>
      </c>
      <c r="H9" s="15">
        <v>4176</v>
      </c>
      <c r="I9" s="76">
        <v>3986</v>
      </c>
    </row>
    <row r="10" spans="1:9" ht="11.1" customHeight="1">
      <c r="A10" s="563" t="s">
        <v>23</v>
      </c>
      <c r="B10" s="73">
        <v>43708</v>
      </c>
      <c r="C10" s="73">
        <v>40403</v>
      </c>
      <c r="D10" s="73">
        <v>43766</v>
      </c>
      <c r="E10" s="254">
        <v>47153</v>
      </c>
      <c r="F10" s="375">
        <v>11622</v>
      </c>
      <c r="G10" s="375">
        <v>12687</v>
      </c>
      <c r="H10" s="375">
        <v>13396</v>
      </c>
      <c r="I10" s="254">
        <v>12461</v>
      </c>
    </row>
    <row r="11" spans="1:9" ht="11.1" customHeight="1">
      <c r="A11" s="159" t="s">
        <v>22</v>
      </c>
      <c r="B11" s="16">
        <v>24191</v>
      </c>
      <c r="C11" s="16">
        <v>14712</v>
      </c>
      <c r="D11" s="16">
        <v>17774</v>
      </c>
      <c r="E11" s="76">
        <v>15277</v>
      </c>
      <c r="F11" s="15">
        <v>4513</v>
      </c>
      <c r="G11" s="15">
        <v>4228</v>
      </c>
      <c r="H11" s="15">
        <v>4783</v>
      </c>
      <c r="I11" s="76">
        <v>4447</v>
      </c>
    </row>
    <row r="12" spans="1:9" ht="11.1" customHeight="1">
      <c r="A12" s="159" t="s">
        <v>21</v>
      </c>
      <c r="B12" s="16">
        <v>8970</v>
      </c>
      <c r="C12" s="16">
        <v>8523</v>
      </c>
      <c r="D12" s="16">
        <v>8834</v>
      </c>
      <c r="E12" s="76">
        <v>7820</v>
      </c>
      <c r="F12" s="15">
        <v>2493</v>
      </c>
      <c r="G12" s="15">
        <v>2679</v>
      </c>
      <c r="H12" s="15">
        <v>2793</v>
      </c>
      <c r="I12" s="76">
        <v>2535</v>
      </c>
    </row>
    <row r="13" spans="1:9" ht="11.1" customHeight="1">
      <c r="A13" s="159" t="s">
        <v>20</v>
      </c>
      <c r="B13" s="16">
        <v>13205</v>
      </c>
      <c r="C13" s="16">
        <v>11434</v>
      </c>
      <c r="D13" s="16">
        <v>10823</v>
      </c>
      <c r="E13" s="76">
        <v>10945</v>
      </c>
      <c r="F13" s="15">
        <v>3332</v>
      </c>
      <c r="G13" s="15">
        <v>3236</v>
      </c>
      <c r="H13" s="15">
        <v>3354</v>
      </c>
      <c r="I13" s="76">
        <v>3020</v>
      </c>
    </row>
    <row r="14" spans="1:9" ht="11.1" customHeight="1">
      <c r="A14" s="563" t="s">
        <v>19</v>
      </c>
      <c r="B14" s="73">
        <v>46366</v>
      </c>
      <c r="C14" s="73">
        <v>34669</v>
      </c>
      <c r="D14" s="73">
        <v>37431</v>
      </c>
      <c r="E14" s="254">
        <v>34042</v>
      </c>
      <c r="F14" s="375">
        <v>10338</v>
      </c>
      <c r="G14" s="375">
        <v>10143</v>
      </c>
      <c r="H14" s="375">
        <v>10930</v>
      </c>
      <c r="I14" s="254">
        <v>10002</v>
      </c>
    </row>
    <row r="15" spans="1:9" ht="11.1" customHeight="1">
      <c r="A15" s="159" t="s">
        <v>18</v>
      </c>
      <c r="B15" s="16">
        <v>16505</v>
      </c>
      <c r="C15" s="16">
        <v>16244</v>
      </c>
      <c r="D15" s="16">
        <v>15633</v>
      </c>
      <c r="E15" s="76">
        <v>17400</v>
      </c>
      <c r="F15" s="15">
        <v>4591</v>
      </c>
      <c r="G15" s="15">
        <v>5289</v>
      </c>
      <c r="H15" s="15">
        <v>5343</v>
      </c>
      <c r="I15" s="76">
        <v>5190</v>
      </c>
    </row>
    <row r="16" spans="1:9" ht="11.1" customHeight="1">
      <c r="A16" s="159" t="s">
        <v>17</v>
      </c>
      <c r="B16" s="16">
        <v>15530</v>
      </c>
      <c r="C16" s="16">
        <v>15032</v>
      </c>
      <c r="D16" s="16">
        <v>16731</v>
      </c>
      <c r="E16" s="76">
        <v>15419</v>
      </c>
      <c r="F16" s="15">
        <v>3757</v>
      </c>
      <c r="G16" s="15">
        <v>3348</v>
      </c>
      <c r="H16" s="15">
        <v>4355</v>
      </c>
      <c r="I16" s="76">
        <v>3233</v>
      </c>
    </row>
    <row r="17" spans="1:9" ht="11.1" customHeight="1">
      <c r="A17" s="159" t="s">
        <v>16</v>
      </c>
      <c r="B17" s="16">
        <v>8331</v>
      </c>
      <c r="C17" s="16">
        <v>9239</v>
      </c>
      <c r="D17" s="16">
        <v>8196</v>
      </c>
      <c r="E17" s="76">
        <v>8359</v>
      </c>
      <c r="F17" s="15">
        <v>2943</v>
      </c>
      <c r="G17" s="15">
        <v>3106</v>
      </c>
      <c r="H17" s="15">
        <v>2901</v>
      </c>
      <c r="I17" s="76">
        <v>2888</v>
      </c>
    </row>
    <row r="18" spans="1:9" ht="11.1" customHeight="1">
      <c r="A18" s="563" t="s">
        <v>15</v>
      </c>
      <c r="B18" s="73">
        <v>40366</v>
      </c>
      <c r="C18" s="73">
        <v>40515</v>
      </c>
      <c r="D18" s="73">
        <v>40560</v>
      </c>
      <c r="E18" s="254">
        <v>41178</v>
      </c>
      <c r="F18" s="375">
        <v>11291</v>
      </c>
      <c r="G18" s="375">
        <v>11743</v>
      </c>
      <c r="H18" s="375">
        <v>12599</v>
      </c>
      <c r="I18" s="254">
        <v>11311</v>
      </c>
    </row>
    <row r="19" spans="1:9" ht="11.1" customHeight="1">
      <c r="A19" s="562" t="s">
        <v>14</v>
      </c>
      <c r="B19" s="73">
        <v>130440</v>
      </c>
      <c r="C19" s="73">
        <v>115587</v>
      </c>
      <c r="D19" s="73">
        <v>121757</v>
      </c>
      <c r="E19" s="254">
        <v>122373</v>
      </c>
      <c r="F19" s="375">
        <v>33251</v>
      </c>
      <c r="G19" s="375">
        <v>34573</v>
      </c>
      <c r="H19" s="375">
        <v>36925</v>
      </c>
      <c r="I19" s="254">
        <v>33774</v>
      </c>
    </row>
    <row r="20" spans="1:9" ht="11.1" customHeight="1">
      <c r="A20" s="169" t="s">
        <v>13</v>
      </c>
      <c r="B20" s="16">
        <v>23289</v>
      </c>
      <c r="C20" s="16">
        <v>25563</v>
      </c>
      <c r="D20" s="16">
        <v>29069</v>
      </c>
      <c r="E20" s="76">
        <v>31093</v>
      </c>
      <c r="F20" s="15">
        <v>11128</v>
      </c>
      <c r="G20" s="15">
        <v>10635</v>
      </c>
      <c r="H20" s="15">
        <v>11605</v>
      </c>
      <c r="I20" s="76">
        <v>10724</v>
      </c>
    </row>
    <row r="21" spans="1:9" ht="11.1" customHeight="1">
      <c r="A21" s="159" t="s">
        <v>12</v>
      </c>
      <c r="B21" s="16">
        <v>11746</v>
      </c>
      <c r="C21" s="16">
        <v>12429</v>
      </c>
      <c r="D21" s="16">
        <v>12463</v>
      </c>
      <c r="E21" s="76">
        <v>10532</v>
      </c>
      <c r="F21" s="15">
        <v>3763</v>
      </c>
      <c r="G21" s="15">
        <v>4394</v>
      </c>
      <c r="H21" s="15">
        <v>4315</v>
      </c>
      <c r="I21" s="76">
        <v>3637</v>
      </c>
    </row>
    <row r="22" spans="1:9" ht="11.1" customHeight="1">
      <c r="A22" s="159" t="s">
        <v>11</v>
      </c>
      <c r="B22" s="16">
        <v>6622</v>
      </c>
      <c r="C22" s="16">
        <v>7360</v>
      </c>
      <c r="D22" s="16">
        <v>7706</v>
      </c>
      <c r="E22" s="76">
        <v>7166</v>
      </c>
      <c r="F22" s="15">
        <v>2563</v>
      </c>
      <c r="G22" s="15">
        <v>2785</v>
      </c>
      <c r="H22" s="15">
        <v>3076</v>
      </c>
      <c r="I22" s="76">
        <v>2819</v>
      </c>
    </row>
    <row r="23" spans="1:9" ht="11.1" customHeight="1">
      <c r="A23" s="563" t="s">
        <v>10</v>
      </c>
      <c r="B23" s="73">
        <v>41657</v>
      </c>
      <c r="C23" s="73">
        <v>45352</v>
      </c>
      <c r="D23" s="73">
        <v>49238</v>
      </c>
      <c r="E23" s="254">
        <v>48791</v>
      </c>
      <c r="F23" s="375">
        <v>17454</v>
      </c>
      <c r="G23" s="375">
        <v>17814</v>
      </c>
      <c r="H23" s="375">
        <v>18996</v>
      </c>
      <c r="I23" s="254">
        <v>17180</v>
      </c>
    </row>
    <row r="24" spans="1:9" ht="11.1" customHeight="1">
      <c r="A24" s="159" t="s">
        <v>9</v>
      </c>
      <c r="B24" s="16">
        <v>21805</v>
      </c>
      <c r="C24" s="16">
        <v>20010</v>
      </c>
      <c r="D24" s="16">
        <v>27558</v>
      </c>
      <c r="E24" s="76">
        <v>19695</v>
      </c>
      <c r="F24" s="15">
        <v>7154</v>
      </c>
      <c r="G24" s="15">
        <v>7306</v>
      </c>
      <c r="H24" s="15">
        <v>7442</v>
      </c>
      <c r="I24" s="76">
        <v>7746</v>
      </c>
    </row>
    <row r="25" spans="1:9" ht="11.1" customHeight="1">
      <c r="A25" s="159" t="s">
        <v>8</v>
      </c>
      <c r="B25" s="16">
        <v>14710</v>
      </c>
      <c r="C25" s="16">
        <v>13251</v>
      </c>
      <c r="D25" s="16">
        <v>14762</v>
      </c>
      <c r="E25" s="76">
        <v>14367</v>
      </c>
      <c r="F25" s="15">
        <v>5001</v>
      </c>
      <c r="G25" s="15">
        <v>5339</v>
      </c>
      <c r="H25" s="15">
        <v>5542</v>
      </c>
      <c r="I25" s="76">
        <v>5311</v>
      </c>
    </row>
    <row r="26" spans="1:9" ht="11.1" customHeight="1">
      <c r="A26" s="159" t="s">
        <v>7</v>
      </c>
      <c r="B26" s="16">
        <v>22663</v>
      </c>
      <c r="C26" s="16">
        <v>21420</v>
      </c>
      <c r="D26" s="16">
        <v>22470</v>
      </c>
      <c r="E26" s="76">
        <v>21895</v>
      </c>
      <c r="F26" s="15">
        <v>8840</v>
      </c>
      <c r="G26" s="15">
        <v>8318</v>
      </c>
      <c r="H26" s="15">
        <v>9053</v>
      </c>
      <c r="I26" s="76">
        <v>8696</v>
      </c>
    </row>
    <row r="27" spans="1:9">
      <c r="A27" s="563" t="s">
        <v>6</v>
      </c>
      <c r="B27" s="73">
        <v>59178</v>
      </c>
      <c r="C27" s="73">
        <v>54681</v>
      </c>
      <c r="D27" s="73">
        <v>64790</v>
      </c>
      <c r="E27" s="254">
        <v>55957</v>
      </c>
      <c r="F27" s="375">
        <v>20995</v>
      </c>
      <c r="G27" s="375">
        <v>20963</v>
      </c>
      <c r="H27" s="375">
        <v>22037</v>
      </c>
      <c r="I27" s="254">
        <v>21753</v>
      </c>
    </row>
    <row r="28" spans="1:9">
      <c r="A28" s="159" t="s">
        <v>5</v>
      </c>
      <c r="B28" s="16">
        <v>21624</v>
      </c>
      <c r="C28" s="16">
        <v>19525</v>
      </c>
      <c r="D28" s="16">
        <v>19377</v>
      </c>
      <c r="E28" s="76">
        <v>19670</v>
      </c>
      <c r="F28" s="15">
        <v>5994</v>
      </c>
      <c r="G28" s="15">
        <v>6474</v>
      </c>
      <c r="H28" s="15">
        <v>6490</v>
      </c>
      <c r="I28" s="76">
        <v>6805</v>
      </c>
    </row>
    <row r="29" spans="1:9">
      <c r="A29" s="159" t="s">
        <v>4</v>
      </c>
      <c r="B29" s="16">
        <v>13860</v>
      </c>
      <c r="C29" s="16">
        <v>11936</v>
      </c>
      <c r="D29" s="16">
        <v>10496</v>
      </c>
      <c r="E29" s="76">
        <v>13457</v>
      </c>
      <c r="F29" s="15">
        <v>4151</v>
      </c>
      <c r="G29" s="15">
        <v>4399</v>
      </c>
      <c r="H29" s="15">
        <v>4177</v>
      </c>
      <c r="I29" s="76">
        <v>3755</v>
      </c>
    </row>
    <row r="30" spans="1:9">
      <c r="A30" s="159" t="s">
        <v>3</v>
      </c>
      <c r="B30" s="16">
        <v>17685</v>
      </c>
      <c r="C30" s="16">
        <v>16710</v>
      </c>
      <c r="D30" s="16">
        <v>15882</v>
      </c>
      <c r="E30" s="76">
        <v>15447</v>
      </c>
      <c r="F30" s="15">
        <v>5227</v>
      </c>
      <c r="G30" s="15">
        <v>4869</v>
      </c>
      <c r="H30" s="15">
        <v>4331</v>
      </c>
      <c r="I30" s="76">
        <v>4529</v>
      </c>
    </row>
    <row r="31" spans="1:9">
      <c r="A31" s="563" t="s">
        <v>2</v>
      </c>
      <c r="B31" s="73">
        <v>53169</v>
      </c>
      <c r="C31" s="73">
        <v>48171</v>
      </c>
      <c r="D31" s="73">
        <v>45755</v>
      </c>
      <c r="E31" s="254">
        <v>48574</v>
      </c>
      <c r="F31" s="375">
        <v>15372</v>
      </c>
      <c r="G31" s="375">
        <v>15742</v>
      </c>
      <c r="H31" s="375">
        <v>14998</v>
      </c>
      <c r="I31" s="254">
        <v>15089</v>
      </c>
    </row>
    <row r="32" spans="1:9">
      <c r="A32" s="562" t="s">
        <v>1</v>
      </c>
      <c r="B32" s="73">
        <v>154004</v>
      </c>
      <c r="C32" s="73">
        <v>148204</v>
      </c>
      <c r="D32" s="73">
        <v>159783</v>
      </c>
      <c r="E32" s="254">
        <v>153322</v>
      </c>
      <c r="F32" s="375">
        <v>53821</v>
      </c>
      <c r="G32" s="375">
        <v>54519</v>
      </c>
      <c r="H32" s="375">
        <v>56031</v>
      </c>
      <c r="I32" s="254">
        <v>54022</v>
      </c>
    </row>
    <row r="33" spans="1:9">
      <c r="A33" s="177" t="s">
        <v>0</v>
      </c>
      <c r="B33" s="561">
        <f>+B6+B19+B32</f>
        <v>450341</v>
      </c>
      <c r="C33" s="561">
        <f>+C6+C19+C32</f>
        <v>418334</v>
      </c>
      <c r="D33" s="561">
        <f>+D6+D19+D32</f>
        <v>436230</v>
      </c>
      <c r="E33" s="561">
        <v>425528</v>
      </c>
      <c r="F33" s="561">
        <f>+F6+F19+F32</f>
        <v>117432</v>
      </c>
      <c r="G33" s="561">
        <f>+G6+G19+G32</f>
        <v>124334</v>
      </c>
      <c r="H33" s="561">
        <f>+H6+H19+H32</f>
        <v>127141</v>
      </c>
      <c r="I33" s="561">
        <v>119448</v>
      </c>
    </row>
  </sheetData>
  <mergeCells count="4">
    <mergeCell ref="A1:I1"/>
    <mergeCell ref="A2:A3"/>
    <mergeCell ref="B2:E2"/>
    <mergeCell ref="F2:I2"/>
  </mergeCell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A262-BBE7-4258-A3BB-DBF138E3B93E}">
  <sheetPr codeName="Munka54"/>
  <dimension ref="A1:D32"/>
  <sheetViews>
    <sheetView zoomScaleNormal="100" workbookViewId="0">
      <selection sqref="A1:D1"/>
    </sheetView>
  </sheetViews>
  <sheetFormatPr defaultRowHeight="12.75"/>
  <cols>
    <col min="1" max="1" width="35.7109375" style="566" customWidth="1"/>
    <col min="2" max="4" width="14.7109375" style="566" customWidth="1"/>
    <col min="5" max="16384" width="9.140625" style="566"/>
  </cols>
  <sheetData>
    <row r="1" spans="1:4" ht="15" customHeight="1" thickBot="1">
      <c r="A1" s="834" t="s">
        <v>721</v>
      </c>
      <c r="B1" s="834"/>
      <c r="C1" s="834"/>
      <c r="D1" s="834"/>
    </row>
    <row r="2" spans="1:4" ht="30" customHeight="1">
      <c r="A2" s="576" t="s">
        <v>37</v>
      </c>
      <c r="B2" s="575" t="s">
        <v>720</v>
      </c>
      <c r="C2" s="575" t="s">
        <v>719</v>
      </c>
      <c r="D2" s="574" t="s">
        <v>0</v>
      </c>
    </row>
    <row r="3" spans="1:4" ht="12.6" customHeight="1">
      <c r="A3" s="573" t="s">
        <v>44</v>
      </c>
      <c r="B3" s="572">
        <v>7664</v>
      </c>
      <c r="C3" s="572">
        <v>9002</v>
      </c>
      <c r="D3" s="572">
        <v>16666</v>
      </c>
    </row>
    <row r="4" spans="1:4" ht="12.6" customHeight="1">
      <c r="A4" s="573" t="s">
        <v>28</v>
      </c>
      <c r="B4" s="572">
        <v>2331</v>
      </c>
      <c r="C4" s="572">
        <v>3748</v>
      </c>
      <c r="D4" s="572">
        <v>6079</v>
      </c>
    </row>
    <row r="5" spans="1:4" s="570" customFormat="1" ht="12.6" customHeight="1">
      <c r="A5" s="569" t="s">
        <v>718</v>
      </c>
      <c r="B5" s="567">
        <v>9995</v>
      </c>
      <c r="C5" s="567">
        <v>12750</v>
      </c>
      <c r="D5" s="567">
        <v>22745</v>
      </c>
    </row>
    <row r="6" spans="1:4" ht="12.6" customHeight="1">
      <c r="A6" s="573" t="s">
        <v>26</v>
      </c>
      <c r="B6" s="572">
        <v>717</v>
      </c>
      <c r="C6" s="572">
        <v>1443</v>
      </c>
      <c r="D6" s="572">
        <v>2160</v>
      </c>
    </row>
    <row r="7" spans="1:4" ht="12.6" customHeight="1">
      <c r="A7" s="573" t="s">
        <v>25</v>
      </c>
      <c r="B7" s="572">
        <v>637</v>
      </c>
      <c r="C7" s="572">
        <v>1061</v>
      </c>
      <c r="D7" s="572">
        <v>1698</v>
      </c>
    </row>
    <row r="8" spans="1:4" ht="12.6" customHeight="1">
      <c r="A8" s="573" t="s">
        <v>24</v>
      </c>
      <c r="B8" s="572">
        <v>1058</v>
      </c>
      <c r="C8" s="572">
        <v>1790</v>
      </c>
      <c r="D8" s="572">
        <v>2848</v>
      </c>
    </row>
    <row r="9" spans="1:4" s="570" customFormat="1" ht="12.6" customHeight="1">
      <c r="A9" s="571" t="s">
        <v>23</v>
      </c>
      <c r="B9" s="567">
        <v>2412</v>
      </c>
      <c r="C9" s="567">
        <v>4294</v>
      </c>
      <c r="D9" s="567">
        <v>6706</v>
      </c>
    </row>
    <row r="10" spans="1:4" ht="12.6" customHeight="1">
      <c r="A10" s="573" t="s">
        <v>22</v>
      </c>
      <c r="B10" s="572">
        <v>935</v>
      </c>
      <c r="C10" s="572">
        <v>1658</v>
      </c>
      <c r="D10" s="572">
        <v>2593</v>
      </c>
    </row>
    <row r="11" spans="1:4" ht="12.6" customHeight="1">
      <c r="A11" s="573" t="s">
        <v>21</v>
      </c>
      <c r="B11" s="572">
        <v>547</v>
      </c>
      <c r="C11" s="572">
        <v>1306</v>
      </c>
      <c r="D11" s="572">
        <v>1853</v>
      </c>
    </row>
    <row r="12" spans="1:4" ht="12.6" customHeight="1">
      <c r="A12" s="573" t="s">
        <v>20</v>
      </c>
      <c r="B12" s="572">
        <v>723</v>
      </c>
      <c r="C12" s="572">
        <v>1515</v>
      </c>
      <c r="D12" s="572">
        <v>2238</v>
      </c>
    </row>
    <row r="13" spans="1:4" s="570" customFormat="1" ht="12.6" customHeight="1">
      <c r="A13" s="571" t="s">
        <v>168</v>
      </c>
      <c r="B13" s="567">
        <v>2205</v>
      </c>
      <c r="C13" s="567">
        <v>4479</v>
      </c>
      <c r="D13" s="567">
        <v>6684</v>
      </c>
    </row>
    <row r="14" spans="1:4" ht="12.6" customHeight="1">
      <c r="A14" s="573" t="s">
        <v>18</v>
      </c>
      <c r="B14" s="572">
        <v>1003</v>
      </c>
      <c r="C14" s="572">
        <v>1817</v>
      </c>
      <c r="D14" s="572">
        <v>2820</v>
      </c>
    </row>
    <row r="15" spans="1:4" ht="12.6" customHeight="1">
      <c r="A15" s="573" t="s">
        <v>17</v>
      </c>
      <c r="B15" s="572">
        <v>764</v>
      </c>
      <c r="C15" s="572">
        <v>1861</v>
      </c>
      <c r="D15" s="572">
        <v>2625</v>
      </c>
    </row>
    <row r="16" spans="1:4" ht="12.6" customHeight="1">
      <c r="A16" s="573" t="s">
        <v>16</v>
      </c>
      <c r="B16" s="572">
        <v>529</v>
      </c>
      <c r="C16" s="572">
        <v>1167</v>
      </c>
      <c r="D16" s="572">
        <v>1696</v>
      </c>
    </row>
    <row r="17" spans="1:4" s="570" customFormat="1" ht="12.6" customHeight="1">
      <c r="A17" s="571" t="s">
        <v>15</v>
      </c>
      <c r="B17" s="567">
        <v>2296</v>
      </c>
      <c r="C17" s="567">
        <v>4845</v>
      </c>
      <c r="D17" s="567">
        <v>7141</v>
      </c>
    </row>
    <row r="18" spans="1:4" ht="12.6" customHeight="1">
      <c r="A18" s="569" t="s">
        <v>14</v>
      </c>
      <c r="B18" s="567">
        <v>6913</v>
      </c>
      <c r="C18" s="567">
        <v>13618</v>
      </c>
      <c r="D18" s="567">
        <v>20531</v>
      </c>
    </row>
    <row r="19" spans="1:4" ht="12.6" customHeight="1">
      <c r="A19" s="573" t="s">
        <v>13</v>
      </c>
      <c r="B19" s="572">
        <v>1692</v>
      </c>
      <c r="C19" s="572">
        <v>2411</v>
      </c>
      <c r="D19" s="572">
        <v>4103</v>
      </c>
    </row>
    <row r="20" spans="1:4" ht="12.6" customHeight="1">
      <c r="A20" s="573" t="s">
        <v>12</v>
      </c>
      <c r="B20" s="572">
        <v>771</v>
      </c>
      <c r="C20" s="572">
        <v>1321</v>
      </c>
      <c r="D20" s="572">
        <v>2092</v>
      </c>
    </row>
    <row r="21" spans="1:4" ht="12.6" customHeight="1">
      <c r="A21" s="573" t="s">
        <v>11</v>
      </c>
      <c r="B21" s="572">
        <v>420</v>
      </c>
      <c r="C21" s="572">
        <v>825</v>
      </c>
      <c r="D21" s="572">
        <v>1245</v>
      </c>
    </row>
    <row r="22" spans="1:4" s="570" customFormat="1" ht="12.6" customHeight="1">
      <c r="A22" s="571" t="s">
        <v>10</v>
      </c>
      <c r="B22" s="567">
        <v>2883</v>
      </c>
      <c r="C22" s="567">
        <v>4557</v>
      </c>
      <c r="D22" s="567">
        <v>7440</v>
      </c>
    </row>
    <row r="23" spans="1:4" ht="12.6" customHeight="1">
      <c r="A23" s="573" t="s">
        <v>9</v>
      </c>
      <c r="B23" s="572">
        <v>1268</v>
      </c>
      <c r="C23" s="572">
        <v>1918</v>
      </c>
      <c r="D23" s="572">
        <v>3186</v>
      </c>
    </row>
    <row r="24" spans="1:4" ht="12.6" customHeight="1">
      <c r="A24" s="573" t="s">
        <v>8</v>
      </c>
      <c r="B24" s="572">
        <v>782</v>
      </c>
      <c r="C24" s="572">
        <v>1293</v>
      </c>
      <c r="D24" s="572">
        <v>2075</v>
      </c>
    </row>
    <row r="25" spans="1:4" ht="12.6" customHeight="1">
      <c r="A25" s="573" t="s">
        <v>7</v>
      </c>
      <c r="B25" s="572">
        <v>897</v>
      </c>
      <c r="C25" s="572">
        <v>1925</v>
      </c>
      <c r="D25" s="572">
        <v>2822</v>
      </c>
    </row>
    <row r="26" spans="1:4" s="570" customFormat="1" ht="12.6" customHeight="1">
      <c r="A26" s="571" t="s">
        <v>6</v>
      </c>
      <c r="B26" s="567">
        <v>2947</v>
      </c>
      <c r="C26" s="567">
        <v>5136</v>
      </c>
      <c r="D26" s="567">
        <v>8083</v>
      </c>
    </row>
    <row r="27" spans="1:4" ht="12.6" customHeight="1">
      <c r="A27" s="573" t="s">
        <v>5</v>
      </c>
      <c r="B27" s="572">
        <v>1052</v>
      </c>
      <c r="C27" s="572">
        <v>1883</v>
      </c>
      <c r="D27" s="572">
        <v>2935</v>
      </c>
    </row>
    <row r="28" spans="1:4" ht="12.6" customHeight="1">
      <c r="A28" s="573" t="s">
        <v>4</v>
      </c>
      <c r="B28" s="572">
        <v>791</v>
      </c>
      <c r="C28" s="572">
        <v>1535</v>
      </c>
      <c r="D28" s="572">
        <v>2326</v>
      </c>
    </row>
    <row r="29" spans="1:4" ht="12.6" customHeight="1">
      <c r="A29" s="573" t="s">
        <v>3</v>
      </c>
      <c r="B29" s="572">
        <v>986</v>
      </c>
      <c r="C29" s="572">
        <v>1725</v>
      </c>
      <c r="D29" s="572">
        <v>2711</v>
      </c>
    </row>
    <row r="30" spans="1:4" s="570" customFormat="1" ht="12.6" customHeight="1">
      <c r="A30" s="571" t="s">
        <v>717</v>
      </c>
      <c r="B30" s="567">
        <v>2829</v>
      </c>
      <c r="C30" s="567">
        <v>5143</v>
      </c>
      <c r="D30" s="567">
        <v>7972</v>
      </c>
    </row>
    <row r="31" spans="1:4" ht="12.6" customHeight="1">
      <c r="A31" s="569" t="s">
        <v>1</v>
      </c>
      <c r="B31" s="567">
        <v>8659</v>
      </c>
      <c r="C31" s="567">
        <v>14836</v>
      </c>
      <c r="D31" s="567">
        <v>23495</v>
      </c>
    </row>
    <row r="32" spans="1:4" ht="12.6" customHeight="1">
      <c r="A32" s="568" t="s">
        <v>0</v>
      </c>
      <c r="B32" s="567">
        <v>25567</v>
      </c>
      <c r="C32" s="567">
        <v>41204</v>
      </c>
      <c r="D32" s="567">
        <v>66771</v>
      </c>
    </row>
  </sheetData>
  <mergeCells count="1">
    <mergeCell ref="A1:D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6899-941C-4A80-9AC0-B24D02434406}">
  <sheetPr codeName="Munka55"/>
  <dimension ref="A1:E32"/>
  <sheetViews>
    <sheetView zoomScaleNormal="100" workbookViewId="0"/>
  </sheetViews>
  <sheetFormatPr defaultRowHeight="12.75"/>
  <cols>
    <col min="1" max="1" width="21" style="566" customWidth="1"/>
    <col min="2" max="2" width="12" style="566" customWidth="1"/>
    <col min="3" max="3" width="14.140625" style="566" customWidth="1"/>
    <col min="4" max="5" width="12" style="566" customWidth="1"/>
    <col min="6" max="16384" width="9.140625" style="566"/>
  </cols>
  <sheetData>
    <row r="1" spans="1:5" ht="15" customHeight="1">
      <c r="A1" s="587" t="s">
        <v>727</v>
      </c>
      <c r="B1" s="585"/>
      <c r="C1" s="586"/>
      <c r="D1" s="585"/>
      <c r="E1" s="585"/>
    </row>
    <row r="2" spans="1:5" ht="49.5" customHeight="1">
      <c r="A2" s="584" t="s">
        <v>37</v>
      </c>
      <c r="B2" s="583" t="s">
        <v>726</v>
      </c>
      <c r="C2" s="583" t="s">
        <v>725</v>
      </c>
      <c r="D2" s="583" t="s">
        <v>724</v>
      </c>
      <c r="E2" s="583" t="s">
        <v>0</v>
      </c>
    </row>
    <row r="3" spans="1:5" ht="12.6" customHeight="1">
      <c r="A3" s="580" t="s">
        <v>44</v>
      </c>
      <c r="B3" s="572">
        <v>69569</v>
      </c>
      <c r="C3" s="572">
        <v>56872</v>
      </c>
      <c r="D3" s="572">
        <v>63347</v>
      </c>
      <c r="E3" s="572">
        <v>189788</v>
      </c>
    </row>
    <row r="4" spans="1:5" ht="12.6" customHeight="1">
      <c r="A4" s="580" t="s">
        <v>28</v>
      </c>
      <c r="B4" s="572">
        <v>21401</v>
      </c>
      <c r="C4" s="572">
        <v>22115</v>
      </c>
      <c r="D4" s="572">
        <v>39979</v>
      </c>
      <c r="E4" s="572">
        <v>83495</v>
      </c>
    </row>
    <row r="5" spans="1:5" s="581" customFormat="1" ht="12.6" customHeight="1">
      <c r="A5" s="582" t="s">
        <v>27</v>
      </c>
      <c r="B5" s="567">
        <v>90970</v>
      </c>
      <c r="C5" s="567">
        <v>78987</v>
      </c>
      <c r="D5" s="567">
        <v>103326</v>
      </c>
      <c r="E5" s="567">
        <v>273283</v>
      </c>
    </row>
    <row r="6" spans="1:5" ht="12.6" customHeight="1">
      <c r="A6" s="580" t="s">
        <v>26</v>
      </c>
      <c r="B6" s="572">
        <v>5426</v>
      </c>
      <c r="C6" s="572">
        <v>6130</v>
      </c>
      <c r="D6" s="572">
        <v>15733</v>
      </c>
      <c r="E6" s="572">
        <v>27289</v>
      </c>
    </row>
    <row r="7" spans="1:5" ht="12.6" customHeight="1">
      <c r="A7" s="580" t="s">
        <v>25</v>
      </c>
      <c r="B7" s="572">
        <v>4652</v>
      </c>
      <c r="C7" s="572">
        <v>4115</v>
      </c>
      <c r="D7" s="572">
        <v>12237</v>
      </c>
      <c r="E7" s="572">
        <v>21004</v>
      </c>
    </row>
    <row r="8" spans="1:5" ht="12.6" customHeight="1">
      <c r="A8" s="580" t="s">
        <v>24</v>
      </c>
      <c r="B8" s="572">
        <v>4622</v>
      </c>
      <c r="C8" s="572">
        <v>4023</v>
      </c>
      <c r="D8" s="572">
        <v>16948</v>
      </c>
      <c r="E8" s="572">
        <v>25593</v>
      </c>
    </row>
    <row r="9" spans="1:5" s="570" customFormat="1" ht="12.6" customHeight="1">
      <c r="A9" s="579" t="s">
        <v>23</v>
      </c>
      <c r="B9" s="567">
        <v>14700</v>
      </c>
      <c r="C9" s="567">
        <v>14268</v>
      </c>
      <c r="D9" s="567">
        <v>44918</v>
      </c>
      <c r="E9" s="567">
        <v>73886</v>
      </c>
    </row>
    <row r="10" spans="1:5" ht="12.6" customHeight="1">
      <c r="A10" s="580" t="s">
        <v>22</v>
      </c>
      <c r="B10" s="572">
        <v>6667</v>
      </c>
      <c r="C10" s="572">
        <v>6020</v>
      </c>
      <c r="D10" s="572">
        <v>20384</v>
      </c>
      <c r="E10" s="572">
        <v>33071</v>
      </c>
    </row>
    <row r="11" spans="1:5" ht="12.6" customHeight="1">
      <c r="A11" s="580" t="s">
        <v>21</v>
      </c>
      <c r="B11" s="572">
        <v>3456</v>
      </c>
      <c r="C11" s="572">
        <v>2645</v>
      </c>
      <c r="D11" s="572">
        <v>10922</v>
      </c>
      <c r="E11" s="572">
        <v>17023</v>
      </c>
    </row>
    <row r="12" spans="1:5" ht="12.6" customHeight="1">
      <c r="A12" s="580" t="s">
        <v>20</v>
      </c>
      <c r="B12" s="572">
        <v>3654</v>
      </c>
      <c r="C12" s="572">
        <v>3990</v>
      </c>
      <c r="D12" s="572">
        <v>12859</v>
      </c>
      <c r="E12" s="572">
        <v>20503</v>
      </c>
    </row>
    <row r="13" spans="1:5" s="570" customFormat="1" ht="12.6" customHeight="1">
      <c r="A13" s="579" t="s">
        <v>168</v>
      </c>
      <c r="B13" s="567">
        <v>13777</v>
      </c>
      <c r="C13" s="567">
        <v>12655</v>
      </c>
      <c r="D13" s="567">
        <v>44165</v>
      </c>
      <c r="E13" s="567">
        <v>70597</v>
      </c>
    </row>
    <row r="14" spans="1:5" ht="12.6" customHeight="1">
      <c r="A14" s="580" t="s">
        <v>18</v>
      </c>
      <c r="B14" s="572">
        <v>5770</v>
      </c>
      <c r="C14" s="572">
        <v>6128</v>
      </c>
      <c r="D14" s="572">
        <v>14880</v>
      </c>
      <c r="E14" s="572">
        <v>26778</v>
      </c>
    </row>
    <row r="15" spans="1:5" ht="12.6" customHeight="1">
      <c r="A15" s="580" t="s">
        <v>17</v>
      </c>
      <c r="B15" s="572">
        <v>3642</v>
      </c>
      <c r="C15" s="572">
        <v>3454</v>
      </c>
      <c r="D15" s="572">
        <v>13022</v>
      </c>
      <c r="E15" s="572">
        <v>20118</v>
      </c>
    </row>
    <row r="16" spans="1:5" ht="12.6" customHeight="1">
      <c r="A16" s="580" t="s">
        <v>16</v>
      </c>
      <c r="B16" s="572">
        <v>2581</v>
      </c>
      <c r="C16" s="572">
        <v>2743</v>
      </c>
      <c r="D16" s="572">
        <v>9466</v>
      </c>
      <c r="E16" s="572">
        <v>14790</v>
      </c>
    </row>
    <row r="17" spans="1:5" s="570" customFormat="1" ht="12.6" customHeight="1">
      <c r="A17" s="579" t="s">
        <v>723</v>
      </c>
      <c r="B17" s="567">
        <v>11993</v>
      </c>
      <c r="C17" s="567">
        <v>12325</v>
      </c>
      <c r="D17" s="567">
        <v>37368</v>
      </c>
      <c r="E17" s="567">
        <v>61686</v>
      </c>
    </row>
    <row r="18" spans="1:5" s="570" customFormat="1" ht="12.6" customHeight="1">
      <c r="A18" s="578" t="s">
        <v>14</v>
      </c>
      <c r="B18" s="567">
        <v>40470</v>
      </c>
      <c r="C18" s="567">
        <v>39248</v>
      </c>
      <c r="D18" s="567">
        <v>126451</v>
      </c>
      <c r="E18" s="567">
        <v>206169</v>
      </c>
    </row>
    <row r="19" spans="1:5" ht="12.6" customHeight="1">
      <c r="A19" s="580" t="s">
        <v>13</v>
      </c>
      <c r="B19" s="572">
        <v>6398</v>
      </c>
      <c r="C19" s="572">
        <v>7341</v>
      </c>
      <c r="D19" s="572">
        <v>20280</v>
      </c>
      <c r="E19" s="572">
        <v>34019</v>
      </c>
    </row>
    <row r="20" spans="1:5" ht="12.6" customHeight="1">
      <c r="A20" s="580" t="s">
        <v>12</v>
      </c>
      <c r="B20" s="572">
        <v>3361</v>
      </c>
      <c r="C20" s="572">
        <v>3013</v>
      </c>
      <c r="D20" s="572">
        <v>12342</v>
      </c>
      <c r="E20" s="572">
        <v>18716</v>
      </c>
    </row>
    <row r="21" spans="1:5" ht="12.6" customHeight="1">
      <c r="A21" s="580" t="s">
        <v>11</v>
      </c>
      <c r="B21" s="572">
        <v>1662</v>
      </c>
      <c r="C21" s="572">
        <v>1739</v>
      </c>
      <c r="D21" s="572">
        <v>7170</v>
      </c>
      <c r="E21" s="572">
        <v>10571</v>
      </c>
    </row>
    <row r="22" spans="1:5" s="570" customFormat="1" ht="12.6" customHeight="1">
      <c r="A22" s="579" t="s">
        <v>722</v>
      </c>
      <c r="B22" s="567">
        <v>11421</v>
      </c>
      <c r="C22" s="567">
        <v>12093</v>
      </c>
      <c r="D22" s="567">
        <v>39792</v>
      </c>
      <c r="E22" s="567">
        <v>63306</v>
      </c>
    </row>
    <row r="23" spans="1:5" ht="12.6" customHeight="1">
      <c r="A23" s="580" t="s">
        <v>9</v>
      </c>
      <c r="B23" s="572">
        <v>6759</v>
      </c>
      <c r="C23" s="572">
        <v>6882</v>
      </c>
      <c r="D23" s="572">
        <v>18872</v>
      </c>
      <c r="E23" s="572">
        <v>32513</v>
      </c>
    </row>
    <row r="24" spans="1:5" ht="12.6" customHeight="1">
      <c r="A24" s="580" t="s">
        <v>8</v>
      </c>
      <c r="B24" s="572">
        <v>3743</v>
      </c>
      <c r="C24" s="572">
        <v>3883</v>
      </c>
      <c r="D24" s="572">
        <v>13255</v>
      </c>
      <c r="E24" s="572">
        <v>20881</v>
      </c>
    </row>
    <row r="25" spans="1:5" ht="12.6" customHeight="1">
      <c r="A25" s="580" t="s">
        <v>7</v>
      </c>
      <c r="B25" s="572">
        <v>5030</v>
      </c>
      <c r="C25" s="572">
        <v>4898</v>
      </c>
      <c r="D25" s="572">
        <v>19374</v>
      </c>
      <c r="E25" s="572">
        <v>29302</v>
      </c>
    </row>
    <row r="26" spans="1:5" s="570" customFormat="1" ht="12.6" customHeight="1">
      <c r="A26" s="579" t="s">
        <v>6</v>
      </c>
      <c r="B26" s="567">
        <v>15532</v>
      </c>
      <c r="C26" s="567">
        <v>15663</v>
      </c>
      <c r="D26" s="567">
        <v>51501</v>
      </c>
      <c r="E26" s="567">
        <v>82696</v>
      </c>
    </row>
    <row r="27" spans="1:5" ht="12.6" customHeight="1">
      <c r="A27" s="580" t="s">
        <v>5</v>
      </c>
      <c r="B27" s="572">
        <v>6990</v>
      </c>
      <c r="C27" s="572">
        <v>6307</v>
      </c>
      <c r="D27" s="572">
        <v>19853</v>
      </c>
      <c r="E27" s="572">
        <v>33150</v>
      </c>
    </row>
    <row r="28" spans="1:5" ht="12.6" customHeight="1">
      <c r="A28" s="580" t="s">
        <v>4</v>
      </c>
      <c r="B28" s="572">
        <v>3022</v>
      </c>
      <c r="C28" s="572">
        <v>3256</v>
      </c>
      <c r="D28" s="572">
        <v>13869</v>
      </c>
      <c r="E28" s="572">
        <v>20147</v>
      </c>
    </row>
    <row r="29" spans="1:5" ht="12.6" customHeight="1">
      <c r="A29" s="580" t="s">
        <v>3</v>
      </c>
      <c r="B29" s="572">
        <v>5256</v>
      </c>
      <c r="C29" s="572">
        <v>5568</v>
      </c>
      <c r="D29" s="572">
        <v>18181</v>
      </c>
      <c r="E29" s="572">
        <v>29005</v>
      </c>
    </row>
    <row r="30" spans="1:5" s="570" customFormat="1" ht="12.6" customHeight="1">
      <c r="A30" s="579" t="s">
        <v>717</v>
      </c>
      <c r="B30" s="567">
        <v>15268</v>
      </c>
      <c r="C30" s="567">
        <v>15131</v>
      </c>
      <c r="D30" s="567">
        <v>51903</v>
      </c>
      <c r="E30" s="567">
        <v>82302</v>
      </c>
    </row>
    <row r="31" spans="1:5" s="570" customFormat="1" ht="12.6" customHeight="1">
      <c r="A31" s="578" t="s">
        <v>1</v>
      </c>
      <c r="B31" s="567">
        <v>42221</v>
      </c>
      <c r="C31" s="567">
        <v>42887</v>
      </c>
      <c r="D31" s="567">
        <v>143196</v>
      </c>
      <c r="E31" s="567">
        <v>228304</v>
      </c>
    </row>
    <row r="32" spans="1:5" s="570" customFormat="1" ht="12.6" customHeight="1">
      <c r="A32" s="577" t="s">
        <v>0</v>
      </c>
      <c r="B32" s="567">
        <v>173661</v>
      </c>
      <c r="C32" s="567">
        <v>161122</v>
      </c>
      <c r="D32" s="567">
        <v>372973</v>
      </c>
      <c r="E32" s="567">
        <v>707756</v>
      </c>
    </row>
  </sheetData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0713-2B83-465F-AE8A-37244D78B552}">
  <sheetPr codeName="Munka56"/>
  <dimension ref="A1:G35"/>
  <sheetViews>
    <sheetView zoomScaleNormal="100" workbookViewId="0"/>
  </sheetViews>
  <sheetFormatPr defaultRowHeight="11.25"/>
  <cols>
    <col min="1" max="1" width="20.7109375" style="240" customWidth="1"/>
    <col min="2" max="7" width="10.42578125" style="240" customWidth="1"/>
    <col min="8" max="16384" width="9.140625" style="240"/>
  </cols>
  <sheetData>
    <row r="1" spans="1:7" ht="12" thickBot="1">
      <c r="A1" s="597" t="s">
        <v>734</v>
      </c>
      <c r="B1" s="597"/>
      <c r="C1" s="597"/>
      <c r="D1" s="597"/>
      <c r="E1" s="597"/>
      <c r="F1" s="597"/>
      <c r="G1" s="597"/>
    </row>
    <row r="2" spans="1:7" s="248" customFormat="1" ht="33.75">
      <c r="A2" s="704" t="s">
        <v>37</v>
      </c>
      <c r="B2" s="704" t="s">
        <v>733</v>
      </c>
      <c r="C2" s="596" t="s">
        <v>731</v>
      </c>
      <c r="D2" s="596" t="s">
        <v>730</v>
      </c>
      <c r="E2" s="704" t="s">
        <v>732</v>
      </c>
      <c r="F2" s="595" t="s">
        <v>731</v>
      </c>
      <c r="G2" s="595" t="s">
        <v>730</v>
      </c>
    </row>
    <row r="3" spans="1:7" s="248" customFormat="1">
      <c r="A3" s="837"/>
      <c r="B3" s="837"/>
      <c r="C3" s="705" t="s">
        <v>729</v>
      </c>
      <c r="D3" s="705"/>
      <c r="E3" s="838"/>
      <c r="F3" s="839" t="s">
        <v>729</v>
      </c>
      <c r="G3" s="840"/>
    </row>
    <row r="4" spans="1:7" s="248" customFormat="1">
      <c r="A4" s="837"/>
      <c r="B4" s="705">
        <v>2005</v>
      </c>
      <c r="C4" s="705"/>
      <c r="D4" s="706"/>
      <c r="E4" s="835">
        <v>2006</v>
      </c>
      <c r="F4" s="836"/>
      <c r="G4" s="836"/>
    </row>
    <row r="5" spans="1:7">
      <c r="A5" s="50" t="s">
        <v>44</v>
      </c>
      <c r="B5" s="592">
        <v>14926</v>
      </c>
      <c r="C5" s="591">
        <v>9506</v>
      </c>
      <c r="D5" s="591">
        <v>6184.8</v>
      </c>
      <c r="E5" s="592">
        <v>14339</v>
      </c>
      <c r="F5" s="591">
        <v>11076.8</v>
      </c>
      <c r="G5" s="591">
        <v>7533.4</v>
      </c>
    </row>
    <row r="6" spans="1:7">
      <c r="A6" s="50" t="s">
        <v>28</v>
      </c>
      <c r="B6" s="592">
        <v>2220</v>
      </c>
      <c r="C6" s="591">
        <v>1700.1</v>
      </c>
      <c r="D6" s="591">
        <v>1594.5</v>
      </c>
      <c r="E6" s="592">
        <v>2060</v>
      </c>
      <c r="F6" s="591">
        <v>2085.1</v>
      </c>
      <c r="G6" s="591">
        <v>1987.5</v>
      </c>
    </row>
    <row r="7" spans="1:7" s="594" customFormat="1">
      <c r="A7" s="46" t="s">
        <v>27</v>
      </c>
      <c r="B7" s="589">
        <v>17146</v>
      </c>
      <c r="C7" s="588">
        <v>11206.1</v>
      </c>
      <c r="D7" s="588">
        <v>7779.4</v>
      </c>
      <c r="E7" s="589">
        <v>16399</v>
      </c>
      <c r="F7" s="588">
        <v>13162</v>
      </c>
      <c r="G7" s="588">
        <v>9520.9</v>
      </c>
    </row>
    <row r="8" spans="1:7">
      <c r="A8" s="50" t="s">
        <v>26</v>
      </c>
      <c r="B8" s="592">
        <v>384</v>
      </c>
      <c r="C8" s="591">
        <v>553.1</v>
      </c>
      <c r="D8" s="591">
        <v>495.5</v>
      </c>
      <c r="E8" s="592">
        <v>366</v>
      </c>
      <c r="F8" s="591">
        <v>569.29999999999995</v>
      </c>
      <c r="G8" s="591">
        <v>514.29999999999995</v>
      </c>
    </row>
    <row r="9" spans="1:7">
      <c r="A9" s="50" t="s">
        <v>25</v>
      </c>
      <c r="B9" s="592">
        <v>597</v>
      </c>
      <c r="C9" s="591">
        <v>563.29999999999995</v>
      </c>
      <c r="D9" s="591">
        <v>551.9</v>
      </c>
      <c r="E9" s="592">
        <v>592</v>
      </c>
      <c r="F9" s="591">
        <v>456.1</v>
      </c>
      <c r="G9" s="591">
        <v>445.6</v>
      </c>
    </row>
    <row r="10" spans="1:7">
      <c r="A10" s="50" t="s">
        <v>24</v>
      </c>
      <c r="B10" s="592">
        <v>675</v>
      </c>
      <c r="C10" s="591">
        <v>154.5</v>
      </c>
      <c r="D10" s="591">
        <v>137.30000000000001</v>
      </c>
      <c r="E10" s="592">
        <v>587</v>
      </c>
      <c r="F10" s="591">
        <v>175.3</v>
      </c>
      <c r="G10" s="591">
        <v>164.8</v>
      </c>
    </row>
    <row r="11" spans="1:7">
      <c r="A11" s="48" t="s">
        <v>23</v>
      </c>
      <c r="B11" s="589">
        <v>1656</v>
      </c>
      <c r="C11" s="588">
        <v>1271</v>
      </c>
      <c r="D11" s="588">
        <v>1184.7</v>
      </c>
      <c r="E11" s="589">
        <v>1545</v>
      </c>
      <c r="F11" s="588">
        <v>1200.8</v>
      </c>
      <c r="G11" s="588">
        <v>1124.7</v>
      </c>
    </row>
    <row r="12" spans="1:7">
      <c r="A12" s="50" t="s">
        <v>22</v>
      </c>
      <c r="B12" s="592">
        <v>1166</v>
      </c>
      <c r="C12" s="591">
        <v>971</v>
      </c>
      <c r="D12" s="591">
        <v>948.7</v>
      </c>
      <c r="E12" s="592">
        <v>1085</v>
      </c>
      <c r="F12" s="591">
        <v>1112.8</v>
      </c>
      <c r="G12" s="591">
        <v>1084.4000000000001</v>
      </c>
    </row>
    <row r="13" spans="1:7">
      <c r="A13" s="50" t="s">
        <v>21</v>
      </c>
      <c r="B13" s="592">
        <v>680</v>
      </c>
      <c r="C13" s="591">
        <v>296.39999999999998</v>
      </c>
      <c r="D13" s="591">
        <v>291.39999999999998</v>
      </c>
      <c r="E13" s="592">
        <v>667</v>
      </c>
      <c r="F13" s="591">
        <v>420.3</v>
      </c>
      <c r="G13" s="591">
        <v>416.2</v>
      </c>
    </row>
    <row r="14" spans="1:7">
      <c r="A14" s="50" t="s">
        <v>20</v>
      </c>
      <c r="B14" s="592">
        <v>696</v>
      </c>
      <c r="C14" s="591">
        <v>56.5</v>
      </c>
      <c r="D14" s="591">
        <v>47.8</v>
      </c>
      <c r="E14" s="592">
        <v>632</v>
      </c>
      <c r="F14" s="591">
        <v>62.6</v>
      </c>
      <c r="G14" s="591">
        <v>54.7</v>
      </c>
    </row>
    <row r="15" spans="1:7">
      <c r="A15" s="48" t="s">
        <v>19</v>
      </c>
      <c r="B15" s="589">
        <v>2542</v>
      </c>
      <c r="C15" s="588">
        <v>1324</v>
      </c>
      <c r="D15" s="588">
        <v>1288</v>
      </c>
      <c r="E15" s="589">
        <v>2384</v>
      </c>
      <c r="F15" s="588">
        <v>1595.6</v>
      </c>
      <c r="G15" s="588">
        <v>1555.2</v>
      </c>
    </row>
    <row r="16" spans="1:7">
      <c r="A16" s="50" t="s">
        <v>18</v>
      </c>
      <c r="B16" s="592">
        <v>594</v>
      </c>
      <c r="C16" s="591">
        <v>72.3</v>
      </c>
      <c r="D16" s="591">
        <v>55.9</v>
      </c>
      <c r="E16" s="592">
        <v>531</v>
      </c>
      <c r="F16" s="591">
        <v>54.2</v>
      </c>
      <c r="G16" s="591">
        <v>44.9</v>
      </c>
    </row>
    <row r="17" spans="1:7">
      <c r="A17" s="50" t="s">
        <v>17</v>
      </c>
      <c r="B17" s="592">
        <v>479</v>
      </c>
      <c r="C17" s="591">
        <v>110.2</v>
      </c>
      <c r="D17" s="591">
        <v>106</v>
      </c>
      <c r="E17" s="592">
        <v>427</v>
      </c>
      <c r="F17" s="591">
        <v>117</v>
      </c>
      <c r="G17" s="591">
        <v>110.4</v>
      </c>
    </row>
    <row r="18" spans="1:7">
      <c r="A18" s="50" t="s">
        <v>16</v>
      </c>
      <c r="B18" s="592">
        <v>268</v>
      </c>
      <c r="C18" s="591">
        <v>16.3</v>
      </c>
      <c r="D18" s="591">
        <v>14.9</v>
      </c>
      <c r="E18" s="592">
        <v>255</v>
      </c>
      <c r="F18" s="591">
        <v>16.2</v>
      </c>
      <c r="G18" s="591">
        <v>14</v>
      </c>
    </row>
    <row r="19" spans="1:7" ht="22.5">
      <c r="A19" s="48" t="s">
        <v>15</v>
      </c>
      <c r="B19" s="589">
        <v>1341</v>
      </c>
      <c r="C19" s="588">
        <v>198.7</v>
      </c>
      <c r="D19" s="588">
        <v>176.8</v>
      </c>
      <c r="E19" s="589">
        <v>1213</v>
      </c>
      <c r="F19" s="588">
        <v>187.4</v>
      </c>
      <c r="G19" s="588">
        <v>169.3</v>
      </c>
    </row>
    <row r="20" spans="1:7">
      <c r="A20" s="46" t="s">
        <v>14</v>
      </c>
      <c r="B20" s="589">
        <v>5539</v>
      </c>
      <c r="C20" s="588">
        <v>2793.7</v>
      </c>
      <c r="D20" s="588">
        <v>2649.5</v>
      </c>
      <c r="E20" s="589">
        <v>5142</v>
      </c>
      <c r="F20" s="588">
        <v>2983.7</v>
      </c>
      <c r="G20" s="588">
        <v>2849.2</v>
      </c>
    </row>
    <row r="21" spans="1:7">
      <c r="A21" s="50" t="s">
        <v>13</v>
      </c>
      <c r="B21" s="592">
        <v>342</v>
      </c>
      <c r="C21" s="591">
        <v>517.1</v>
      </c>
      <c r="D21" s="591">
        <v>287.39999999999998</v>
      </c>
      <c r="E21" s="592">
        <v>308</v>
      </c>
      <c r="F21" s="591">
        <v>366.4</v>
      </c>
      <c r="G21" s="591">
        <v>260.10000000000002</v>
      </c>
    </row>
    <row r="22" spans="1:7">
      <c r="A22" s="50" t="s">
        <v>12</v>
      </c>
      <c r="B22" s="592">
        <v>239</v>
      </c>
      <c r="C22" s="591">
        <v>169.2</v>
      </c>
      <c r="D22" s="591">
        <v>148</v>
      </c>
      <c r="E22" s="592">
        <v>207</v>
      </c>
      <c r="F22" s="591">
        <v>178.2</v>
      </c>
      <c r="G22" s="591">
        <v>159.19999999999999</v>
      </c>
    </row>
    <row r="23" spans="1:7">
      <c r="A23" s="50" t="s">
        <v>11</v>
      </c>
      <c r="B23" s="592">
        <v>128</v>
      </c>
      <c r="C23" s="591">
        <v>56.8</v>
      </c>
      <c r="D23" s="591">
        <v>42.1</v>
      </c>
      <c r="E23" s="592">
        <v>108</v>
      </c>
      <c r="F23" s="591">
        <v>67.599999999999994</v>
      </c>
      <c r="G23" s="591">
        <v>49.8</v>
      </c>
    </row>
    <row r="24" spans="1:7">
      <c r="A24" s="48" t="s">
        <v>10</v>
      </c>
      <c r="B24" s="589">
        <v>709</v>
      </c>
      <c r="C24" s="588">
        <v>743.1</v>
      </c>
      <c r="D24" s="588">
        <v>477.5</v>
      </c>
      <c r="E24" s="589">
        <v>623</v>
      </c>
      <c r="F24" s="588">
        <v>612.20000000000005</v>
      </c>
      <c r="G24" s="588">
        <v>469.1</v>
      </c>
    </row>
    <row r="25" spans="1:7">
      <c r="A25" s="50" t="s">
        <v>9</v>
      </c>
      <c r="B25" s="592">
        <v>255</v>
      </c>
      <c r="C25" s="591">
        <v>218.2</v>
      </c>
      <c r="D25" s="591">
        <v>204.9</v>
      </c>
      <c r="E25" s="592">
        <v>234</v>
      </c>
      <c r="F25" s="591">
        <v>255.8</v>
      </c>
      <c r="G25" s="591">
        <v>242.3</v>
      </c>
    </row>
    <row r="26" spans="1:7">
      <c r="A26" s="50" t="s">
        <v>8</v>
      </c>
      <c r="B26" s="592">
        <v>208</v>
      </c>
      <c r="C26" s="591">
        <v>161.80000000000001</v>
      </c>
      <c r="D26" s="591">
        <v>159.9</v>
      </c>
      <c r="E26" s="592">
        <v>180</v>
      </c>
      <c r="F26" s="591">
        <v>182</v>
      </c>
      <c r="G26" s="591">
        <v>179.3</v>
      </c>
    </row>
    <row r="27" spans="1:7">
      <c r="A27" s="50" t="s">
        <v>7</v>
      </c>
      <c r="B27" s="592">
        <v>802</v>
      </c>
      <c r="C27" s="591">
        <v>94.6</v>
      </c>
      <c r="D27" s="591">
        <v>89.6</v>
      </c>
      <c r="E27" s="592">
        <v>324</v>
      </c>
      <c r="F27" s="591">
        <v>81.7</v>
      </c>
      <c r="G27" s="591">
        <v>76.3</v>
      </c>
    </row>
    <row r="28" spans="1:7">
      <c r="A28" s="48" t="s">
        <v>6</v>
      </c>
      <c r="B28" s="589">
        <v>1265</v>
      </c>
      <c r="C28" s="588">
        <v>474.5</v>
      </c>
      <c r="D28" s="588">
        <v>454.4</v>
      </c>
      <c r="E28" s="589">
        <v>738</v>
      </c>
      <c r="F28" s="588">
        <v>519.5</v>
      </c>
      <c r="G28" s="588">
        <v>497.9</v>
      </c>
    </row>
    <row r="29" spans="1:7">
      <c r="A29" s="50" t="s">
        <v>5</v>
      </c>
      <c r="B29" s="592">
        <v>623</v>
      </c>
      <c r="C29" s="591">
        <v>89.7</v>
      </c>
      <c r="D29" s="591">
        <v>78.099999999999994</v>
      </c>
      <c r="E29" s="592">
        <v>568</v>
      </c>
      <c r="F29" s="591">
        <v>89</v>
      </c>
      <c r="G29" s="591">
        <v>78.599999999999994</v>
      </c>
    </row>
    <row r="30" spans="1:7">
      <c r="A30" s="50" t="s">
        <v>4</v>
      </c>
      <c r="B30" s="592">
        <v>167</v>
      </c>
      <c r="C30" s="591">
        <v>60.1</v>
      </c>
      <c r="D30" s="591">
        <v>45.7</v>
      </c>
      <c r="E30" s="592">
        <v>166</v>
      </c>
      <c r="F30" s="591">
        <v>64.8</v>
      </c>
      <c r="G30" s="591">
        <v>46.8</v>
      </c>
    </row>
    <row r="31" spans="1:7">
      <c r="A31" s="50" t="s">
        <v>3</v>
      </c>
      <c r="B31" s="592">
        <v>570</v>
      </c>
      <c r="C31" s="591">
        <v>133.1</v>
      </c>
      <c r="D31" s="591">
        <v>99.1</v>
      </c>
      <c r="E31" s="592">
        <v>540</v>
      </c>
      <c r="F31" s="591">
        <v>192.5</v>
      </c>
      <c r="G31" s="591">
        <v>182.9</v>
      </c>
    </row>
    <row r="32" spans="1:7">
      <c r="A32" s="48" t="s">
        <v>2</v>
      </c>
      <c r="B32" s="589">
        <v>1360</v>
      </c>
      <c r="C32" s="588">
        <v>282.89999999999998</v>
      </c>
      <c r="D32" s="588">
        <v>222.9</v>
      </c>
      <c r="E32" s="589">
        <v>1274</v>
      </c>
      <c r="F32" s="588">
        <v>346.3</v>
      </c>
      <c r="G32" s="588">
        <v>308.3</v>
      </c>
    </row>
    <row r="33" spans="1:7">
      <c r="A33" s="46" t="s">
        <v>1</v>
      </c>
      <c r="B33" s="589">
        <v>3334</v>
      </c>
      <c r="C33" s="588">
        <v>1500.6</v>
      </c>
      <c r="D33" s="588">
        <v>1154.7</v>
      </c>
      <c r="E33" s="589">
        <v>2635</v>
      </c>
      <c r="F33" s="588">
        <v>1478.1</v>
      </c>
      <c r="G33" s="588">
        <v>1275.4000000000001</v>
      </c>
    </row>
    <row r="34" spans="1:7">
      <c r="A34" s="593" t="s">
        <v>728</v>
      </c>
      <c r="B34" s="592" t="s">
        <v>29</v>
      </c>
      <c r="C34" s="591">
        <v>211.5</v>
      </c>
      <c r="D34" s="591">
        <v>211.5</v>
      </c>
      <c r="E34" s="592" t="s">
        <v>29</v>
      </c>
      <c r="F34" s="591">
        <v>265.7</v>
      </c>
      <c r="G34" s="591">
        <v>265.7</v>
      </c>
    </row>
    <row r="35" spans="1:7">
      <c r="A35" s="590" t="s">
        <v>0</v>
      </c>
      <c r="B35" s="589">
        <v>26019</v>
      </c>
      <c r="C35" s="588">
        <v>15711.8</v>
      </c>
      <c r="D35" s="588">
        <v>11795</v>
      </c>
      <c r="E35" s="589">
        <v>24176</v>
      </c>
      <c r="F35" s="588">
        <v>17889.5</v>
      </c>
      <c r="G35" s="588">
        <v>13911.3</v>
      </c>
    </row>
  </sheetData>
  <mergeCells count="7">
    <mergeCell ref="E4:G4"/>
    <mergeCell ref="A2:A4"/>
    <mergeCell ref="B2:B3"/>
    <mergeCell ref="E2:E3"/>
    <mergeCell ref="C3:D3"/>
    <mergeCell ref="F3:G3"/>
    <mergeCell ref="B4:D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057CD-1F99-4193-B4E0-8F13FF53702F}">
  <sheetPr codeName="Munka57"/>
  <dimension ref="A1:R33"/>
  <sheetViews>
    <sheetView zoomScaleNormal="100" workbookViewId="0"/>
  </sheetViews>
  <sheetFormatPr defaultRowHeight="11.25"/>
  <cols>
    <col min="1" max="1" width="25.7109375" style="598" customWidth="1"/>
    <col min="2" max="2" width="9.140625" style="598"/>
    <col min="3" max="3" width="10.85546875" style="598" customWidth="1"/>
    <col min="4" max="4" width="12" style="598" customWidth="1"/>
    <col min="5" max="5" width="9.140625" style="598"/>
    <col min="6" max="6" width="10.7109375" style="598" customWidth="1"/>
    <col min="7" max="7" width="10.85546875" style="598" customWidth="1"/>
    <col min="8" max="8" width="9.5703125" style="598" customWidth="1"/>
    <col min="9" max="9" width="14" style="598" customWidth="1"/>
    <col min="10" max="10" width="10.5703125" style="598" customWidth="1"/>
    <col min="11" max="16384" width="9.140625" style="598"/>
  </cols>
  <sheetData>
    <row r="1" spans="1:18" s="299" customFormat="1" ht="12" thickBot="1">
      <c r="A1" s="287" t="s">
        <v>745</v>
      </c>
      <c r="B1" s="287"/>
      <c r="C1" s="287"/>
      <c r="D1" s="287"/>
      <c r="E1" s="287"/>
      <c r="F1" s="287"/>
      <c r="G1" s="286"/>
      <c r="H1" s="286"/>
      <c r="I1" s="300"/>
      <c r="J1" s="300"/>
    </row>
    <row r="2" spans="1:18" s="299" customFormat="1">
      <c r="A2" s="843" t="s">
        <v>37</v>
      </c>
      <c r="B2" s="729" t="s">
        <v>744</v>
      </c>
      <c r="C2" s="845"/>
      <c r="D2" s="751"/>
      <c r="E2" s="729" t="s">
        <v>743</v>
      </c>
      <c r="F2" s="845"/>
      <c r="G2" s="751"/>
      <c r="H2" s="729" t="s">
        <v>742</v>
      </c>
      <c r="I2" s="845"/>
      <c r="J2" s="845"/>
      <c r="K2" s="709" t="s">
        <v>741</v>
      </c>
      <c r="L2" s="824"/>
      <c r="M2" s="824"/>
      <c r="N2" s="752" t="s">
        <v>740</v>
      </c>
      <c r="O2" s="752"/>
      <c r="P2" s="752"/>
      <c r="Q2" s="615" t="s">
        <v>739</v>
      </c>
      <c r="R2" s="615" t="s">
        <v>738</v>
      </c>
    </row>
    <row r="3" spans="1:18" s="299" customFormat="1" ht="33.75">
      <c r="A3" s="844"/>
      <c r="B3" s="613" t="s">
        <v>737</v>
      </c>
      <c r="C3" s="613" t="s">
        <v>735</v>
      </c>
      <c r="D3" s="613" t="s">
        <v>736</v>
      </c>
      <c r="E3" s="613" t="s">
        <v>737</v>
      </c>
      <c r="F3" s="613" t="s">
        <v>735</v>
      </c>
      <c r="G3" s="613" t="s">
        <v>736</v>
      </c>
      <c r="H3" s="613" t="s">
        <v>737</v>
      </c>
      <c r="I3" s="613" t="s">
        <v>735</v>
      </c>
      <c r="J3" s="614" t="s">
        <v>736</v>
      </c>
      <c r="K3" s="613" t="s">
        <v>737</v>
      </c>
      <c r="L3" s="613" t="s">
        <v>735</v>
      </c>
      <c r="M3" s="613" t="s">
        <v>736</v>
      </c>
      <c r="N3" s="613" t="s">
        <v>737</v>
      </c>
      <c r="O3" s="613" t="s">
        <v>735</v>
      </c>
      <c r="P3" s="613" t="s">
        <v>736</v>
      </c>
      <c r="Q3" s="841" t="s">
        <v>735</v>
      </c>
      <c r="R3" s="842"/>
    </row>
    <row r="4" spans="1:18" s="599" customFormat="1">
      <c r="A4" s="280" t="s">
        <v>30</v>
      </c>
      <c r="B4" s="610">
        <v>10024</v>
      </c>
      <c r="C4" s="610">
        <v>31934</v>
      </c>
      <c r="D4" s="610">
        <v>3190</v>
      </c>
      <c r="E4" s="612">
        <v>1023</v>
      </c>
      <c r="F4" s="612">
        <v>3042</v>
      </c>
      <c r="G4" s="612">
        <v>2970</v>
      </c>
      <c r="H4" s="612">
        <v>6012</v>
      </c>
      <c r="I4" s="612">
        <v>38751</v>
      </c>
      <c r="J4" s="612">
        <v>6450</v>
      </c>
      <c r="K4" s="608">
        <v>259</v>
      </c>
      <c r="L4" s="608">
        <v>5743</v>
      </c>
      <c r="M4" s="608">
        <v>22170</v>
      </c>
      <c r="N4" s="608">
        <v>138</v>
      </c>
      <c r="O4" s="608">
        <v>5743</v>
      </c>
      <c r="P4" s="608">
        <v>41620</v>
      </c>
      <c r="Q4" s="607">
        <v>5716</v>
      </c>
      <c r="R4" s="606">
        <v>7980</v>
      </c>
    </row>
    <row r="5" spans="1:18" s="599" customFormat="1">
      <c r="A5" s="277" t="s">
        <v>28</v>
      </c>
      <c r="B5" s="610">
        <v>54497</v>
      </c>
      <c r="C5" s="610">
        <v>228600</v>
      </c>
      <c r="D5" s="610">
        <v>4190</v>
      </c>
      <c r="E5" s="612">
        <v>14492</v>
      </c>
      <c r="F5" s="612">
        <v>48495</v>
      </c>
      <c r="G5" s="612">
        <v>3350</v>
      </c>
      <c r="H5" s="612">
        <v>50866</v>
      </c>
      <c r="I5" s="612">
        <v>344687</v>
      </c>
      <c r="J5" s="612">
        <v>6780</v>
      </c>
      <c r="K5" s="608">
        <v>4558</v>
      </c>
      <c r="L5" s="608">
        <v>101260</v>
      </c>
      <c r="M5" s="608">
        <v>21860</v>
      </c>
      <c r="N5" s="608">
        <v>1688</v>
      </c>
      <c r="O5" s="608">
        <v>95764</v>
      </c>
      <c r="P5" s="608">
        <v>56730</v>
      </c>
      <c r="Q5" s="607">
        <v>56789</v>
      </c>
      <c r="R5" s="606">
        <v>17121</v>
      </c>
    </row>
    <row r="6" spans="1:18" s="605" customFormat="1">
      <c r="A6" s="273" t="s">
        <v>27</v>
      </c>
      <c r="B6" s="604">
        <f>SUM(B4:B5)</f>
        <v>64521</v>
      </c>
      <c r="C6" s="604">
        <f>SUM(C4:C5)</f>
        <v>260534</v>
      </c>
      <c r="D6" s="604">
        <v>4040</v>
      </c>
      <c r="E6" s="604">
        <f>SUM(E4:E5)</f>
        <v>15515</v>
      </c>
      <c r="F6" s="604">
        <f>SUM(F4:F5)</f>
        <v>51537</v>
      </c>
      <c r="G6" s="604">
        <v>3320</v>
      </c>
      <c r="H6" s="604">
        <f>SUM(H4:H5)</f>
        <v>56878</v>
      </c>
      <c r="I6" s="604">
        <f>SUM(I4:I5)</f>
        <v>383438</v>
      </c>
      <c r="J6" s="604">
        <v>6740</v>
      </c>
      <c r="K6" s="604">
        <f>SUM(K4:K5)</f>
        <v>4817</v>
      </c>
      <c r="L6" s="604">
        <f>SUM(L4:L5)</f>
        <v>107003</v>
      </c>
      <c r="M6" s="604">
        <v>21880</v>
      </c>
      <c r="N6" s="604">
        <f>SUM(N4:N5)</f>
        <v>1826</v>
      </c>
      <c r="O6" s="604">
        <f>SUM(O4:O5)</f>
        <v>101507</v>
      </c>
      <c r="P6" s="604">
        <v>55590</v>
      </c>
      <c r="Q6" s="604">
        <f>SUM(Q4:Q5)</f>
        <v>62505</v>
      </c>
      <c r="R6" s="600">
        <v>25101</v>
      </c>
    </row>
    <row r="7" spans="1:18" s="599" customFormat="1">
      <c r="A7" s="277" t="s">
        <v>26</v>
      </c>
      <c r="B7" s="610">
        <v>73576</v>
      </c>
      <c r="C7" s="610">
        <v>369561</v>
      </c>
      <c r="D7" s="610">
        <v>5020</v>
      </c>
      <c r="E7" s="609">
        <v>14631</v>
      </c>
      <c r="F7" s="609">
        <v>69295</v>
      </c>
      <c r="G7" s="609">
        <v>4740</v>
      </c>
      <c r="H7" s="609">
        <v>84600</v>
      </c>
      <c r="I7" s="609">
        <v>656083</v>
      </c>
      <c r="J7" s="609">
        <v>7740</v>
      </c>
      <c r="K7" s="608">
        <v>127</v>
      </c>
      <c r="L7" s="608">
        <v>2181</v>
      </c>
      <c r="M7" s="608">
        <v>11540</v>
      </c>
      <c r="N7" s="608">
        <v>2291</v>
      </c>
      <c r="O7" s="608">
        <v>135948</v>
      </c>
      <c r="P7" s="608">
        <v>59340</v>
      </c>
      <c r="Q7" s="607">
        <v>22083</v>
      </c>
      <c r="R7" s="606">
        <v>18163</v>
      </c>
    </row>
    <row r="8" spans="1:18" s="599" customFormat="1">
      <c r="A8" s="277" t="s">
        <v>25</v>
      </c>
      <c r="B8" s="610">
        <v>25540</v>
      </c>
      <c r="C8" s="610">
        <v>115010</v>
      </c>
      <c r="D8" s="610">
        <v>4500</v>
      </c>
      <c r="E8" s="609">
        <v>4187</v>
      </c>
      <c r="F8" s="609">
        <v>16988</v>
      </c>
      <c r="G8" s="609">
        <v>4060</v>
      </c>
      <c r="H8" s="609">
        <v>31300</v>
      </c>
      <c r="I8" s="609">
        <v>214374</v>
      </c>
      <c r="J8" s="609">
        <v>6850</v>
      </c>
      <c r="K8" s="608">
        <v>374</v>
      </c>
      <c r="L8" s="608">
        <v>12983</v>
      </c>
      <c r="M8" s="608">
        <v>33940</v>
      </c>
      <c r="N8" s="608">
        <v>1678</v>
      </c>
      <c r="O8" s="608">
        <v>90540</v>
      </c>
      <c r="P8" s="608">
        <v>53960</v>
      </c>
      <c r="Q8" s="607">
        <v>7173</v>
      </c>
      <c r="R8" s="606">
        <v>7769</v>
      </c>
    </row>
    <row r="9" spans="1:18" s="599" customFormat="1">
      <c r="A9" s="277" t="s">
        <v>24</v>
      </c>
      <c r="B9" s="610">
        <v>32042</v>
      </c>
      <c r="C9" s="610">
        <v>119229</v>
      </c>
      <c r="D9" s="610">
        <v>3720</v>
      </c>
      <c r="E9" s="609">
        <v>16516</v>
      </c>
      <c r="F9" s="609">
        <v>59629</v>
      </c>
      <c r="G9" s="609">
        <v>3610</v>
      </c>
      <c r="H9" s="609">
        <v>25763</v>
      </c>
      <c r="I9" s="609">
        <v>138492</v>
      </c>
      <c r="J9" s="609">
        <v>5380</v>
      </c>
      <c r="K9" s="608">
        <v>576</v>
      </c>
      <c r="L9" s="608">
        <v>14755</v>
      </c>
      <c r="M9" s="608">
        <v>24300</v>
      </c>
      <c r="N9" s="608">
        <v>233</v>
      </c>
      <c r="O9" s="608">
        <v>10400</v>
      </c>
      <c r="P9" s="608">
        <v>44640</v>
      </c>
      <c r="Q9" s="607">
        <v>14454</v>
      </c>
      <c r="R9" s="606">
        <v>41310</v>
      </c>
    </row>
    <row r="10" spans="1:18" s="605" customFormat="1">
      <c r="A10" s="274" t="s">
        <v>23</v>
      </c>
      <c r="B10" s="604">
        <f>SUM(B7:B9)</f>
        <v>131158</v>
      </c>
      <c r="C10" s="604">
        <f>SUM(C7:C9)</f>
        <v>603800</v>
      </c>
      <c r="D10" s="604">
        <v>4600</v>
      </c>
      <c r="E10" s="604">
        <f>SUM(E7:E9)</f>
        <v>35334</v>
      </c>
      <c r="F10" s="604">
        <f>SUM(F7:F9)</f>
        <v>145912</v>
      </c>
      <c r="G10" s="604">
        <v>4130</v>
      </c>
      <c r="H10" s="604">
        <f>SUM(H7:H9)</f>
        <v>141663</v>
      </c>
      <c r="I10" s="604">
        <f>SUM(I7:I9)</f>
        <v>1008949</v>
      </c>
      <c r="J10" s="604">
        <v>7120</v>
      </c>
      <c r="K10" s="604">
        <f>SUM(K7:K9)</f>
        <v>1077</v>
      </c>
      <c r="L10" s="604">
        <f>SUM(L7:L9)</f>
        <v>29919</v>
      </c>
      <c r="M10" s="604">
        <v>26140</v>
      </c>
      <c r="N10" s="604">
        <f>SUM(N7:N9)</f>
        <v>4202</v>
      </c>
      <c r="O10" s="604">
        <f>SUM(O7:O9)</f>
        <v>236888</v>
      </c>
      <c r="P10" s="604">
        <v>56380</v>
      </c>
      <c r="Q10" s="604">
        <f>SUM(Q7:Q9)</f>
        <v>43710</v>
      </c>
      <c r="R10" s="600">
        <v>67242</v>
      </c>
    </row>
    <row r="11" spans="1:18" s="599" customFormat="1">
      <c r="A11" s="277" t="s">
        <v>22</v>
      </c>
      <c r="B11" s="610">
        <v>67120</v>
      </c>
      <c r="C11" s="610">
        <v>280410</v>
      </c>
      <c r="D11" s="610">
        <v>4180</v>
      </c>
      <c r="E11" s="609">
        <v>31224</v>
      </c>
      <c r="F11" s="609">
        <v>125745</v>
      </c>
      <c r="G11" s="609">
        <v>4030</v>
      </c>
      <c r="H11" s="609">
        <v>45406</v>
      </c>
      <c r="I11" s="609">
        <v>290766</v>
      </c>
      <c r="J11" s="609">
        <v>6400</v>
      </c>
      <c r="K11" s="608">
        <v>999</v>
      </c>
      <c r="L11" s="608">
        <v>26169</v>
      </c>
      <c r="M11" s="608">
        <v>24300</v>
      </c>
      <c r="N11" s="608">
        <v>7996</v>
      </c>
      <c r="O11" s="608">
        <v>381904</v>
      </c>
      <c r="P11" s="608">
        <v>47760</v>
      </c>
      <c r="Q11" s="607">
        <v>16212</v>
      </c>
      <c r="R11" s="606">
        <v>14458</v>
      </c>
    </row>
    <row r="12" spans="1:18" s="599" customFormat="1">
      <c r="A12" s="277" t="s">
        <v>21</v>
      </c>
      <c r="B12" s="610">
        <v>37986</v>
      </c>
      <c r="C12" s="610">
        <v>158320</v>
      </c>
      <c r="D12" s="610">
        <v>4170</v>
      </c>
      <c r="E12" s="609">
        <v>17982</v>
      </c>
      <c r="F12" s="609">
        <v>56367</v>
      </c>
      <c r="G12" s="609">
        <v>3130</v>
      </c>
      <c r="H12" s="609">
        <v>34403</v>
      </c>
      <c r="I12" s="609">
        <v>217756</v>
      </c>
      <c r="J12" s="609">
        <v>6330</v>
      </c>
      <c r="K12" s="608">
        <v>319</v>
      </c>
      <c r="L12" s="608">
        <v>7993</v>
      </c>
      <c r="M12" s="608">
        <v>22290</v>
      </c>
      <c r="N12" s="608">
        <v>4346</v>
      </c>
      <c r="O12" s="608">
        <v>212514</v>
      </c>
      <c r="P12" s="608">
        <v>48900</v>
      </c>
      <c r="Q12" s="607">
        <v>13072</v>
      </c>
      <c r="R12" s="606">
        <v>7803</v>
      </c>
    </row>
    <row r="13" spans="1:18" s="599" customFormat="1">
      <c r="A13" s="277" t="s">
        <v>20</v>
      </c>
      <c r="B13" s="610">
        <v>22007</v>
      </c>
      <c r="C13" s="610">
        <v>91108</v>
      </c>
      <c r="D13" s="610">
        <v>4140</v>
      </c>
      <c r="E13" s="609">
        <v>9062</v>
      </c>
      <c r="F13" s="609">
        <v>36268</v>
      </c>
      <c r="G13" s="609">
        <v>4000</v>
      </c>
      <c r="H13" s="609">
        <v>46131</v>
      </c>
      <c r="I13" s="609">
        <v>290228</v>
      </c>
      <c r="J13" s="609">
        <v>6290</v>
      </c>
      <c r="K13" s="608">
        <v>903</v>
      </c>
      <c r="L13" s="608">
        <v>21822</v>
      </c>
      <c r="M13" s="608">
        <v>23220</v>
      </c>
      <c r="N13" s="608">
        <v>582</v>
      </c>
      <c r="O13" s="608">
        <v>20782</v>
      </c>
      <c r="P13" s="608">
        <v>35710</v>
      </c>
      <c r="Q13" s="607">
        <v>37199</v>
      </c>
      <c r="R13" s="606">
        <v>22008</v>
      </c>
    </row>
    <row r="14" spans="1:18" s="605" customFormat="1">
      <c r="A14" s="274" t="s">
        <v>19</v>
      </c>
      <c r="B14" s="604">
        <f>SUM(B11:B13)</f>
        <v>127113</v>
      </c>
      <c r="C14" s="604">
        <f>SUM(C11:C13)</f>
        <v>529838</v>
      </c>
      <c r="D14" s="604">
        <v>4170</v>
      </c>
      <c r="E14" s="604">
        <f>SUM(E11:E13)</f>
        <v>58268</v>
      </c>
      <c r="F14" s="604">
        <f>SUM(F11:F13)</f>
        <v>218380</v>
      </c>
      <c r="G14" s="604">
        <v>3750</v>
      </c>
      <c r="H14" s="604">
        <f>SUM(H11:H13)</f>
        <v>125940</v>
      </c>
      <c r="I14" s="604">
        <f>SUM(I11:I13)</f>
        <v>798750</v>
      </c>
      <c r="J14" s="604">
        <v>6340</v>
      </c>
      <c r="K14" s="604">
        <f>SUM(K11:K13)</f>
        <v>2221</v>
      </c>
      <c r="L14" s="604">
        <f>SUM(L11:L13)</f>
        <v>55984</v>
      </c>
      <c r="M14" s="604">
        <v>23570</v>
      </c>
      <c r="N14" s="604">
        <f>SUM(N11:N13)</f>
        <v>12924</v>
      </c>
      <c r="O14" s="604">
        <f>SUM(O11:O13)</f>
        <v>615200</v>
      </c>
      <c r="P14" s="604">
        <v>47600</v>
      </c>
      <c r="Q14" s="604">
        <f>SUM(Q11:Q13)</f>
        <v>66483</v>
      </c>
      <c r="R14" s="600">
        <v>44269</v>
      </c>
    </row>
    <row r="15" spans="1:18" s="599" customFormat="1">
      <c r="A15" s="277" t="s">
        <v>18</v>
      </c>
      <c r="B15" s="610">
        <v>48260</v>
      </c>
      <c r="C15" s="610">
        <v>246356</v>
      </c>
      <c r="D15" s="610">
        <v>5100</v>
      </c>
      <c r="E15" s="609">
        <v>19316</v>
      </c>
      <c r="F15" s="609">
        <v>87377</v>
      </c>
      <c r="G15" s="609">
        <v>4520</v>
      </c>
      <c r="H15" s="609">
        <v>90491</v>
      </c>
      <c r="I15" s="609">
        <v>699552</v>
      </c>
      <c r="J15" s="609">
        <v>7730</v>
      </c>
      <c r="K15" s="608">
        <v>532</v>
      </c>
      <c r="L15" s="608">
        <v>14614</v>
      </c>
      <c r="M15" s="608">
        <v>25550</v>
      </c>
      <c r="N15" s="608">
        <v>1834</v>
      </c>
      <c r="O15" s="608">
        <v>123526</v>
      </c>
      <c r="P15" s="608">
        <v>67350</v>
      </c>
      <c r="Q15" s="607">
        <v>6501</v>
      </c>
      <c r="R15" s="606">
        <v>26911</v>
      </c>
    </row>
    <row r="16" spans="1:18" s="599" customFormat="1">
      <c r="A16" s="277" t="s">
        <v>17</v>
      </c>
      <c r="B16" s="610">
        <v>47569</v>
      </c>
      <c r="C16" s="610">
        <v>210883</v>
      </c>
      <c r="D16" s="610">
        <v>4430</v>
      </c>
      <c r="E16" s="609">
        <v>12424</v>
      </c>
      <c r="F16" s="609">
        <v>45332</v>
      </c>
      <c r="G16" s="609">
        <v>3650</v>
      </c>
      <c r="H16" s="609">
        <v>115293</v>
      </c>
      <c r="I16" s="609">
        <v>804400</v>
      </c>
      <c r="J16" s="609">
        <v>6980</v>
      </c>
      <c r="K16" s="608">
        <v>592</v>
      </c>
      <c r="L16" s="608">
        <v>16993</v>
      </c>
      <c r="M16" s="608">
        <v>26710</v>
      </c>
      <c r="N16" s="608">
        <v>635</v>
      </c>
      <c r="O16" s="608">
        <v>40597</v>
      </c>
      <c r="P16" s="608">
        <v>63930</v>
      </c>
      <c r="Q16" s="607">
        <v>25619</v>
      </c>
      <c r="R16" s="606">
        <v>35198</v>
      </c>
    </row>
    <row r="17" spans="1:18" s="599" customFormat="1">
      <c r="A17" s="277" t="s">
        <v>16</v>
      </c>
      <c r="B17" s="610">
        <v>48962</v>
      </c>
      <c r="C17" s="610">
        <v>249150</v>
      </c>
      <c r="D17" s="610">
        <v>5090</v>
      </c>
      <c r="E17" s="609">
        <v>10631</v>
      </c>
      <c r="F17" s="609">
        <v>49768</v>
      </c>
      <c r="G17" s="609">
        <v>4680</v>
      </c>
      <c r="H17" s="609">
        <v>104305</v>
      </c>
      <c r="I17" s="609">
        <v>871008</v>
      </c>
      <c r="J17" s="609">
        <v>8350</v>
      </c>
      <c r="K17" s="608">
        <v>374</v>
      </c>
      <c r="L17" s="608">
        <v>9581</v>
      </c>
      <c r="M17" s="608">
        <v>23470</v>
      </c>
      <c r="N17" s="608">
        <v>1846</v>
      </c>
      <c r="O17" s="608">
        <v>108684</v>
      </c>
      <c r="P17" s="608">
        <v>58880</v>
      </c>
      <c r="Q17" s="607">
        <v>8863</v>
      </c>
      <c r="R17" s="606">
        <v>30682</v>
      </c>
    </row>
    <row r="18" spans="1:18" s="605" customFormat="1">
      <c r="A18" s="274" t="s">
        <v>15</v>
      </c>
      <c r="B18" s="604">
        <f>SUM(B15:B17)</f>
        <v>144791</v>
      </c>
      <c r="C18" s="604">
        <f>SUM(C15:C17)</f>
        <v>706389</v>
      </c>
      <c r="D18" s="604">
        <v>4880</v>
      </c>
      <c r="E18" s="604">
        <f>SUM(E15:E17)</f>
        <v>42371</v>
      </c>
      <c r="F18" s="604">
        <f>SUM(F15:F17)</f>
        <v>182477</v>
      </c>
      <c r="G18" s="604">
        <v>4310</v>
      </c>
      <c r="H18" s="604">
        <f>SUM(H15:H17)</f>
        <v>310089</v>
      </c>
      <c r="I18" s="604">
        <f>SUM(I15:I17)</f>
        <v>2374960</v>
      </c>
      <c r="J18" s="604">
        <v>7660</v>
      </c>
      <c r="K18" s="604">
        <f>SUM(K15:K17)</f>
        <v>1498</v>
      </c>
      <c r="L18" s="604">
        <f>SUM(L15:L17)</f>
        <v>41188</v>
      </c>
      <c r="M18" s="604">
        <v>25490</v>
      </c>
      <c r="N18" s="604">
        <f>SUM(N15:N17)</f>
        <v>4315</v>
      </c>
      <c r="O18" s="604">
        <f>SUM(O15:O17)</f>
        <v>272807</v>
      </c>
      <c r="P18" s="604">
        <v>63220</v>
      </c>
      <c r="Q18" s="604">
        <f>SUM(Q15:Q17)</f>
        <v>40983</v>
      </c>
      <c r="R18" s="600">
        <v>92791</v>
      </c>
    </row>
    <row r="19" spans="1:18" s="605" customFormat="1">
      <c r="A19" s="273" t="s">
        <v>14</v>
      </c>
      <c r="B19" s="604">
        <f>B10+B14+B18</f>
        <v>403062</v>
      </c>
      <c r="C19" s="604">
        <f>C10+C14+C18</f>
        <v>1840027</v>
      </c>
      <c r="D19" s="604">
        <v>4570</v>
      </c>
      <c r="E19" s="604">
        <f>E10+E14+E18</f>
        <v>135973</v>
      </c>
      <c r="F19" s="604">
        <f>F10+F14+F18</f>
        <v>546769</v>
      </c>
      <c r="G19" s="604">
        <v>4020</v>
      </c>
      <c r="H19" s="604">
        <f>H10+H14+H18</f>
        <v>577692</v>
      </c>
      <c r="I19" s="604">
        <f>I10+I14+I18</f>
        <v>4182659</v>
      </c>
      <c r="J19" s="604">
        <v>7240</v>
      </c>
      <c r="K19" s="604">
        <f>K10+K14+K18</f>
        <v>4796</v>
      </c>
      <c r="L19" s="604">
        <f>L10+L14+L18</f>
        <v>127091</v>
      </c>
      <c r="M19" s="604">
        <v>24750</v>
      </c>
      <c r="N19" s="604">
        <f>N10+N14+N18</f>
        <v>21441</v>
      </c>
      <c r="O19" s="604">
        <f>O10+O14+O18</f>
        <v>1124895</v>
      </c>
      <c r="P19" s="604">
        <v>52460</v>
      </c>
      <c r="Q19" s="604">
        <f>Q10+Q14+Q18</f>
        <v>151176</v>
      </c>
      <c r="R19" s="600">
        <v>204302</v>
      </c>
    </row>
    <row r="20" spans="1:18" s="599" customFormat="1">
      <c r="A20" s="277" t="s">
        <v>13</v>
      </c>
      <c r="B20" s="610">
        <v>68814</v>
      </c>
      <c r="C20" s="610">
        <v>257760</v>
      </c>
      <c r="D20" s="610">
        <v>3750</v>
      </c>
      <c r="E20" s="609">
        <v>22132</v>
      </c>
      <c r="F20" s="609">
        <v>68129</v>
      </c>
      <c r="G20" s="609">
        <v>3080</v>
      </c>
      <c r="H20" s="609">
        <v>35007</v>
      </c>
      <c r="I20" s="609">
        <v>198670</v>
      </c>
      <c r="J20" s="609">
        <v>5680</v>
      </c>
      <c r="K20" s="608">
        <v>1389</v>
      </c>
      <c r="L20" s="608">
        <v>25071</v>
      </c>
      <c r="M20" s="608">
        <v>15000</v>
      </c>
      <c r="N20" s="608">
        <v>1673</v>
      </c>
      <c r="O20" s="608">
        <v>67343</v>
      </c>
      <c r="P20" s="608">
        <v>40250</v>
      </c>
      <c r="Q20" s="607">
        <v>55357</v>
      </c>
      <c r="R20" s="606">
        <v>31055</v>
      </c>
    </row>
    <row r="21" spans="1:18" s="599" customFormat="1">
      <c r="A21" s="277" t="s">
        <v>12</v>
      </c>
      <c r="B21" s="610">
        <v>48252</v>
      </c>
      <c r="C21" s="610">
        <v>179715</v>
      </c>
      <c r="D21" s="610">
        <v>3720</v>
      </c>
      <c r="E21" s="609">
        <v>7104</v>
      </c>
      <c r="F21" s="609">
        <v>23672</v>
      </c>
      <c r="G21" s="609">
        <v>3330</v>
      </c>
      <c r="H21" s="609">
        <v>14221</v>
      </c>
      <c r="I21" s="609">
        <v>70574</v>
      </c>
      <c r="J21" s="609">
        <v>4960</v>
      </c>
      <c r="K21" s="608">
        <v>94</v>
      </c>
      <c r="L21" s="608">
        <v>3767</v>
      </c>
      <c r="M21" s="608">
        <v>14810</v>
      </c>
      <c r="N21" s="608">
        <v>516</v>
      </c>
      <c r="O21" s="608">
        <v>22809</v>
      </c>
      <c r="P21" s="608">
        <v>44200</v>
      </c>
      <c r="Q21" s="607">
        <v>24542</v>
      </c>
      <c r="R21" s="606">
        <v>81970</v>
      </c>
    </row>
    <row r="22" spans="1:18" s="599" customFormat="1">
      <c r="A22" s="277" t="s">
        <v>11</v>
      </c>
      <c r="B22" s="610">
        <v>18134</v>
      </c>
      <c r="C22" s="610">
        <v>68092</v>
      </c>
      <c r="D22" s="610">
        <v>3750</v>
      </c>
      <c r="E22" s="609">
        <v>2476</v>
      </c>
      <c r="F22" s="609">
        <v>7497</v>
      </c>
      <c r="G22" s="609">
        <v>3030</v>
      </c>
      <c r="H22" s="609">
        <v>5408</v>
      </c>
      <c r="I22" s="609">
        <v>27353</v>
      </c>
      <c r="J22" s="609">
        <v>5060</v>
      </c>
      <c r="K22" s="608">
        <v>643</v>
      </c>
      <c r="L22" s="608">
        <v>11308</v>
      </c>
      <c r="M22" s="608">
        <v>16990</v>
      </c>
      <c r="N22" s="608">
        <v>23</v>
      </c>
      <c r="O22" s="608">
        <v>1027</v>
      </c>
      <c r="P22" s="608">
        <v>44650</v>
      </c>
      <c r="Q22" s="607">
        <v>10493</v>
      </c>
      <c r="R22" s="606">
        <v>1978</v>
      </c>
    </row>
    <row r="23" spans="1:18" s="605" customFormat="1">
      <c r="A23" s="274" t="s">
        <v>10</v>
      </c>
      <c r="B23" s="604">
        <f>SUM(B20:B22)</f>
        <v>135200</v>
      </c>
      <c r="C23" s="604">
        <f>SUM(C20:C22)</f>
        <v>505567</v>
      </c>
      <c r="D23" s="604">
        <v>3740</v>
      </c>
      <c r="E23" s="604">
        <f>SUM(E20:E22)</f>
        <v>31712</v>
      </c>
      <c r="F23" s="604">
        <f>SUM(F20:F22)</f>
        <v>99298</v>
      </c>
      <c r="G23" s="604">
        <v>3130</v>
      </c>
      <c r="H23" s="604">
        <f>SUM(H20:H22)</f>
        <v>54636</v>
      </c>
      <c r="I23" s="604">
        <f>SUM(I20:I22)</f>
        <v>296597</v>
      </c>
      <c r="J23" s="604">
        <v>5430</v>
      </c>
      <c r="K23" s="604">
        <f>SUM(K20:K22)</f>
        <v>2126</v>
      </c>
      <c r="L23" s="604">
        <f>SUM(L20:L22)</f>
        <v>40146</v>
      </c>
      <c r="M23" s="604">
        <v>15590</v>
      </c>
      <c r="N23" s="604">
        <f>SUM(N20:N22)</f>
        <v>2212</v>
      </c>
      <c r="O23" s="604">
        <f>SUM(O20:O22)</f>
        <v>91179</v>
      </c>
      <c r="P23" s="604">
        <v>41220</v>
      </c>
      <c r="Q23" s="604">
        <f>SUM(Q20:Q22)</f>
        <v>90392</v>
      </c>
      <c r="R23" s="600">
        <v>115003</v>
      </c>
    </row>
    <row r="24" spans="1:18" s="599" customFormat="1">
      <c r="A24" s="277" t="s">
        <v>9</v>
      </c>
      <c r="B24" s="610">
        <v>69839</v>
      </c>
      <c r="C24" s="610">
        <v>274529</v>
      </c>
      <c r="D24" s="610">
        <v>3930</v>
      </c>
      <c r="E24" s="609">
        <v>9591</v>
      </c>
      <c r="F24" s="609">
        <v>27091</v>
      </c>
      <c r="G24" s="609">
        <v>2820</v>
      </c>
      <c r="H24" s="609">
        <v>113887</v>
      </c>
      <c r="I24" s="609">
        <v>802191</v>
      </c>
      <c r="J24" s="609">
        <v>7040</v>
      </c>
      <c r="K24" s="612">
        <v>1492</v>
      </c>
      <c r="L24" s="612">
        <v>44899</v>
      </c>
      <c r="M24" s="612">
        <v>27890</v>
      </c>
      <c r="N24" s="612">
        <v>10809</v>
      </c>
      <c r="O24" s="612">
        <v>583345</v>
      </c>
      <c r="P24" s="612">
        <v>53970</v>
      </c>
      <c r="Q24" s="607">
        <v>39325</v>
      </c>
      <c r="R24" s="606">
        <v>5585</v>
      </c>
    </row>
    <row r="25" spans="1:18" s="599" customFormat="1">
      <c r="A25" s="277" t="s">
        <v>8</v>
      </c>
      <c r="B25" s="610">
        <v>110193</v>
      </c>
      <c r="C25" s="610">
        <v>319249</v>
      </c>
      <c r="D25" s="610">
        <v>2900</v>
      </c>
      <c r="E25" s="609">
        <v>22073</v>
      </c>
      <c r="F25" s="609">
        <v>66445</v>
      </c>
      <c r="G25" s="609">
        <v>3010</v>
      </c>
      <c r="H25" s="609">
        <v>45385</v>
      </c>
      <c r="I25" s="609">
        <v>237842</v>
      </c>
      <c r="J25" s="609">
        <v>5240</v>
      </c>
      <c r="K25" s="612">
        <v>308</v>
      </c>
      <c r="L25" s="612">
        <v>9346</v>
      </c>
      <c r="M25" s="612">
        <v>28780</v>
      </c>
      <c r="N25" s="612">
        <v>3651</v>
      </c>
      <c r="O25" s="612">
        <v>196567</v>
      </c>
      <c r="P25" s="612">
        <v>53840</v>
      </c>
      <c r="Q25" s="607">
        <v>11102</v>
      </c>
      <c r="R25" s="606">
        <v>5266</v>
      </c>
    </row>
    <row r="26" spans="1:18" s="599" customFormat="1">
      <c r="A26" s="277" t="s">
        <v>7</v>
      </c>
      <c r="B26" s="610">
        <v>28216</v>
      </c>
      <c r="C26" s="610">
        <v>111678</v>
      </c>
      <c r="D26" s="610">
        <v>3960</v>
      </c>
      <c r="E26" s="609">
        <v>3420</v>
      </c>
      <c r="F26" s="609">
        <v>10362</v>
      </c>
      <c r="G26" s="609">
        <v>3030</v>
      </c>
      <c r="H26" s="609">
        <v>103157</v>
      </c>
      <c r="I26" s="609">
        <v>616394</v>
      </c>
      <c r="J26" s="609">
        <v>5980</v>
      </c>
      <c r="K26" s="611">
        <v>2029</v>
      </c>
      <c r="L26" s="611">
        <v>42930</v>
      </c>
      <c r="M26" s="611">
        <v>19000</v>
      </c>
      <c r="N26" s="611">
        <v>1888</v>
      </c>
      <c r="O26" s="611">
        <v>90913</v>
      </c>
      <c r="P26" s="611">
        <v>48150</v>
      </c>
      <c r="Q26" s="607">
        <v>359312</v>
      </c>
      <c r="R26" s="606">
        <v>3259</v>
      </c>
    </row>
    <row r="27" spans="1:18" s="605" customFormat="1">
      <c r="A27" s="274" t="s">
        <v>6</v>
      </c>
      <c r="B27" s="604">
        <f>SUM(B24:B26)</f>
        <v>208248</v>
      </c>
      <c r="C27" s="604">
        <f>SUM(C24:C26)</f>
        <v>705456</v>
      </c>
      <c r="D27" s="604">
        <v>3390</v>
      </c>
      <c r="E27" s="604">
        <f>SUM(E24:E26)</f>
        <v>35084</v>
      </c>
      <c r="F27" s="604">
        <f>SUM(F24:F26)</f>
        <v>103898</v>
      </c>
      <c r="G27" s="604">
        <v>2960</v>
      </c>
      <c r="H27" s="604">
        <f>SUM(H24:H26)</f>
        <v>262429</v>
      </c>
      <c r="I27" s="604">
        <f>SUM(I24:I26)</f>
        <v>1656427</v>
      </c>
      <c r="J27" s="604">
        <v>6310</v>
      </c>
      <c r="K27" s="604">
        <f>SUM(K24:K26)</f>
        <v>3829</v>
      </c>
      <c r="L27" s="604">
        <f>SUM(L24:L26)</f>
        <v>97175</v>
      </c>
      <c r="M27" s="604">
        <v>23250</v>
      </c>
      <c r="N27" s="604">
        <f>SUM(N24:N26)</f>
        <v>16348</v>
      </c>
      <c r="O27" s="604">
        <f>SUM(O24:O26)</f>
        <v>870825</v>
      </c>
      <c r="P27" s="604">
        <v>53270</v>
      </c>
      <c r="Q27" s="604">
        <f>SUM(Q24:Q26)</f>
        <v>409739</v>
      </c>
      <c r="R27" s="600">
        <v>14110</v>
      </c>
    </row>
    <row r="28" spans="1:18" s="599" customFormat="1">
      <c r="A28" s="277" t="s">
        <v>5</v>
      </c>
      <c r="B28" s="610">
        <v>80910</v>
      </c>
      <c r="C28" s="610">
        <v>379812</v>
      </c>
      <c r="D28" s="610">
        <v>4690</v>
      </c>
      <c r="E28" s="609">
        <v>31553</v>
      </c>
      <c r="F28" s="609">
        <v>126465</v>
      </c>
      <c r="G28" s="609">
        <v>4010</v>
      </c>
      <c r="H28" s="609">
        <v>96891</v>
      </c>
      <c r="I28" s="609">
        <v>668138</v>
      </c>
      <c r="J28" s="609">
        <v>6890</v>
      </c>
      <c r="K28" s="608">
        <v>2969</v>
      </c>
      <c r="L28" s="608">
        <v>79609</v>
      </c>
      <c r="M28" s="608">
        <v>25860</v>
      </c>
      <c r="N28" s="608">
        <v>1697</v>
      </c>
      <c r="O28" s="608">
        <v>83548</v>
      </c>
      <c r="P28" s="608">
        <v>49230</v>
      </c>
      <c r="Q28" s="607">
        <v>93166</v>
      </c>
      <c r="R28" s="606">
        <v>155730</v>
      </c>
    </row>
    <row r="29" spans="1:18" s="599" customFormat="1">
      <c r="A29" s="277" t="s">
        <v>4</v>
      </c>
      <c r="B29" s="610">
        <v>113290</v>
      </c>
      <c r="C29" s="610">
        <v>419020</v>
      </c>
      <c r="D29" s="610">
        <v>3700</v>
      </c>
      <c r="E29" s="609">
        <v>22710</v>
      </c>
      <c r="F29" s="609">
        <v>76827</v>
      </c>
      <c r="G29" s="609">
        <v>3380</v>
      </c>
      <c r="H29" s="609">
        <v>103830</v>
      </c>
      <c r="I29" s="609">
        <v>690032</v>
      </c>
      <c r="J29" s="609">
        <v>6650</v>
      </c>
      <c r="K29" s="608">
        <v>220</v>
      </c>
      <c r="L29" s="608">
        <v>9050</v>
      </c>
      <c r="M29" s="608">
        <v>28000</v>
      </c>
      <c r="N29" s="608">
        <v>1872</v>
      </c>
      <c r="O29" s="608">
        <v>101000</v>
      </c>
      <c r="P29" s="608">
        <v>53950</v>
      </c>
      <c r="Q29" s="607">
        <v>7901</v>
      </c>
      <c r="R29" s="606">
        <v>392</v>
      </c>
    </row>
    <row r="30" spans="1:18" s="599" customFormat="1">
      <c r="A30" s="277" t="s">
        <v>3</v>
      </c>
      <c r="B30" s="610">
        <v>69504</v>
      </c>
      <c r="C30" s="610">
        <v>265819</v>
      </c>
      <c r="D30" s="610">
        <v>3820</v>
      </c>
      <c r="E30" s="609">
        <v>20057</v>
      </c>
      <c r="F30" s="609">
        <v>70356</v>
      </c>
      <c r="G30" s="609">
        <v>3510</v>
      </c>
      <c r="H30" s="609">
        <v>62596</v>
      </c>
      <c r="I30" s="609">
        <v>404375</v>
      </c>
      <c r="J30" s="609">
        <v>6460</v>
      </c>
      <c r="K30" s="608">
        <v>3826</v>
      </c>
      <c r="L30" s="608">
        <v>104369</v>
      </c>
      <c r="M30" s="608">
        <v>26230</v>
      </c>
      <c r="N30" s="608">
        <v>1432</v>
      </c>
      <c r="O30" s="608">
        <v>81271</v>
      </c>
      <c r="P30" s="608">
        <v>56750</v>
      </c>
      <c r="Q30" s="607">
        <v>48456</v>
      </c>
      <c r="R30" s="606">
        <v>7864</v>
      </c>
    </row>
    <row r="31" spans="1:18" s="605" customFormat="1">
      <c r="A31" s="274" t="s">
        <v>2</v>
      </c>
      <c r="B31" s="604">
        <f>SUM(B28:B30)</f>
        <v>263704</v>
      </c>
      <c r="C31" s="604">
        <f>SUM(C28:C30)</f>
        <v>1064651</v>
      </c>
      <c r="D31" s="604">
        <v>4040</v>
      </c>
      <c r="E31" s="604">
        <f>SUM(E28:E30)</f>
        <v>74320</v>
      </c>
      <c r="F31" s="604">
        <f>SUM(F28:F30)</f>
        <v>273648</v>
      </c>
      <c r="G31" s="604">
        <v>3680</v>
      </c>
      <c r="H31" s="604">
        <f>SUM(H28:H30)</f>
        <v>263317</v>
      </c>
      <c r="I31" s="604">
        <f>SUM(I28:I30)</f>
        <v>1762545</v>
      </c>
      <c r="J31" s="604">
        <v>6690</v>
      </c>
      <c r="K31" s="604">
        <f>SUM(K28:K30)</f>
        <v>7015</v>
      </c>
      <c r="L31" s="604">
        <f>SUM(L28:L30)</f>
        <v>193028</v>
      </c>
      <c r="M31" s="604">
        <v>26130</v>
      </c>
      <c r="N31" s="604">
        <f>SUM(N28:N30)</f>
        <v>5001</v>
      </c>
      <c r="O31" s="604">
        <f>SUM(O28:O30)</f>
        <v>265819</v>
      </c>
      <c r="P31" s="604">
        <v>53150</v>
      </c>
      <c r="Q31" s="604">
        <f>SUM(Q28:Q30)</f>
        <v>149523</v>
      </c>
      <c r="R31" s="600">
        <v>163986</v>
      </c>
    </row>
    <row r="32" spans="1:18" s="605" customFormat="1">
      <c r="A32" s="273" t="s">
        <v>1</v>
      </c>
      <c r="B32" s="604">
        <f>B23+B27+B31</f>
        <v>607152</v>
      </c>
      <c r="C32" s="604">
        <f>C23+C27+C31</f>
        <v>2275674</v>
      </c>
      <c r="D32" s="604">
        <v>3750</v>
      </c>
      <c r="E32" s="604">
        <f>E23+E27+E31</f>
        <v>141116</v>
      </c>
      <c r="F32" s="604">
        <f>F23+F27+F31</f>
        <v>476844</v>
      </c>
      <c r="G32" s="604">
        <v>3380</v>
      </c>
      <c r="H32" s="604">
        <f>H23+H27+H31</f>
        <v>580382</v>
      </c>
      <c r="I32" s="604">
        <f>I23+I27+I31</f>
        <v>3715569</v>
      </c>
      <c r="J32" s="604">
        <v>6400</v>
      </c>
      <c r="K32" s="604">
        <f>K23+K27+K31</f>
        <v>12970</v>
      </c>
      <c r="L32" s="604">
        <f>L23+L27+L31</f>
        <v>330349</v>
      </c>
      <c r="M32" s="604">
        <v>23550</v>
      </c>
      <c r="N32" s="604">
        <f>N23+N27+N31</f>
        <v>23561</v>
      </c>
      <c r="O32" s="604">
        <f>O23+O27+O31</f>
        <v>1227823</v>
      </c>
      <c r="P32" s="604">
        <v>52110</v>
      </c>
      <c r="Q32" s="604">
        <f>Q23+Q27+Q31</f>
        <v>649654</v>
      </c>
      <c r="R32" s="600">
        <v>293099</v>
      </c>
    </row>
    <row r="33" spans="1:18" s="599" customFormat="1">
      <c r="A33" s="271" t="s">
        <v>0</v>
      </c>
      <c r="B33" s="604">
        <v>1074735</v>
      </c>
      <c r="C33" s="604">
        <v>4376235</v>
      </c>
      <c r="D33" s="604">
        <v>4070</v>
      </c>
      <c r="E33" s="603">
        <v>292604</v>
      </c>
      <c r="F33" s="603">
        <v>1075150</v>
      </c>
      <c r="G33" s="603">
        <v>3670</v>
      </c>
      <c r="H33" s="603">
        <v>1214952</v>
      </c>
      <c r="I33" s="603">
        <v>8281666</v>
      </c>
      <c r="J33" s="603">
        <v>6820</v>
      </c>
      <c r="K33" s="602">
        <v>22583</v>
      </c>
      <c r="L33" s="602">
        <v>564443</v>
      </c>
      <c r="M33" s="602">
        <v>23450</v>
      </c>
      <c r="N33" s="602">
        <v>46828</v>
      </c>
      <c r="O33" s="602">
        <v>2454225</v>
      </c>
      <c r="P33" s="602">
        <v>52410</v>
      </c>
      <c r="Q33" s="601">
        <v>863335</v>
      </c>
      <c r="R33" s="600">
        <v>522502</v>
      </c>
    </row>
  </sheetData>
  <mergeCells count="7">
    <mergeCell ref="K2:M2"/>
    <mergeCell ref="N2:P2"/>
    <mergeCell ref="Q3:R3"/>
    <mergeCell ref="A2:A3"/>
    <mergeCell ref="B2:D2"/>
    <mergeCell ref="E2:G2"/>
    <mergeCell ref="H2:J2"/>
  </mergeCell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4512E-AA3F-46C7-821C-A67261F7F8E6}">
  <sheetPr codeName="Munka58"/>
  <dimension ref="A1:G35"/>
  <sheetViews>
    <sheetView zoomScaleNormal="100" workbookViewId="0">
      <selection sqref="A1:G1"/>
    </sheetView>
  </sheetViews>
  <sheetFormatPr defaultRowHeight="11.25"/>
  <cols>
    <col min="1" max="1" width="31.28515625" style="618" customWidth="1"/>
    <col min="2" max="4" width="10.7109375" style="618" customWidth="1"/>
    <col min="5" max="5" width="14.140625" style="617" customWidth="1"/>
    <col min="6" max="7" width="10.7109375" style="617" customWidth="1"/>
    <col min="8" max="16384" width="9.140625" style="616"/>
  </cols>
  <sheetData>
    <row r="1" spans="1:7" s="642" customFormat="1" ht="15.95" customHeight="1" thickBot="1">
      <c r="A1" s="846" t="s">
        <v>754</v>
      </c>
      <c r="B1" s="846"/>
      <c r="C1" s="846"/>
      <c r="D1" s="846"/>
      <c r="E1" s="846"/>
      <c r="F1" s="846"/>
      <c r="G1" s="846"/>
    </row>
    <row r="2" spans="1:7" s="638" customFormat="1" ht="23.1" customHeight="1">
      <c r="A2" s="854" t="s">
        <v>753</v>
      </c>
      <c r="B2" s="847" t="s">
        <v>752</v>
      </c>
      <c r="C2" s="848"/>
      <c r="D2" s="848"/>
      <c r="E2" s="849"/>
      <c r="F2" s="850" t="s">
        <v>751</v>
      </c>
      <c r="G2" s="851"/>
    </row>
    <row r="3" spans="1:7" s="638" customFormat="1" ht="44.25" customHeight="1">
      <c r="A3" s="855"/>
      <c r="B3" s="641" t="s">
        <v>55</v>
      </c>
      <c r="C3" s="640" t="s">
        <v>750</v>
      </c>
      <c r="D3" s="639" t="s">
        <v>690</v>
      </c>
      <c r="E3" s="852" t="s">
        <v>749</v>
      </c>
      <c r="F3" s="856" t="s">
        <v>748</v>
      </c>
      <c r="G3" s="858" t="s">
        <v>747</v>
      </c>
    </row>
    <row r="4" spans="1:7" s="638" customFormat="1" ht="12" customHeight="1">
      <c r="A4" s="853"/>
      <c r="B4" s="859" t="s">
        <v>746</v>
      </c>
      <c r="C4" s="860"/>
      <c r="D4" s="861"/>
      <c r="E4" s="853"/>
      <c r="F4" s="857"/>
      <c r="G4" s="853"/>
    </row>
    <row r="5" spans="1:7" s="637" customFormat="1" ht="15" customHeight="1">
      <c r="A5" s="311" t="s">
        <v>44</v>
      </c>
      <c r="B5" s="630">
        <v>146448.16666666666</v>
      </c>
      <c r="C5" s="630">
        <v>88466.416666666672</v>
      </c>
      <c r="D5" s="632">
        <v>86.292322018261942</v>
      </c>
      <c r="E5" s="631">
        <v>21.762410791140528</v>
      </c>
      <c r="F5" s="630">
        <v>214451.65371474385</v>
      </c>
      <c r="G5" s="630">
        <v>132499.08852299044</v>
      </c>
    </row>
    <row r="6" spans="1:7" s="619" customFormat="1" ht="12" customHeight="1">
      <c r="A6" s="633" t="s">
        <v>28</v>
      </c>
      <c r="B6" s="630">
        <v>67482.25</v>
      </c>
      <c r="C6" s="630">
        <v>48915</v>
      </c>
      <c r="D6" s="632">
        <v>57.822582787301734</v>
      </c>
      <c r="E6" s="631">
        <v>35.481087987325097</v>
      </c>
      <c r="F6" s="630">
        <v>155354.70926363239</v>
      </c>
      <c r="G6" s="630">
        <v>103424.32532124278</v>
      </c>
    </row>
    <row r="7" spans="1:7" s="619" customFormat="1" ht="12" customHeight="1">
      <c r="A7" s="636" t="s">
        <v>27</v>
      </c>
      <c r="B7" s="620">
        <v>213930.41666666666</v>
      </c>
      <c r="C7" s="620">
        <v>137381.41666666666</v>
      </c>
      <c r="D7" s="625">
        <v>74.691836692416956</v>
      </c>
      <c r="E7" s="622">
        <v>24.785333895497185</v>
      </c>
      <c r="F7" s="620">
        <v>195640.02256369544</v>
      </c>
      <c r="G7" s="620">
        <v>123244.06313656259</v>
      </c>
    </row>
    <row r="8" spans="1:7" s="619" customFormat="1" ht="12" customHeight="1">
      <c r="A8" s="633" t="s">
        <v>26</v>
      </c>
      <c r="B8" s="630">
        <v>47491.5</v>
      </c>
      <c r="C8" s="630">
        <v>35616.916666666664</v>
      </c>
      <c r="D8" s="632">
        <v>110.82641127691376</v>
      </c>
      <c r="E8" s="631">
        <v>51.172233466165515</v>
      </c>
      <c r="F8" s="630">
        <v>182983.11933885716</v>
      </c>
      <c r="G8" s="630">
        <v>117601.11596451218</v>
      </c>
    </row>
    <row r="9" spans="1:7" s="619" customFormat="1" ht="12" customHeight="1">
      <c r="A9" s="633" t="s">
        <v>25</v>
      </c>
      <c r="B9" s="630">
        <v>46256.333333333336</v>
      </c>
      <c r="C9" s="630">
        <v>34625.833333333336</v>
      </c>
      <c r="D9" s="632">
        <v>146.88770371593532</v>
      </c>
      <c r="E9" s="631">
        <v>63.987181260663071</v>
      </c>
      <c r="F9" s="630">
        <v>174165.94154499425</v>
      </c>
      <c r="G9" s="630">
        <v>112839.35134570394</v>
      </c>
    </row>
    <row r="10" spans="1:7" s="619" customFormat="1" ht="12" customHeight="1">
      <c r="A10" s="633" t="s">
        <v>24</v>
      </c>
      <c r="B10" s="630">
        <v>29174.833333333332</v>
      </c>
      <c r="C10" s="630">
        <v>22383.5</v>
      </c>
      <c r="D10" s="632">
        <v>80.07199888388007</v>
      </c>
      <c r="E10" s="631">
        <v>51.023834577480585</v>
      </c>
      <c r="F10" s="630">
        <v>148502.37543041733</v>
      </c>
      <c r="G10" s="630">
        <v>100386.53548058833</v>
      </c>
    </row>
    <row r="11" spans="1:7" s="619" customFormat="1" ht="12" customHeight="1">
      <c r="A11" s="634" t="s">
        <v>23</v>
      </c>
      <c r="B11" s="620">
        <v>122922.66666666667</v>
      </c>
      <c r="C11" s="620">
        <v>92626.25</v>
      </c>
      <c r="D11" s="625">
        <v>110.96221586220355</v>
      </c>
      <c r="E11" s="622">
        <v>55.301816960295611</v>
      </c>
      <c r="F11" s="620">
        <v>171555.61670859021</v>
      </c>
      <c r="G11" s="620">
        <v>111761.39574012146</v>
      </c>
    </row>
    <row r="12" spans="1:7" s="619" customFormat="1" ht="12" customHeight="1">
      <c r="A12" s="633" t="s">
        <v>22</v>
      </c>
      <c r="B12" s="630">
        <v>48098.666666666664</v>
      </c>
      <c r="C12" s="630">
        <v>36091.416666666664</v>
      </c>
      <c r="D12" s="632">
        <v>108.78691686089401</v>
      </c>
      <c r="E12" s="631">
        <v>53.19408360697588</v>
      </c>
      <c r="F12" s="630">
        <v>179375.80663370542</v>
      </c>
      <c r="G12" s="630">
        <v>115429.08164271033</v>
      </c>
    </row>
    <row r="13" spans="1:7" s="619" customFormat="1" ht="12" customHeight="1">
      <c r="A13" s="633" t="s">
        <v>21</v>
      </c>
      <c r="B13" s="630">
        <v>30382.416666666668</v>
      </c>
      <c r="C13" s="630">
        <v>22862.416666666668</v>
      </c>
      <c r="D13" s="632">
        <v>115.16954378090971</v>
      </c>
      <c r="E13" s="631">
        <v>58.942812753113351</v>
      </c>
      <c r="F13" s="630">
        <v>145171.58671027466</v>
      </c>
      <c r="G13" s="630">
        <v>98794.710056409502</v>
      </c>
    </row>
    <row r="14" spans="1:7" s="619" customFormat="1" ht="12" customHeight="1">
      <c r="A14" s="633" t="s">
        <v>20</v>
      </c>
      <c r="B14" s="630">
        <v>19180</v>
      </c>
      <c r="C14" s="630">
        <v>14748.666666666666</v>
      </c>
      <c r="D14" s="632">
        <v>65.280505362327233</v>
      </c>
      <c r="E14" s="631">
        <v>43.786538721294562</v>
      </c>
      <c r="F14" s="630">
        <v>130130.63482524989</v>
      </c>
      <c r="G14" s="630">
        <v>90954.692037046378</v>
      </c>
    </row>
    <row r="15" spans="1:7" s="619" customFormat="1" ht="12" customHeight="1">
      <c r="A15" s="634" t="s">
        <v>19</v>
      </c>
      <c r="B15" s="620">
        <v>97661.083333333328</v>
      </c>
      <c r="C15" s="620">
        <v>73702.5</v>
      </c>
      <c r="D15" s="625">
        <v>97.685358144832307</v>
      </c>
      <c r="E15" s="622">
        <v>52.570942307269597</v>
      </c>
      <c r="F15" s="620">
        <v>159465.43241691421</v>
      </c>
      <c r="G15" s="620">
        <v>105642.63632130279</v>
      </c>
    </row>
    <row r="16" spans="1:7" s="619" customFormat="1" ht="11.25" customHeight="1">
      <c r="A16" s="633" t="s">
        <v>18</v>
      </c>
      <c r="B16" s="630">
        <v>23784.5</v>
      </c>
      <c r="C16" s="630">
        <v>15710.083333333334</v>
      </c>
      <c r="D16" s="632">
        <v>59.717287871750131</v>
      </c>
      <c r="E16" s="631">
        <v>42.901399262565029</v>
      </c>
      <c r="F16" s="630">
        <v>150658.17914264346</v>
      </c>
      <c r="G16" s="630">
        <v>101132.50347783434</v>
      </c>
    </row>
    <row r="17" spans="1:7" s="619" customFormat="1" ht="12" customHeight="1">
      <c r="A17" s="633" t="s">
        <v>17</v>
      </c>
      <c r="B17" s="630">
        <v>23848.083333333336</v>
      </c>
      <c r="C17" s="630">
        <v>18496.666666666668</v>
      </c>
      <c r="D17" s="632">
        <v>72.498144334075604</v>
      </c>
      <c r="E17" s="631">
        <v>50.901067549829072</v>
      </c>
      <c r="F17" s="630">
        <v>127331.80861078971</v>
      </c>
      <c r="G17" s="630">
        <v>90308.147264482468</v>
      </c>
    </row>
    <row r="18" spans="1:7" s="619" customFormat="1" ht="12" customHeight="1">
      <c r="A18" s="633" t="s">
        <v>16</v>
      </c>
      <c r="B18" s="630">
        <v>14657.083333333334</v>
      </c>
      <c r="C18" s="630">
        <v>10510.333333333334</v>
      </c>
      <c r="D18" s="632">
        <v>60.577474141303931</v>
      </c>
      <c r="E18" s="631">
        <v>46.709104139114174</v>
      </c>
      <c r="F18" s="630">
        <v>170202.85427329096</v>
      </c>
      <c r="G18" s="630">
        <v>110594.06291910486</v>
      </c>
    </row>
    <row r="19" spans="1:7" s="619" customFormat="1" ht="12" customHeight="1">
      <c r="A19" s="634" t="s">
        <v>15</v>
      </c>
      <c r="B19" s="620">
        <v>62289.666666666664</v>
      </c>
      <c r="C19" s="620">
        <v>44717.083333333336</v>
      </c>
      <c r="D19" s="625">
        <v>64.269919284707427</v>
      </c>
      <c r="E19" s="622">
        <v>46.599150278512894</v>
      </c>
      <c r="F19" s="620">
        <v>145982.05098247938</v>
      </c>
      <c r="G19" s="620">
        <v>99056.625082756742</v>
      </c>
    </row>
    <row r="20" spans="1:7" s="619" customFormat="1" ht="12" customHeight="1">
      <c r="A20" s="635" t="s">
        <v>14</v>
      </c>
      <c r="B20" s="626">
        <v>282873.41666666669</v>
      </c>
      <c r="C20" s="626">
        <v>211045.83333333334</v>
      </c>
      <c r="D20" s="625">
        <v>91.939674451829816</v>
      </c>
      <c r="E20" s="627">
        <v>52.217900233332017</v>
      </c>
      <c r="F20" s="626">
        <v>161935</v>
      </c>
      <c r="G20" s="626">
        <v>106944</v>
      </c>
    </row>
    <row r="21" spans="1:7" s="619" customFormat="1" ht="12" customHeight="1">
      <c r="A21" s="633" t="s">
        <v>13</v>
      </c>
      <c r="B21" s="630">
        <v>44469.75</v>
      </c>
      <c r="C21" s="630">
        <v>31915.5</v>
      </c>
      <c r="D21" s="632">
        <v>61.561329798647499</v>
      </c>
      <c r="E21" s="631">
        <v>52.015509996403217</v>
      </c>
      <c r="F21" s="630">
        <v>158355.8408690489</v>
      </c>
      <c r="G21" s="630">
        <v>105125.11461750363</v>
      </c>
    </row>
    <row r="22" spans="1:7" s="619" customFormat="1" ht="12" customHeight="1">
      <c r="A22" s="633" t="s">
        <v>12</v>
      </c>
      <c r="B22" s="630">
        <v>23659.833333333332</v>
      </c>
      <c r="C22" s="630">
        <v>17819.25</v>
      </c>
      <c r="D22" s="632">
        <v>73.897028585587577</v>
      </c>
      <c r="E22" s="631">
        <v>51.990206903876398</v>
      </c>
      <c r="F22" s="630">
        <v>166103.5276214561</v>
      </c>
      <c r="G22" s="630">
        <v>108456.75658787074</v>
      </c>
    </row>
    <row r="23" spans="1:7" s="619" customFormat="1" ht="12" customHeight="1">
      <c r="A23" s="633" t="s">
        <v>11</v>
      </c>
      <c r="B23" s="630">
        <v>11532.916666666666</v>
      </c>
      <c r="C23" s="630">
        <v>8840.75</v>
      </c>
      <c r="D23" s="632">
        <v>53.910523994945315</v>
      </c>
      <c r="E23" s="631">
        <v>56.376382982190286</v>
      </c>
      <c r="F23" s="630">
        <v>129133.10271991184</v>
      </c>
      <c r="G23" s="630">
        <v>91057.107434221602</v>
      </c>
    </row>
    <row r="24" spans="1:7" s="619" customFormat="1" ht="12" customHeight="1">
      <c r="A24" s="634" t="s">
        <v>10</v>
      </c>
      <c r="B24" s="620">
        <v>79662.5</v>
      </c>
      <c r="C24" s="620">
        <v>58575.5</v>
      </c>
      <c r="D24" s="625">
        <v>63.402084419382959</v>
      </c>
      <c r="E24" s="622">
        <v>52.596915986887495</v>
      </c>
      <c r="F24" s="620">
        <v>156489.1159164717</v>
      </c>
      <c r="G24" s="620">
        <v>104108.2624751196</v>
      </c>
    </row>
    <row r="25" spans="1:7" s="619" customFormat="1" ht="12" customHeight="1">
      <c r="A25" s="633" t="s">
        <v>9</v>
      </c>
      <c r="B25" s="630">
        <v>33464.083333333336</v>
      </c>
      <c r="C25" s="630">
        <v>23120.666666666668</v>
      </c>
      <c r="D25" s="632">
        <v>61.233567368528277</v>
      </c>
      <c r="E25" s="631">
        <v>43.508206632263352</v>
      </c>
      <c r="F25" s="630">
        <v>146850.56938876555</v>
      </c>
      <c r="G25" s="630">
        <v>98949.769209883249</v>
      </c>
    </row>
    <row r="26" spans="1:7" s="619" customFormat="1" ht="12" customHeight="1">
      <c r="A26" s="633" t="s">
        <v>8</v>
      </c>
      <c r="B26" s="630">
        <v>24443.75</v>
      </c>
      <c r="C26" s="630">
        <v>18229.416666666668</v>
      </c>
      <c r="D26" s="632">
        <v>60.291371812928098</v>
      </c>
      <c r="E26" s="631">
        <v>41.16668771841185</v>
      </c>
      <c r="F26" s="630">
        <v>126946.93597956086</v>
      </c>
      <c r="G26" s="630">
        <v>88805.979931128968</v>
      </c>
    </row>
    <row r="27" spans="1:7" s="619" customFormat="1" ht="12" customHeight="1">
      <c r="A27" s="633" t="s">
        <v>7</v>
      </c>
      <c r="B27" s="630">
        <v>28302.166666666664</v>
      </c>
      <c r="C27" s="630">
        <v>21659.5</v>
      </c>
      <c r="D27" s="632">
        <v>49.023912772984978</v>
      </c>
      <c r="E27" s="631">
        <v>50.99918311449612</v>
      </c>
      <c r="F27" s="630">
        <v>127233.71773957813</v>
      </c>
      <c r="G27" s="630">
        <v>90149.792709796864</v>
      </c>
    </row>
    <row r="28" spans="1:7" s="619" customFormat="1" ht="12" customHeight="1">
      <c r="A28" s="634" t="s">
        <v>6</v>
      </c>
      <c r="B28" s="620">
        <v>86210</v>
      </c>
      <c r="C28" s="620">
        <v>63009.583333333336</v>
      </c>
      <c r="D28" s="625">
        <v>56.374426634938473</v>
      </c>
      <c r="E28" s="622">
        <v>44.950850486672081</v>
      </c>
      <c r="F28" s="620">
        <v>134798.83472059542</v>
      </c>
      <c r="G28" s="620">
        <v>93202.974616371808</v>
      </c>
    </row>
    <row r="29" spans="1:7" s="619" customFormat="1" ht="12" customHeight="1">
      <c r="A29" s="633" t="s">
        <v>5</v>
      </c>
      <c r="B29" s="630">
        <v>38301.75</v>
      </c>
      <c r="C29" s="630">
        <v>28418.833333333332</v>
      </c>
      <c r="D29" s="632">
        <v>71.315325950144867</v>
      </c>
      <c r="E29" s="631">
        <v>48.263648611328428</v>
      </c>
      <c r="F29" s="630">
        <v>131642.62141392715</v>
      </c>
      <c r="G29" s="630">
        <v>91646.295673748449</v>
      </c>
    </row>
    <row r="30" spans="1:7" s="619" customFormat="1" ht="12" customHeight="1">
      <c r="A30" s="633" t="s">
        <v>4</v>
      </c>
      <c r="B30" s="630">
        <v>19252.25</v>
      </c>
      <c r="C30" s="630">
        <v>14264.416666666666</v>
      </c>
      <c r="D30" s="632">
        <v>50.133652415183121</v>
      </c>
      <c r="E30" s="631">
        <v>41.447403829938388</v>
      </c>
      <c r="F30" s="630">
        <v>117513.77779876292</v>
      </c>
      <c r="G30" s="630">
        <v>84436.219840407954</v>
      </c>
    </row>
    <row r="31" spans="1:7" s="619" customFormat="1" ht="12" customHeight="1">
      <c r="A31" s="633" t="s">
        <v>3</v>
      </c>
      <c r="B31" s="630">
        <v>26155.916666666668</v>
      </c>
      <c r="C31" s="630">
        <v>17862.5</v>
      </c>
      <c r="D31" s="632">
        <v>61.736823802285443</v>
      </c>
      <c r="E31" s="631">
        <v>43.138324775423584</v>
      </c>
      <c r="F31" s="630">
        <v>141070.29632060061</v>
      </c>
      <c r="G31" s="630">
        <v>96134.425616437875</v>
      </c>
    </row>
    <row r="32" spans="1:7" s="619" customFormat="1" ht="12" customHeight="1">
      <c r="A32" s="629" t="s">
        <v>2</v>
      </c>
      <c r="B32" s="620">
        <v>83709.916666666672</v>
      </c>
      <c r="C32" s="620">
        <v>60545.75</v>
      </c>
      <c r="D32" s="625">
        <v>62.248848154723731</v>
      </c>
      <c r="E32" s="622">
        <v>44.89865699907434</v>
      </c>
      <c r="F32" s="620">
        <v>131293.74552516208</v>
      </c>
      <c r="G32" s="620">
        <v>91368.522859406454</v>
      </c>
    </row>
    <row r="33" spans="1:7" s="619" customFormat="1" ht="12" customHeight="1">
      <c r="A33" s="628" t="s">
        <v>1</v>
      </c>
      <c r="B33" s="626">
        <v>249582.41666666669</v>
      </c>
      <c r="C33" s="626">
        <v>182130.83333333334</v>
      </c>
      <c r="D33" s="625">
        <v>60.424745353652916</v>
      </c>
      <c r="E33" s="627">
        <v>47.118789500479217</v>
      </c>
      <c r="F33" s="626">
        <v>140753</v>
      </c>
      <c r="G33" s="626">
        <v>96173</v>
      </c>
    </row>
    <row r="34" spans="1:7" s="619" customFormat="1" ht="12" customHeight="1">
      <c r="A34" s="303" t="s">
        <v>211</v>
      </c>
      <c r="B34" s="620">
        <f>+B7+B11+B15+B19+B24+B28+B32</f>
        <v>746386.24999999988</v>
      </c>
      <c r="C34" s="620">
        <f>+C7+C11+C15+C19+C24+C28+C32</f>
        <v>530558.08333333326</v>
      </c>
      <c r="D34" s="625">
        <v>74.109707721477193</v>
      </c>
      <c r="E34" s="622">
        <v>38.6</v>
      </c>
      <c r="F34" s="620">
        <v>164475.38444973915</v>
      </c>
      <c r="G34" s="620">
        <v>107997.22053489805</v>
      </c>
    </row>
    <row r="35" spans="1:7" s="619" customFormat="1" ht="12" customHeight="1">
      <c r="A35" s="624" t="s">
        <v>0</v>
      </c>
      <c r="B35" s="621"/>
      <c r="C35" s="621"/>
      <c r="D35" s="623"/>
      <c r="E35" s="622"/>
      <c r="F35" s="621"/>
      <c r="G35" s="620"/>
    </row>
  </sheetData>
  <mergeCells count="8">
    <mergeCell ref="A1:G1"/>
    <mergeCell ref="B2:E2"/>
    <mergeCell ref="F2:G2"/>
    <mergeCell ref="E3:E4"/>
    <mergeCell ref="A2:A4"/>
    <mergeCell ref="F3:F4"/>
    <mergeCell ref="G3:G4"/>
    <mergeCell ref="B4:D4"/>
  </mergeCells>
  <pageMargins left="0.74803149606299213" right="0.74803149606299213" top="0.62992125984251968" bottom="0.86614173228346458" header="0.51181102362204722" footer="0.62992125984251968"/>
  <pageSetup paperSize="9" orientation="landscape" verticalDpi="96" r:id="rId1"/>
  <headerFooter alignWithMargins="0"/>
  <legacy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2BD15-020C-4BDB-9AA2-01025EB72E06}">
  <sheetPr codeName="Munka59"/>
  <dimension ref="A1:Q34"/>
  <sheetViews>
    <sheetView zoomScaleNormal="100" workbookViewId="0"/>
  </sheetViews>
  <sheetFormatPr defaultRowHeight="11.25"/>
  <cols>
    <col min="1" max="1" width="22" style="42" customWidth="1"/>
    <col min="2" max="2" width="10.28515625" style="42" customWidth="1"/>
    <col min="3" max="3" width="7.85546875" style="42" customWidth="1"/>
    <col min="4" max="4" width="11.5703125" style="42" customWidth="1"/>
    <col min="5" max="6" width="7.85546875" style="42" customWidth="1"/>
    <col min="7" max="7" width="10.42578125" style="42" customWidth="1"/>
    <col min="8" max="9" width="12.28515625" style="42" customWidth="1"/>
    <col min="10" max="15" width="9.140625" style="42"/>
    <col min="16" max="17" width="11.85546875" style="42" customWidth="1"/>
    <col min="18" max="16384" width="9.140625" style="42"/>
  </cols>
  <sheetData>
    <row r="1" spans="1:17">
      <c r="A1" s="658" t="s">
        <v>766</v>
      </c>
      <c r="B1" s="658"/>
      <c r="C1" s="658"/>
      <c r="D1" s="658"/>
      <c r="E1" s="658"/>
      <c r="F1" s="658"/>
      <c r="G1" s="658"/>
      <c r="H1" s="658"/>
      <c r="I1" s="658"/>
    </row>
    <row r="2" spans="1:17">
      <c r="A2" s="798" t="s">
        <v>37</v>
      </c>
      <c r="B2" s="826" t="s">
        <v>765</v>
      </c>
      <c r="C2" s="862"/>
      <c r="D2" s="862"/>
      <c r="E2" s="862"/>
      <c r="F2" s="862"/>
      <c r="G2" s="862"/>
      <c r="H2" s="863"/>
      <c r="I2" s="863"/>
      <c r="J2" s="826" t="s">
        <v>764</v>
      </c>
      <c r="K2" s="862"/>
      <c r="L2" s="862"/>
      <c r="M2" s="862"/>
      <c r="N2" s="862"/>
      <c r="O2" s="862"/>
      <c r="P2" s="863"/>
      <c r="Q2" s="863"/>
    </row>
    <row r="3" spans="1:17">
      <c r="A3" s="712"/>
      <c r="B3" s="657" t="s">
        <v>763</v>
      </c>
      <c r="C3" s="657" t="s">
        <v>762</v>
      </c>
      <c r="D3" s="657" t="s">
        <v>761</v>
      </c>
      <c r="E3" s="779" t="s">
        <v>760</v>
      </c>
      <c r="F3" s="743" t="s">
        <v>759</v>
      </c>
      <c r="G3" s="744"/>
      <c r="H3" s="795" t="s">
        <v>758</v>
      </c>
      <c r="I3" s="796" t="s">
        <v>757</v>
      </c>
      <c r="J3" s="657" t="s">
        <v>763</v>
      </c>
      <c r="K3" s="657" t="s">
        <v>762</v>
      </c>
      <c r="L3" s="657" t="s">
        <v>761</v>
      </c>
      <c r="M3" s="779" t="s">
        <v>760</v>
      </c>
      <c r="N3" s="743" t="s">
        <v>759</v>
      </c>
      <c r="O3" s="744"/>
      <c r="P3" s="795" t="s">
        <v>758</v>
      </c>
      <c r="Q3" s="796" t="s">
        <v>757</v>
      </c>
    </row>
    <row r="4" spans="1:17" ht="22.5">
      <c r="A4" s="747"/>
      <c r="B4" s="743" t="s">
        <v>612</v>
      </c>
      <c r="C4" s="797"/>
      <c r="D4" s="744"/>
      <c r="E4" s="748"/>
      <c r="F4" s="657" t="s">
        <v>756</v>
      </c>
      <c r="G4" s="657" t="s">
        <v>755</v>
      </c>
      <c r="H4" s="704"/>
      <c r="I4" s="740"/>
      <c r="J4" s="743" t="s">
        <v>612</v>
      </c>
      <c r="K4" s="797"/>
      <c r="L4" s="744"/>
      <c r="M4" s="748"/>
      <c r="N4" s="657" t="s">
        <v>756</v>
      </c>
      <c r="O4" s="657" t="s">
        <v>755</v>
      </c>
      <c r="P4" s="704"/>
      <c r="Q4" s="740"/>
    </row>
    <row r="5" spans="1:17">
      <c r="A5" s="654" t="s">
        <v>44</v>
      </c>
      <c r="B5" s="653">
        <v>685</v>
      </c>
      <c r="C5" s="653">
        <v>1271</v>
      </c>
      <c r="D5" s="653">
        <v>2802</v>
      </c>
      <c r="E5" s="653">
        <v>24047</v>
      </c>
      <c r="F5" s="653">
        <v>8123</v>
      </c>
      <c r="G5" s="653">
        <v>15924</v>
      </c>
      <c r="H5" s="653">
        <v>114069</v>
      </c>
      <c r="I5" s="652">
        <v>4.7</v>
      </c>
      <c r="J5" s="656" t="s">
        <v>29</v>
      </c>
      <c r="K5" s="656" t="s">
        <v>29</v>
      </c>
      <c r="L5" s="656" t="s">
        <v>29</v>
      </c>
      <c r="M5" s="656" t="s">
        <v>29</v>
      </c>
      <c r="N5" s="656" t="s">
        <v>29</v>
      </c>
      <c r="O5" s="656" t="s">
        <v>29</v>
      </c>
      <c r="P5" s="656" t="s">
        <v>29</v>
      </c>
      <c r="Q5" s="655" t="s">
        <v>29</v>
      </c>
    </row>
    <row r="6" spans="1:17">
      <c r="A6" s="654" t="s">
        <v>28</v>
      </c>
      <c r="B6" s="653">
        <v>218</v>
      </c>
      <c r="C6" s="653">
        <v>671</v>
      </c>
      <c r="D6" s="653">
        <v>1579</v>
      </c>
      <c r="E6" s="653">
        <v>11861</v>
      </c>
      <c r="F6" s="653">
        <v>9695</v>
      </c>
      <c r="G6" s="653">
        <v>2166</v>
      </c>
      <c r="H6" s="653">
        <v>48779</v>
      </c>
      <c r="I6" s="652">
        <v>4.0999999999999996</v>
      </c>
      <c r="J6" s="651">
        <v>393</v>
      </c>
      <c r="K6" s="651">
        <v>998</v>
      </c>
      <c r="L6" s="651">
        <v>2379</v>
      </c>
      <c r="M6" s="651">
        <v>11220</v>
      </c>
      <c r="N6" s="651">
        <v>8717</v>
      </c>
      <c r="O6" s="651">
        <v>2503</v>
      </c>
      <c r="P6" s="651">
        <v>45565</v>
      </c>
      <c r="Q6" s="650">
        <v>4.0999999999999996</v>
      </c>
    </row>
    <row r="7" spans="1:17">
      <c r="A7" s="648" t="s">
        <v>27</v>
      </c>
      <c r="B7" s="646">
        <v>903</v>
      </c>
      <c r="C7" s="646">
        <v>1942</v>
      </c>
      <c r="D7" s="646">
        <v>4381</v>
      </c>
      <c r="E7" s="646">
        <v>35908</v>
      </c>
      <c r="F7" s="646">
        <v>17818</v>
      </c>
      <c r="G7" s="646">
        <v>18090</v>
      </c>
      <c r="H7" s="646">
        <v>162848</v>
      </c>
      <c r="I7" s="645">
        <v>4.5</v>
      </c>
      <c r="J7" s="644">
        <v>393</v>
      </c>
      <c r="K7" s="644">
        <v>998</v>
      </c>
      <c r="L7" s="644">
        <v>2379</v>
      </c>
      <c r="M7" s="644">
        <v>11220</v>
      </c>
      <c r="N7" s="644">
        <v>8717</v>
      </c>
      <c r="O7" s="644">
        <v>2503</v>
      </c>
      <c r="P7" s="644">
        <v>45565</v>
      </c>
      <c r="Q7" s="643">
        <v>4.0999999999999996</v>
      </c>
    </row>
    <row r="8" spans="1:17">
      <c r="A8" s="654" t="s">
        <v>26</v>
      </c>
      <c r="B8" s="653">
        <v>582</v>
      </c>
      <c r="C8" s="653">
        <v>1381</v>
      </c>
      <c r="D8" s="653">
        <v>3042</v>
      </c>
      <c r="E8" s="653">
        <v>18331</v>
      </c>
      <c r="F8" s="653">
        <v>16492</v>
      </c>
      <c r="G8" s="653">
        <v>1839</v>
      </c>
      <c r="H8" s="653">
        <v>48517</v>
      </c>
      <c r="I8" s="652">
        <v>2.6</v>
      </c>
      <c r="J8" s="651">
        <v>149</v>
      </c>
      <c r="K8" s="651">
        <v>403</v>
      </c>
      <c r="L8" s="651">
        <v>989</v>
      </c>
      <c r="M8" s="651">
        <v>2678</v>
      </c>
      <c r="N8" s="651">
        <v>2287</v>
      </c>
      <c r="O8" s="651">
        <v>391</v>
      </c>
      <c r="P8" s="651">
        <v>13366</v>
      </c>
      <c r="Q8" s="650">
        <v>5</v>
      </c>
    </row>
    <row r="9" spans="1:17">
      <c r="A9" s="654" t="s">
        <v>25</v>
      </c>
      <c r="B9" s="653">
        <v>109</v>
      </c>
      <c r="C9" s="653">
        <v>286</v>
      </c>
      <c r="D9" s="653">
        <v>640</v>
      </c>
      <c r="E9" s="653">
        <v>5909</v>
      </c>
      <c r="F9" s="653">
        <v>4867</v>
      </c>
      <c r="G9" s="653">
        <v>1042</v>
      </c>
      <c r="H9" s="653">
        <v>25259</v>
      </c>
      <c r="I9" s="652">
        <v>4.3</v>
      </c>
      <c r="J9" s="651">
        <v>84</v>
      </c>
      <c r="K9" s="651">
        <v>220</v>
      </c>
      <c r="L9" s="651">
        <v>537</v>
      </c>
      <c r="M9" s="651">
        <v>2999</v>
      </c>
      <c r="N9" s="651">
        <v>2633</v>
      </c>
      <c r="O9" s="651">
        <v>366</v>
      </c>
      <c r="P9" s="651">
        <v>11749</v>
      </c>
      <c r="Q9" s="650">
        <v>3.9</v>
      </c>
    </row>
    <row r="10" spans="1:17">
      <c r="A10" s="654" t="s">
        <v>24</v>
      </c>
      <c r="B10" s="653">
        <v>6414</v>
      </c>
      <c r="C10" s="653">
        <v>15314</v>
      </c>
      <c r="D10" s="653">
        <v>33736</v>
      </c>
      <c r="E10" s="653">
        <v>38732</v>
      </c>
      <c r="F10" s="653">
        <v>22129</v>
      </c>
      <c r="G10" s="653">
        <v>16603</v>
      </c>
      <c r="H10" s="653">
        <v>175968</v>
      </c>
      <c r="I10" s="652">
        <v>4.5</v>
      </c>
      <c r="J10" s="651">
        <v>763</v>
      </c>
      <c r="K10" s="651">
        <v>1720</v>
      </c>
      <c r="L10" s="651">
        <v>4232</v>
      </c>
      <c r="M10" s="651">
        <v>13799</v>
      </c>
      <c r="N10" s="651">
        <v>12033</v>
      </c>
      <c r="O10" s="651">
        <v>1766</v>
      </c>
      <c r="P10" s="651">
        <v>50870</v>
      </c>
      <c r="Q10" s="650">
        <v>3.7</v>
      </c>
    </row>
    <row r="11" spans="1:17">
      <c r="A11" s="649" t="s">
        <v>23</v>
      </c>
      <c r="B11" s="646">
        <v>7105</v>
      </c>
      <c r="C11" s="646">
        <v>16981</v>
      </c>
      <c r="D11" s="646">
        <v>37418</v>
      </c>
      <c r="E11" s="646">
        <v>62972</v>
      </c>
      <c r="F11" s="646">
        <v>43488</v>
      </c>
      <c r="G11" s="646">
        <v>19484</v>
      </c>
      <c r="H11" s="646">
        <v>249744</v>
      </c>
      <c r="I11" s="645">
        <v>4</v>
      </c>
      <c r="J11" s="644">
        <v>996</v>
      </c>
      <c r="K11" s="644">
        <v>2343</v>
      </c>
      <c r="L11" s="644">
        <v>5758</v>
      </c>
      <c r="M11" s="644">
        <v>19476</v>
      </c>
      <c r="N11" s="644">
        <v>16953</v>
      </c>
      <c r="O11" s="644">
        <v>2523</v>
      </c>
      <c r="P11" s="644">
        <v>75985</v>
      </c>
      <c r="Q11" s="643">
        <v>3.9</v>
      </c>
    </row>
    <row r="12" spans="1:17">
      <c r="A12" s="654" t="s">
        <v>22</v>
      </c>
      <c r="B12" s="653">
        <v>205</v>
      </c>
      <c r="C12" s="653">
        <v>462</v>
      </c>
      <c r="D12" s="653">
        <v>1051</v>
      </c>
      <c r="E12" s="653">
        <v>9844</v>
      </c>
      <c r="F12" s="653">
        <v>7048</v>
      </c>
      <c r="G12" s="653">
        <v>2796</v>
      </c>
      <c r="H12" s="653">
        <v>37619</v>
      </c>
      <c r="I12" s="652">
        <v>3.8</v>
      </c>
      <c r="J12" s="651">
        <v>336</v>
      </c>
      <c r="K12" s="651">
        <v>876</v>
      </c>
      <c r="L12" s="651">
        <v>2153</v>
      </c>
      <c r="M12" s="651">
        <v>9733</v>
      </c>
      <c r="N12" s="651">
        <v>6427</v>
      </c>
      <c r="O12" s="651">
        <v>3306</v>
      </c>
      <c r="P12" s="651">
        <v>30819</v>
      </c>
      <c r="Q12" s="650">
        <v>3.2</v>
      </c>
    </row>
    <row r="13" spans="1:17">
      <c r="A13" s="654" t="s">
        <v>21</v>
      </c>
      <c r="B13" s="653">
        <v>719</v>
      </c>
      <c r="C13" s="653">
        <v>1879</v>
      </c>
      <c r="D13" s="653">
        <v>4153</v>
      </c>
      <c r="E13" s="653">
        <v>24430</v>
      </c>
      <c r="F13" s="653">
        <v>10323</v>
      </c>
      <c r="G13" s="653">
        <v>14107</v>
      </c>
      <c r="H13" s="653">
        <v>192544</v>
      </c>
      <c r="I13" s="652">
        <v>7.9</v>
      </c>
      <c r="J13" s="651">
        <v>376</v>
      </c>
      <c r="K13" s="651">
        <v>940</v>
      </c>
      <c r="L13" s="651">
        <v>2211</v>
      </c>
      <c r="M13" s="651">
        <v>9539</v>
      </c>
      <c r="N13" s="651">
        <v>8626</v>
      </c>
      <c r="O13" s="651">
        <v>913</v>
      </c>
      <c r="P13" s="651">
        <v>34716</v>
      </c>
      <c r="Q13" s="650">
        <v>3.6</v>
      </c>
    </row>
    <row r="14" spans="1:17">
      <c r="A14" s="654" t="s">
        <v>20</v>
      </c>
      <c r="B14" s="653">
        <v>4892</v>
      </c>
      <c r="C14" s="653">
        <v>12070</v>
      </c>
      <c r="D14" s="653">
        <v>26313</v>
      </c>
      <c r="E14" s="653">
        <v>44456</v>
      </c>
      <c r="F14" s="653">
        <v>21719</v>
      </c>
      <c r="G14" s="653">
        <v>22737</v>
      </c>
      <c r="H14" s="653">
        <v>280457</v>
      </c>
      <c r="I14" s="652">
        <v>6.3</v>
      </c>
      <c r="J14" s="651">
        <v>568</v>
      </c>
      <c r="K14" s="651">
        <v>1432</v>
      </c>
      <c r="L14" s="651">
        <v>3344</v>
      </c>
      <c r="M14" s="651">
        <v>12519</v>
      </c>
      <c r="N14" s="651">
        <v>11071</v>
      </c>
      <c r="O14" s="651">
        <v>1448</v>
      </c>
      <c r="P14" s="651">
        <v>43651</v>
      </c>
      <c r="Q14" s="650">
        <v>3.5</v>
      </c>
    </row>
    <row r="15" spans="1:17">
      <c r="A15" s="649" t="s">
        <v>19</v>
      </c>
      <c r="B15" s="646">
        <v>5816</v>
      </c>
      <c r="C15" s="646">
        <v>14411</v>
      </c>
      <c r="D15" s="646">
        <v>31517</v>
      </c>
      <c r="E15" s="646">
        <v>78730</v>
      </c>
      <c r="F15" s="646">
        <v>39090</v>
      </c>
      <c r="G15" s="646">
        <v>39640</v>
      </c>
      <c r="H15" s="646">
        <v>510620</v>
      </c>
      <c r="I15" s="645">
        <v>6.5</v>
      </c>
      <c r="J15" s="644">
        <v>1280</v>
      </c>
      <c r="K15" s="644">
        <v>3248</v>
      </c>
      <c r="L15" s="644">
        <v>7708</v>
      </c>
      <c r="M15" s="644">
        <v>31791</v>
      </c>
      <c r="N15" s="644">
        <v>26124</v>
      </c>
      <c r="O15" s="644">
        <v>5667</v>
      </c>
      <c r="P15" s="644">
        <v>109186</v>
      </c>
      <c r="Q15" s="643">
        <v>3.4</v>
      </c>
    </row>
    <row r="16" spans="1:17">
      <c r="A16" s="654" t="s">
        <v>18</v>
      </c>
      <c r="B16" s="653">
        <v>1883</v>
      </c>
      <c r="C16" s="653">
        <v>3762</v>
      </c>
      <c r="D16" s="653">
        <v>8017</v>
      </c>
      <c r="E16" s="653">
        <v>34119</v>
      </c>
      <c r="F16" s="653">
        <v>17497</v>
      </c>
      <c r="G16" s="653">
        <v>16622</v>
      </c>
      <c r="H16" s="653">
        <v>208338</v>
      </c>
      <c r="I16" s="652">
        <v>6.1</v>
      </c>
      <c r="J16" s="651">
        <v>484</v>
      </c>
      <c r="K16" s="651">
        <v>1168</v>
      </c>
      <c r="L16" s="651">
        <v>2841</v>
      </c>
      <c r="M16" s="651">
        <v>11105</v>
      </c>
      <c r="N16" s="651">
        <v>9772</v>
      </c>
      <c r="O16" s="651">
        <v>1333</v>
      </c>
      <c r="P16" s="651">
        <v>35972</v>
      </c>
      <c r="Q16" s="650">
        <v>3.2</v>
      </c>
    </row>
    <row r="17" spans="1:17">
      <c r="A17" s="654" t="s">
        <v>17</v>
      </c>
      <c r="B17" s="653">
        <v>13899</v>
      </c>
      <c r="C17" s="653">
        <v>35874</v>
      </c>
      <c r="D17" s="653">
        <v>80446</v>
      </c>
      <c r="E17" s="653">
        <v>206068</v>
      </c>
      <c r="F17" s="653">
        <v>123814</v>
      </c>
      <c r="G17" s="653">
        <v>82254</v>
      </c>
      <c r="H17" s="653">
        <v>803364</v>
      </c>
      <c r="I17" s="652">
        <v>3.9</v>
      </c>
      <c r="J17" s="651">
        <v>745</v>
      </c>
      <c r="K17" s="651">
        <v>1917</v>
      </c>
      <c r="L17" s="651">
        <v>4349</v>
      </c>
      <c r="M17" s="651">
        <v>5981</v>
      </c>
      <c r="N17" s="651">
        <v>3441</v>
      </c>
      <c r="O17" s="651">
        <v>2540</v>
      </c>
      <c r="P17" s="651">
        <v>33517</v>
      </c>
      <c r="Q17" s="650">
        <v>5.6</v>
      </c>
    </row>
    <row r="18" spans="1:17">
      <c r="A18" s="654" t="s">
        <v>16</v>
      </c>
      <c r="B18" s="653">
        <v>614</v>
      </c>
      <c r="C18" s="653">
        <v>1382</v>
      </c>
      <c r="D18" s="653">
        <v>2780</v>
      </c>
      <c r="E18" s="653">
        <v>3486</v>
      </c>
      <c r="F18" s="653">
        <v>2162</v>
      </c>
      <c r="G18" s="653">
        <v>1324</v>
      </c>
      <c r="H18" s="653">
        <v>22019</v>
      </c>
      <c r="I18" s="652">
        <v>6.3</v>
      </c>
      <c r="J18" s="651">
        <v>93</v>
      </c>
      <c r="K18" s="651">
        <v>242</v>
      </c>
      <c r="L18" s="651">
        <v>574</v>
      </c>
      <c r="M18" s="651">
        <v>1992</v>
      </c>
      <c r="N18" s="651">
        <v>1736</v>
      </c>
      <c r="O18" s="651">
        <v>256</v>
      </c>
      <c r="P18" s="651">
        <v>6728</v>
      </c>
      <c r="Q18" s="650">
        <v>3.4</v>
      </c>
    </row>
    <row r="19" spans="1:17">
      <c r="A19" s="649" t="s">
        <v>15</v>
      </c>
      <c r="B19" s="646">
        <v>16396</v>
      </c>
      <c r="C19" s="646">
        <v>41018</v>
      </c>
      <c r="D19" s="646">
        <v>91243</v>
      </c>
      <c r="E19" s="646">
        <v>243673</v>
      </c>
      <c r="F19" s="646">
        <v>143473</v>
      </c>
      <c r="G19" s="646">
        <v>100200</v>
      </c>
      <c r="H19" s="646">
        <v>1033721</v>
      </c>
      <c r="I19" s="645">
        <v>4.2</v>
      </c>
      <c r="J19" s="644">
        <v>1322</v>
      </c>
      <c r="K19" s="644">
        <v>3327</v>
      </c>
      <c r="L19" s="644">
        <v>7764</v>
      </c>
      <c r="M19" s="644">
        <v>19078</v>
      </c>
      <c r="N19" s="644">
        <v>14949</v>
      </c>
      <c r="O19" s="644">
        <v>4129</v>
      </c>
      <c r="P19" s="644">
        <v>76217</v>
      </c>
      <c r="Q19" s="643">
        <v>4</v>
      </c>
    </row>
    <row r="20" spans="1:17">
      <c r="A20" s="648" t="s">
        <v>14</v>
      </c>
      <c r="B20" s="646">
        <v>29317</v>
      </c>
      <c r="C20" s="646">
        <v>72410</v>
      </c>
      <c r="D20" s="646">
        <v>160178</v>
      </c>
      <c r="E20" s="646">
        <v>385375</v>
      </c>
      <c r="F20" s="646">
        <v>226051</v>
      </c>
      <c r="G20" s="646">
        <v>159324</v>
      </c>
      <c r="H20" s="646">
        <v>1794085</v>
      </c>
      <c r="I20" s="645">
        <v>4.7</v>
      </c>
      <c r="J20" s="644">
        <v>3598</v>
      </c>
      <c r="K20" s="644">
        <v>8918</v>
      </c>
      <c r="L20" s="644">
        <v>21230</v>
      </c>
      <c r="M20" s="644">
        <v>70345</v>
      </c>
      <c r="N20" s="644">
        <v>58026</v>
      </c>
      <c r="O20" s="644">
        <v>12319</v>
      </c>
      <c r="P20" s="644">
        <v>261388</v>
      </c>
      <c r="Q20" s="643">
        <v>3.7</v>
      </c>
    </row>
    <row r="21" spans="1:17">
      <c r="A21" s="654" t="s">
        <v>13</v>
      </c>
      <c r="B21" s="653">
        <v>515</v>
      </c>
      <c r="C21" s="653">
        <v>1246</v>
      </c>
      <c r="D21" s="653">
        <v>2878</v>
      </c>
      <c r="E21" s="653">
        <v>14887</v>
      </c>
      <c r="F21" s="653">
        <v>10990</v>
      </c>
      <c r="G21" s="653">
        <v>3897</v>
      </c>
      <c r="H21" s="653">
        <v>57932</v>
      </c>
      <c r="I21" s="652">
        <v>3.9</v>
      </c>
      <c r="J21" s="651">
        <v>873</v>
      </c>
      <c r="K21" s="651">
        <v>2314</v>
      </c>
      <c r="L21" s="651">
        <v>6224</v>
      </c>
      <c r="M21" s="651">
        <v>21384</v>
      </c>
      <c r="N21" s="651">
        <v>20551</v>
      </c>
      <c r="O21" s="651">
        <v>833</v>
      </c>
      <c r="P21" s="651">
        <v>70462</v>
      </c>
      <c r="Q21" s="650">
        <v>3.3</v>
      </c>
    </row>
    <row r="22" spans="1:17">
      <c r="A22" s="654" t="s">
        <v>12</v>
      </c>
      <c r="B22" s="653">
        <v>322</v>
      </c>
      <c r="C22" s="653">
        <v>911</v>
      </c>
      <c r="D22" s="653">
        <v>2086</v>
      </c>
      <c r="E22" s="653">
        <v>14528</v>
      </c>
      <c r="F22" s="653">
        <v>11645</v>
      </c>
      <c r="G22" s="653">
        <v>2883</v>
      </c>
      <c r="H22" s="653">
        <v>51787</v>
      </c>
      <c r="I22" s="652">
        <v>3.6</v>
      </c>
      <c r="J22" s="651">
        <v>785</v>
      </c>
      <c r="K22" s="651">
        <v>2059</v>
      </c>
      <c r="L22" s="651">
        <v>5175</v>
      </c>
      <c r="M22" s="651">
        <v>23903</v>
      </c>
      <c r="N22" s="651">
        <v>20856</v>
      </c>
      <c r="O22" s="651">
        <v>3047</v>
      </c>
      <c r="P22" s="651">
        <v>90344</v>
      </c>
      <c r="Q22" s="650">
        <v>3.8</v>
      </c>
    </row>
    <row r="23" spans="1:17">
      <c r="A23" s="654" t="s">
        <v>11</v>
      </c>
      <c r="B23" s="653">
        <v>27</v>
      </c>
      <c r="C23" s="653">
        <v>64</v>
      </c>
      <c r="D23" s="653">
        <v>156</v>
      </c>
      <c r="E23" s="653">
        <v>1494</v>
      </c>
      <c r="F23" s="653">
        <v>1398</v>
      </c>
      <c r="G23" s="653">
        <v>96</v>
      </c>
      <c r="H23" s="653">
        <v>6578</v>
      </c>
      <c r="I23" s="652">
        <v>4.4000000000000004</v>
      </c>
      <c r="J23" s="651">
        <v>192</v>
      </c>
      <c r="K23" s="651">
        <v>440</v>
      </c>
      <c r="L23" s="651">
        <v>1274</v>
      </c>
      <c r="M23" s="651">
        <v>8998</v>
      </c>
      <c r="N23" s="651">
        <v>5949</v>
      </c>
      <c r="O23" s="651">
        <v>3049</v>
      </c>
      <c r="P23" s="651">
        <v>22608</v>
      </c>
      <c r="Q23" s="650">
        <v>2.5</v>
      </c>
    </row>
    <row r="24" spans="1:17">
      <c r="A24" s="649" t="s">
        <v>10</v>
      </c>
      <c r="B24" s="646">
        <v>864</v>
      </c>
      <c r="C24" s="646">
        <v>2221</v>
      </c>
      <c r="D24" s="646">
        <v>5120</v>
      </c>
      <c r="E24" s="646">
        <v>30909</v>
      </c>
      <c r="F24" s="646">
        <v>24033</v>
      </c>
      <c r="G24" s="646">
        <v>6876</v>
      </c>
      <c r="H24" s="646">
        <v>116297</v>
      </c>
      <c r="I24" s="645">
        <v>3.8</v>
      </c>
      <c r="J24" s="644">
        <v>1850</v>
      </c>
      <c r="K24" s="644">
        <v>4813</v>
      </c>
      <c r="L24" s="644">
        <v>12673</v>
      </c>
      <c r="M24" s="644">
        <v>54285</v>
      </c>
      <c r="N24" s="644">
        <v>47356</v>
      </c>
      <c r="O24" s="644">
        <v>6929</v>
      </c>
      <c r="P24" s="644">
        <v>183414</v>
      </c>
      <c r="Q24" s="643">
        <v>3.4</v>
      </c>
    </row>
    <row r="25" spans="1:17">
      <c r="A25" s="654" t="s">
        <v>154</v>
      </c>
      <c r="B25" s="653">
        <v>1542</v>
      </c>
      <c r="C25" s="653">
        <v>4435</v>
      </c>
      <c r="D25" s="653">
        <v>11140</v>
      </c>
      <c r="E25" s="653">
        <v>65565</v>
      </c>
      <c r="F25" s="653">
        <v>42434</v>
      </c>
      <c r="G25" s="653">
        <v>23131</v>
      </c>
      <c r="H25" s="653">
        <v>277824</v>
      </c>
      <c r="I25" s="652">
        <v>4.2</v>
      </c>
      <c r="J25" s="651">
        <v>67</v>
      </c>
      <c r="K25" s="651">
        <v>165</v>
      </c>
      <c r="L25" s="651">
        <v>401</v>
      </c>
      <c r="M25" s="651">
        <v>1874</v>
      </c>
      <c r="N25" s="651">
        <v>1410</v>
      </c>
      <c r="O25" s="651">
        <v>464</v>
      </c>
      <c r="P25" s="651">
        <v>5545</v>
      </c>
      <c r="Q25" s="650">
        <v>3</v>
      </c>
    </row>
    <row r="26" spans="1:17">
      <c r="A26" s="654" t="s">
        <v>8</v>
      </c>
      <c r="B26" s="653">
        <v>412</v>
      </c>
      <c r="C26" s="653">
        <v>1203</v>
      </c>
      <c r="D26" s="653">
        <v>3134</v>
      </c>
      <c r="E26" s="653">
        <v>10981</v>
      </c>
      <c r="F26" s="653">
        <v>10261</v>
      </c>
      <c r="G26" s="653">
        <v>720</v>
      </c>
      <c r="H26" s="653">
        <v>38103</v>
      </c>
      <c r="I26" s="652">
        <v>3.5</v>
      </c>
      <c r="J26" s="651">
        <v>250</v>
      </c>
      <c r="K26" s="651">
        <v>635</v>
      </c>
      <c r="L26" s="651">
        <v>1493</v>
      </c>
      <c r="M26" s="651">
        <v>7895</v>
      </c>
      <c r="N26" s="651">
        <v>7372</v>
      </c>
      <c r="O26" s="651">
        <v>523</v>
      </c>
      <c r="P26" s="651">
        <v>36213</v>
      </c>
      <c r="Q26" s="650">
        <v>4.5999999999999996</v>
      </c>
    </row>
    <row r="27" spans="1:17">
      <c r="A27" s="654" t="s">
        <v>7</v>
      </c>
      <c r="B27" s="653">
        <v>128</v>
      </c>
      <c r="C27" s="653">
        <v>378</v>
      </c>
      <c r="D27" s="653">
        <v>938</v>
      </c>
      <c r="E27" s="653">
        <v>4417</v>
      </c>
      <c r="F27" s="653">
        <v>3086</v>
      </c>
      <c r="G27" s="653">
        <v>1331</v>
      </c>
      <c r="H27" s="653">
        <v>27606</v>
      </c>
      <c r="I27" s="652">
        <v>6.2</v>
      </c>
      <c r="J27" s="651">
        <v>154</v>
      </c>
      <c r="K27" s="651">
        <v>390</v>
      </c>
      <c r="L27" s="651">
        <v>1053</v>
      </c>
      <c r="M27" s="651">
        <v>2617</v>
      </c>
      <c r="N27" s="651">
        <v>2560</v>
      </c>
      <c r="O27" s="651">
        <v>57</v>
      </c>
      <c r="P27" s="651">
        <v>8560</v>
      </c>
      <c r="Q27" s="650">
        <v>3.3</v>
      </c>
    </row>
    <row r="28" spans="1:17">
      <c r="A28" s="649" t="s">
        <v>6</v>
      </c>
      <c r="B28" s="646">
        <v>2082</v>
      </c>
      <c r="C28" s="646">
        <v>6016</v>
      </c>
      <c r="D28" s="646">
        <v>15212</v>
      </c>
      <c r="E28" s="646">
        <v>80963</v>
      </c>
      <c r="F28" s="646">
        <v>55781</v>
      </c>
      <c r="G28" s="646">
        <v>25182</v>
      </c>
      <c r="H28" s="646">
        <v>343533</v>
      </c>
      <c r="I28" s="645">
        <v>4.2</v>
      </c>
      <c r="J28" s="644">
        <v>471</v>
      </c>
      <c r="K28" s="644">
        <v>1190</v>
      </c>
      <c r="L28" s="644">
        <v>2947</v>
      </c>
      <c r="M28" s="644">
        <v>12386</v>
      </c>
      <c r="N28" s="644">
        <v>11342</v>
      </c>
      <c r="O28" s="644">
        <v>1044</v>
      </c>
      <c r="P28" s="644">
        <v>50318</v>
      </c>
      <c r="Q28" s="643">
        <v>4.0999999999999996</v>
      </c>
    </row>
    <row r="29" spans="1:17">
      <c r="A29" s="654" t="s">
        <v>5</v>
      </c>
      <c r="B29" s="653">
        <v>128</v>
      </c>
      <c r="C29" s="653">
        <v>362</v>
      </c>
      <c r="D29" s="653">
        <v>753</v>
      </c>
      <c r="E29" s="653">
        <v>3041</v>
      </c>
      <c r="F29" s="653">
        <v>2760</v>
      </c>
      <c r="G29" s="653">
        <v>281</v>
      </c>
      <c r="H29" s="653">
        <v>17324</v>
      </c>
      <c r="I29" s="652">
        <v>5.7</v>
      </c>
      <c r="J29" s="651">
        <v>154</v>
      </c>
      <c r="K29" s="651">
        <v>406</v>
      </c>
      <c r="L29" s="651">
        <v>1011</v>
      </c>
      <c r="M29" s="651">
        <v>3235</v>
      </c>
      <c r="N29" s="651">
        <v>2604</v>
      </c>
      <c r="O29" s="651">
        <v>631</v>
      </c>
      <c r="P29" s="651">
        <v>10775</v>
      </c>
      <c r="Q29" s="650">
        <v>3.3</v>
      </c>
    </row>
    <row r="30" spans="1:17">
      <c r="A30" s="654" t="s">
        <v>4</v>
      </c>
      <c r="B30" s="653">
        <v>422</v>
      </c>
      <c r="C30" s="653">
        <v>1000</v>
      </c>
      <c r="D30" s="653">
        <v>2437</v>
      </c>
      <c r="E30" s="653">
        <v>13315</v>
      </c>
      <c r="F30" s="653">
        <v>11799</v>
      </c>
      <c r="G30" s="653">
        <v>1516</v>
      </c>
      <c r="H30" s="653">
        <v>43363</v>
      </c>
      <c r="I30" s="652">
        <v>3.3</v>
      </c>
      <c r="J30" s="651">
        <v>72</v>
      </c>
      <c r="K30" s="651">
        <v>172</v>
      </c>
      <c r="L30" s="651">
        <v>442</v>
      </c>
      <c r="M30" s="651">
        <v>1459</v>
      </c>
      <c r="N30" s="651">
        <v>1383</v>
      </c>
      <c r="O30" s="651">
        <v>76</v>
      </c>
      <c r="P30" s="651">
        <v>7541</v>
      </c>
      <c r="Q30" s="650">
        <v>5.2</v>
      </c>
    </row>
    <row r="31" spans="1:17">
      <c r="A31" s="654" t="s">
        <v>3</v>
      </c>
      <c r="B31" s="653">
        <v>133</v>
      </c>
      <c r="C31" s="653">
        <v>314</v>
      </c>
      <c r="D31" s="653">
        <v>740</v>
      </c>
      <c r="E31" s="653">
        <v>12918</v>
      </c>
      <c r="F31" s="653">
        <v>10342</v>
      </c>
      <c r="G31" s="653">
        <v>2576</v>
      </c>
      <c r="H31" s="653">
        <v>43897</v>
      </c>
      <c r="I31" s="652">
        <v>3.4</v>
      </c>
      <c r="J31" s="651">
        <v>121</v>
      </c>
      <c r="K31" s="651">
        <v>359</v>
      </c>
      <c r="L31" s="651">
        <v>922</v>
      </c>
      <c r="M31" s="651">
        <v>4332</v>
      </c>
      <c r="N31" s="651">
        <v>2250</v>
      </c>
      <c r="O31" s="651">
        <v>2082</v>
      </c>
      <c r="P31" s="651">
        <v>13948</v>
      </c>
      <c r="Q31" s="650">
        <v>3.2</v>
      </c>
    </row>
    <row r="32" spans="1:17">
      <c r="A32" s="649" t="s">
        <v>2</v>
      </c>
      <c r="B32" s="646">
        <v>683</v>
      </c>
      <c r="C32" s="646">
        <v>1676</v>
      </c>
      <c r="D32" s="646">
        <v>3930</v>
      </c>
      <c r="E32" s="646">
        <v>29274</v>
      </c>
      <c r="F32" s="646">
        <v>24901</v>
      </c>
      <c r="G32" s="646">
        <v>4373</v>
      </c>
      <c r="H32" s="646">
        <v>104584</v>
      </c>
      <c r="I32" s="645">
        <v>3.6</v>
      </c>
      <c r="J32" s="644">
        <v>347</v>
      </c>
      <c r="K32" s="644">
        <v>937</v>
      </c>
      <c r="L32" s="644">
        <v>2375</v>
      </c>
      <c r="M32" s="644">
        <v>9026</v>
      </c>
      <c r="N32" s="644">
        <v>6237</v>
      </c>
      <c r="O32" s="644">
        <v>2789</v>
      </c>
      <c r="P32" s="644">
        <v>32264</v>
      </c>
      <c r="Q32" s="643">
        <v>3.6</v>
      </c>
    </row>
    <row r="33" spans="1:17">
      <c r="A33" s="648" t="s">
        <v>1</v>
      </c>
      <c r="B33" s="646">
        <v>3629</v>
      </c>
      <c r="C33" s="646">
        <v>9913</v>
      </c>
      <c r="D33" s="646">
        <v>24262</v>
      </c>
      <c r="E33" s="646">
        <v>141146</v>
      </c>
      <c r="F33" s="646">
        <v>104715</v>
      </c>
      <c r="G33" s="646">
        <v>36431</v>
      </c>
      <c r="H33" s="646">
        <v>564414</v>
      </c>
      <c r="I33" s="645">
        <v>4</v>
      </c>
      <c r="J33" s="644">
        <v>2668</v>
      </c>
      <c r="K33" s="644">
        <v>6940</v>
      </c>
      <c r="L33" s="644">
        <v>17995</v>
      </c>
      <c r="M33" s="644">
        <v>75697</v>
      </c>
      <c r="N33" s="644">
        <v>64935</v>
      </c>
      <c r="O33" s="644">
        <v>10762</v>
      </c>
      <c r="P33" s="644">
        <v>265996</v>
      </c>
      <c r="Q33" s="643">
        <v>3.5</v>
      </c>
    </row>
    <row r="34" spans="1:17">
      <c r="A34" s="647" t="s">
        <v>0</v>
      </c>
      <c r="B34" s="646">
        <v>33849</v>
      </c>
      <c r="C34" s="646">
        <v>84265</v>
      </c>
      <c r="D34" s="646">
        <v>188821</v>
      </c>
      <c r="E34" s="646">
        <v>562429</v>
      </c>
      <c r="F34" s="646">
        <v>348584</v>
      </c>
      <c r="G34" s="646">
        <v>213845</v>
      </c>
      <c r="H34" s="646">
        <v>2521347</v>
      </c>
      <c r="I34" s="645">
        <v>4.5</v>
      </c>
      <c r="J34" s="644">
        <v>6659</v>
      </c>
      <c r="K34" s="644">
        <v>16856</v>
      </c>
      <c r="L34" s="644">
        <v>41604</v>
      </c>
      <c r="M34" s="644">
        <v>157262</v>
      </c>
      <c r="N34" s="644">
        <v>131678</v>
      </c>
      <c r="O34" s="644">
        <v>25584</v>
      </c>
      <c r="P34" s="644">
        <v>572949</v>
      </c>
      <c r="Q34" s="643">
        <v>3.6</v>
      </c>
    </row>
  </sheetData>
  <mergeCells count="13">
    <mergeCell ref="E3:E4"/>
    <mergeCell ref="B2:I2"/>
    <mergeCell ref="A2:A4"/>
    <mergeCell ref="B4:D4"/>
    <mergeCell ref="F3:G3"/>
    <mergeCell ref="H3:H4"/>
    <mergeCell ref="I3:I4"/>
    <mergeCell ref="J2:Q2"/>
    <mergeCell ref="M3:M4"/>
    <mergeCell ref="N3:O3"/>
    <mergeCell ref="P3:P4"/>
    <mergeCell ref="Q3:Q4"/>
    <mergeCell ref="J4:L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984BA-3077-4AFD-84CC-1225B6AF9134}">
  <sheetPr codeName="Munka60"/>
  <dimension ref="A1:AC33"/>
  <sheetViews>
    <sheetView zoomScaleNormal="100" workbookViewId="0">
      <selection sqref="A1:H1"/>
    </sheetView>
  </sheetViews>
  <sheetFormatPr defaultRowHeight="11.25"/>
  <cols>
    <col min="1" max="1" width="20.42578125" style="1" customWidth="1"/>
    <col min="2" max="5" width="9.28515625" style="1" customWidth="1"/>
    <col min="6" max="6" width="10.42578125" style="1" customWidth="1"/>
    <col min="7" max="7" width="9.28515625" style="1" customWidth="1"/>
    <col min="8" max="23" width="9.140625" style="1"/>
    <col min="24" max="24" width="9.42578125" style="1" customWidth="1"/>
    <col min="25" max="25" width="9.7109375" style="1" customWidth="1"/>
    <col min="26" max="16384" width="9.140625" style="1"/>
  </cols>
  <sheetData>
    <row r="1" spans="1:29" s="397" customFormat="1" ht="15.75" customHeight="1" thickBot="1">
      <c r="A1" s="864" t="s">
        <v>795</v>
      </c>
      <c r="B1" s="864"/>
      <c r="C1" s="864"/>
      <c r="D1" s="864"/>
      <c r="E1" s="864"/>
      <c r="F1" s="864"/>
      <c r="G1" s="864"/>
      <c r="H1" s="864"/>
    </row>
    <row r="2" spans="1:29" s="81" customFormat="1" ht="69" customHeight="1">
      <c r="A2" s="661" t="s">
        <v>37</v>
      </c>
      <c r="B2" s="181" t="s">
        <v>794</v>
      </c>
      <c r="C2" s="181" t="s">
        <v>793</v>
      </c>
      <c r="D2" s="181" t="s">
        <v>792</v>
      </c>
      <c r="E2" s="181" t="s">
        <v>791</v>
      </c>
      <c r="F2" s="181" t="s">
        <v>790</v>
      </c>
      <c r="G2" s="181" t="s">
        <v>789</v>
      </c>
      <c r="H2" s="181" t="s">
        <v>788</v>
      </c>
      <c r="I2" s="181" t="s">
        <v>787</v>
      </c>
      <c r="J2" s="181" t="s">
        <v>224</v>
      </c>
      <c r="K2" s="181" t="s">
        <v>786</v>
      </c>
      <c r="L2" s="181" t="s">
        <v>785</v>
      </c>
      <c r="M2" s="181" t="s">
        <v>784</v>
      </c>
      <c r="N2" s="181" t="s">
        <v>783</v>
      </c>
      <c r="O2" s="181" t="s">
        <v>782</v>
      </c>
      <c r="P2" s="181" t="s">
        <v>781</v>
      </c>
      <c r="Q2" s="181" t="s">
        <v>780</v>
      </c>
      <c r="R2" s="181" t="s">
        <v>779</v>
      </c>
      <c r="S2" s="181" t="s">
        <v>778</v>
      </c>
      <c r="T2" s="181" t="s">
        <v>777</v>
      </c>
      <c r="U2" s="181" t="s">
        <v>776</v>
      </c>
      <c r="V2" s="181" t="s">
        <v>775</v>
      </c>
      <c r="W2" s="181" t="s">
        <v>774</v>
      </c>
      <c r="X2" s="181" t="s">
        <v>773</v>
      </c>
      <c r="Y2" s="181" t="s">
        <v>772</v>
      </c>
      <c r="Z2" s="181" t="s">
        <v>771</v>
      </c>
      <c r="AA2" s="181" t="s">
        <v>770</v>
      </c>
      <c r="AB2" s="181" t="s">
        <v>769</v>
      </c>
      <c r="AC2" s="181" t="s">
        <v>768</v>
      </c>
    </row>
    <row r="3" spans="1:29" ht="15" customHeight="1">
      <c r="A3" s="17" t="s">
        <v>30</v>
      </c>
      <c r="B3" s="334">
        <v>4682</v>
      </c>
      <c r="C3" s="334">
        <v>803</v>
      </c>
      <c r="D3" s="334">
        <v>561</v>
      </c>
      <c r="E3" s="334">
        <v>29</v>
      </c>
      <c r="F3" s="334">
        <v>541</v>
      </c>
      <c r="G3" s="334">
        <v>290</v>
      </c>
      <c r="H3" s="334">
        <v>422</v>
      </c>
      <c r="I3" s="334">
        <v>515</v>
      </c>
      <c r="J3" s="334">
        <f t="shared" ref="J3:J31" si="0">SUM(B3:I3)</f>
        <v>7843</v>
      </c>
      <c r="K3" s="334">
        <v>1302</v>
      </c>
      <c r="L3" s="334">
        <v>786</v>
      </c>
      <c r="M3" s="334">
        <v>5938</v>
      </c>
      <c r="N3" s="334">
        <v>1072</v>
      </c>
      <c r="O3" s="334">
        <v>1162</v>
      </c>
      <c r="P3" s="334">
        <v>1122</v>
      </c>
      <c r="Q3" s="334">
        <v>1647</v>
      </c>
      <c r="R3" s="334">
        <v>1617</v>
      </c>
      <c r="S3" s="334">
        <v>6075</v>
      </c>
      <c r="T3" s="334">
        <v>824</v>
      </c>
      <c r="U3" s="334">
        <v>1141</v>
      </c>
      <c r="V3" s="334">
        <f t="shared" ref="V3:V31" si="1">SUM(K3:U3)</f>
        <v>22686</v>
      </c>
      <c r="W3" s="334">
        <v>725</v>
      </c>
      <c r="X3" s="334">
        <v>1046</v>
      </c>
      <c r="Y3" s="334">
        <v>93</v>
      </c>
      <c r="Z3" s="334">
        <v>237</v>
      </c>
      <c r="AA3" s="334">
        <v>2101</v>
      </c>
      <c r="AB3" s="334">
        <f t="shared" ref="AB3:AB31" si="2">J3+V3</f>
        <v>30529</v>
      </c>
      <c r="AC3" s="334">
        <f>AB3+AA3</f>
        <v>32630</v>
      </c>
    </row>
    <row r="4" spans="1:29" ht="10.5" customHeight="1">
      <c r="A4" s="13" t="s">
        <v>28</v>
      </c>
      <c r="B4" s="334">
        <v>3081</v>
      </c>
      <c r="C4" s="334">
        <v>462</v>
      </c>
      <c r="D4" s="334">
        <v>315</v>
      </c>
      <c r="E4" s="334">
        <v>13</v>
      </c>
      <c r="F4" s="334">
        <v>240</v>
      </c>
      <c r="G4" s="334">
        <v>243</v>
      </c>
      <c r="H4" s="334">
        <v>127</v>
      </c>
      <c r="I4" s="334">
        <v>190</v>
      </c>
      <c r="J4" s="334">
        <f t="shared" si="0"/>
        <v>4671</v>
      </c>
      <c r="K4" s="334">
        <v>540</v>
      </c>
      <c r="L4" s="334">
        <v>257</v>
      </c>
      <c r="M4" s="334">
        <v>2005</v>
      </c>
      <c r="N4" s="334">
        <v>285</v>
      </c>
      <c r="O4" s="334">
        <v>589</v>
      </c>
      <c r="P4" s="334">
        <v>394</v>
      </c>
      <c r="Q4" s="334">
        <v>1448</v>
      </c>
      <c r="R4" s="334">
        <v>698</v>
      </c>
      <c r="S4" s="334">
        <v>3566</v>
      </c>
      <c r="T4" s="334">
        <v>333</v>
      </c>
      <c r="U4" s="334">
        <v>490</v>
      </c>
      <c r="V4" s="334">
        <f t="shared" si="1"/>
        <v>10605</v>
      </c>
      <c r="W4" s="334">
        <v>365</v>
      </c>
      <c r="X4" s="334">
        <v>556</v>
      </c>
      <c r="Y4" s="334">
        <v>72</v>
      </c>
      <c r="Z4" s="334">
        <v>280</v>
      </c>
      <c r="AA4" s="334">
        <v>1273</v>
      </c>
      <c r="AB4" s="334">
        <f t="shared" si="2"/>
        <v>15276</v>
      </c>
      <c r="AC4" s="334">
        <f>AB4+AA4</f>
        <v>16549</v>
      </c>
    </row>
    <row r="5" spans="1:29" ht="10.5" customHeight="1">
      <c r="A5" s="377" t="s">
        <v>588</v>
      </c>
      <c r="B5" s="659">
        <f t="shared" ref="B5:I5" si="3">SUM(B3:B4)</f>
        <v>7763</v>
      </c>
      <c r="C5" s="659">
        <f t="shared" si="3"/>
        <v>1265</v>
      </c>
      <c r="D5" s="659">
        <f t="shared" si="3"/>
        <v>876</v>
      </c>
      <c r="E5" s="659">
        <f t="shared" si="3"/>
        <v>42</v>
      </c>
      <c r="F5" s="659">
        <f t="shared" si="3"/>
        <v>781</v>
      </c>
      <c r="G5" s="659">
        <f t="shared" si="3"/>
        <v>533</v>
      </c>
      <c r="H5" s="659">
        <f t="shared" si="3"/>
        <v>549</v>
      </c>
      <c r="I5" s="659">
        <f t="shared" si="3"/>
        <v>705</v>
      </c>
      <c r="J5" s="659">
        <f t="shared" si="0"/>
        <v>12514</v>
      </c>
      <c r="K5" s="659">
        <f t="shared" ref="K5:U5" si="4">SUM(K3:K4)</f>
        <v>1842</v>
      </c>
      <c r="L5" s="659">
        <f t="shared" si="4"/>
        <v>1043</v>
      </c>
      <c r="M5" s="659">
        <f t="shared" si="4"/>
        <v>7943</v>
      </c>
      <c r="N5" s="659">
        <f t="shared" si="4"/>
        <v>1357</v>
      </c>
      <c r="O5" s="659">
        <f t="shared" si="4"/>
        <v>1751</v>
      </c>
      <c r="P5" s="659">
        <f t="shared" si="4"/>
        <v>1516</v>
      </c>
      <c r="Q5" s="659">
        <f t="shared" si="4"/>
        <v>3095</v>
      </c>
      <c r="R5" s="659">
        <f t="shared" si="4"/>
        <v>2315</v>
      </c>
      <c r="S5" s="659">
        <f t="shared" si="4"/>
        <v>9641</v>
      </c>
      <c r="T5" s="659">
        <f t="shared" si="4"/>
        <v>1157</v>
      </c>
      <c r="U5" s="659">
        <f t="shared" si="4"/>
        <v>1631</v>
      </c>
      <c r="V5" s="659">
        <f t="shared" si="1"/>
        <v>33291</v>
      </c>
      <c r="W5" s="659">
        <f>SUM(W3:W4)</f>
        <v>1090</v>
      </c>
      <c r="X5" s="659">
        <f>SUM(X3:X4)</f>
        <v>1602</v>
      </c>
      <c r="Y5" s="659">
        <f>SUM(Y3:Y4)</f>
        <v>165</v>
      </c>
      <c r="Z5" s="659">
        <f>SUM(Z3:Z4)</f>
        <v>517</v>
      </c>
      <c r="AA5" s="659">
        <f>SUM(AA3:AA4)</f>
        <v>3374</v>
      </c>
      <c r="AB5" s="659">
        <f t="shared" si="2"/>
        <v>45805</v>
      </c>
      <c r="AC5" s="659">
        <f>SUM(AC3:AC4)</f>
        <v>49179</v>
      </c>
    </row>
    <row r="6" spans="1:29" ht="10.5" customHeight="1">
      <c r="A6" s="13" t="s">
        <v>26</v>
      </c>
      <c r="B6" s="334">
        <v>1167</v>
      </c>
      <c r="C6" s="334">
        <v>113</v>
      </c>
      <c r="D6" s="334">
        <v>93</v>
      </c>
      <c r="E6" s="334">
        <v>4</v>
      </c>
      <c r="F6" s="334">
        <v>113</v>
      </c>
      <c r="G6" s="334">
        <v>101</v>
      </c>
      <c r="H6" s="334">
        <v>42</v>
      </c>
      <c r="I6" s="334">
        <v>56</v>
      </c>
      <c r="J6" s="334">
        <f t="shared" si="0"/>
        <v>1689</v>
      </c>
      <c r="K6" s="334">
        <v>251</v>
      </c>
      <c r="L6" s="334">
        <v>71</v>
      </c>
      <c r="M6" s="334">
        <v>580</v>
      </c>
      <c r="N6" s="334">
        <v>116</v>
      </c>
      <c r="O6" s="334">
        <v>162</v>
      </c>
      <c r="P6" s="334">
        <v>123</v>
      </c>
      <c r="Q6" s="334">
        <v>462</v>
      </c>
      <c r="R6" s="334">
        <v>175</v>
      </c>
      <c r="S6" s="334">
        <v>1290</v>
      </c>
      <c r="T6" s="334">
        <v>75</v>
      </c>
      <c r="U6" s="334">
        <v>242</v>
      </c>
      <c r="V6" s="334">
        <f t="shared" si="1"/>
        <v>3547</v>
      </c>
      <c r="W6" s="334">
        <v>138</v>
      </c>
      <c r="X6" s="334">
        <v>217</v>
      </c>
      <c r="Y6" s="334">
        <v>28</v>
      </c>
      <c r="Z6" s="334">
        <v>118</v>
      </c>
      <c r="AA6" s="334">
        <v>501</v>
      </c>
      <c r="AB6" s="334">
        <f t="shared" si="2"/>
        <v>5236</v>
      </c>
      <c r="AC6" s="334">
        <f>AB6+AA6</f>
        <v>5737</v>
      </c>
    </row>
    <row r="7" spans="1:29" ht="10.5" customHeight="1">
      <c r="A7" s="13" t="s">
        <v>25</v>
      </c>
      <c r="B7" s="334">
        <v>1003</v>
      </c>
      <c r="C7" s="334">
        <v>115</v>
      </c>
      <c r="D7" s="334">
        <v>92</v>
      </c>
      <c r="E7" s="334">
        <v>1</v>
      </c>
      <c r="F7" s="334">
        <v>119</v>
      </c>
      <c r="G7" s="334">
        <v>53</v>
      </c>
      <c r="H7" s="334">
        <v>31</v>
      </c>
      <c r="I7" s="334">
        <v>52</v>
      </c>
      <c r="J7" s="334">
        <f t="shared" si="0"/>
        <v>1466</v>
      </c>
      <c r="K7" s="334">
        <v>168</v>
      </c>
      <c r="L7" s="334">
        <v>69</v>
      </c>
      <c r="M7" s="334">
        <v>631</v>
      </c>
      <c r="N7" s="334">
        <v>122</v>
      </c>
      <c r="O7" s="334">
        <v>150</v>
      </c>
      <c r="P7" s="334">
        <v>120</v>
      </c>
      <c r="Q7" s="334">
        <v>362</v>
      </c>
      <c r="R7" s="334">
        <v>180</v>
      </c>
      <c r="S7" s="334">
        <v>1061</v>
      </c>
      <c r="T7" s="334">
        <v>94</v>
      </c>
      <c r="U7" s="334">
        <v>159</v>
      </c>
      <c r="V7" s="334">
        <f t="shared" si="1"/>
        <v>3116</v>
      </c>
      <c r="W7" s="334">
        <v>97</v>
      </c>
      <c r="X7" s="334">
        <v>174</v>
      </c>
      <c r="Y7" s="334">
        <v>26</v>
      </c>
      <c r="Z7" s="334">
        <v>66</v>
      </c>
      <c r="AA7" s="334">
        <v>363</v>
      </c>
      <c r="AB7" s="334">
        <f t="shared" si="2"/>
        <v>4582</v>
      </c>
      <c r="AC7" s="334">
        <f>AB7+AA7</f>
        <v>4945</v>
      </c>
    </row>
    <row r="8" spans="1:29" ht="10.5" customHeight="1">
      <c r="A8" s="13" t="s">
        <v>24</v>
      </c>
      <c r="B8" s="334">
        <v>1312</v>
      </c>
      <c r="C8" s="334">
        <v>73</v>
      </c>
      <c r="D8" s="334">
        <v>74</v>
      </c>
      <c r="E8" s="334">
        <v>4</v>
      </c>
      <c r="F8" s="334">
        <v>104</v>
      </c>
      <c r="G8" s="334">
        <v>77</v>
      </c>
      <c r="H8" s="334">
        <v>75</v>
      </c>
      <c r="I8" s="334">
        <v>68</v>
      </c>
      <c r="J8" s="334">
        <f t="shared" si="0"/>
        <v>1787</v>
      </c>
      <c r="K8" s="334">
        <v>260</v>
      </c>
      <c r="L8" s="334">
        <v>72</v>
      </c>
      <c r="M8" s="334">
        <v>761</v>
      </c>
      <c r="N8" s="334">
        <v>156</v>
      </c>
      <c r="O8" s="334">
        <v>193</v>
      </c>
      <c r="P8" s="334">
        <v>130</v>
      </c>
      <c r="Q8" s="334">
        <v>444</v>
      </c>
      <c r="R8" s="334">
        <v>343</v>
      </c>
      <c r="S8" s="334">
        <v>1420</v>
      </c>
      <c r="T8" s="334">
        <v>78</v>
      </c>
      <c r="U8" s="334">
        <v>192</v>
      </c>
      <c r="V8" s="334">
        <f t="shared" si="1"/>
        <v>4049</v>
      </c>
      <c r="W8" s="334">
        <v>127</v>
      </c>
      <c r="X8" s="334">
        <v>184</v>
      </c>
      <c r="Y8" s="334">
        <v>21</v>
      </c>
      <c r="Z8" s="334">
        <v>99</v>
      </c>
      <c r="AA8" s="334">
        <v>431</v>
      </c>
      <c r="AB8" s="334">
        <f t="shared" si="2"/>
        <v>5836</v>
      </c>
      <c r="AC8" s="334">
        <f>AB8+AA8</f>
        <v>6267</v>
      </c>
    </row>
    <row r="9" spans="1:29" ht="10.5" customHeight="1">
      <c r="A9" s="378" t="s">
        <v>23</v>
      </c>
      <c r="B9" s="659">
        <f t="shared" ref="B9:I9" si="5">SUM(B6:B8)</f>
        <v>3482</v>
      </c>
      <c r="C9" s="659">
        <f t="shared" si="5"/>
        <v>301</v>
      </c>
      <c r="D9" s="659">
        <f t="shared" si="5"/>
        <v>259</v>
      </c>
      <c r="E9" s="659">
        <f t="shared" si="5"/>
        <v>9</v>
      </c>
      <c r="F9" s="659">
        <f t="shared" si="5"/>
        <v>336</v>
      </c>
      <c r="G9" s="659">
        <f t="shared" si="5"/>
        <v>231</v>
      </c>
      <c r="H9" s="659">
        <f t="shared" si="5"/>
        <v>148</v>
      </c>
      <c r="I9" s="659">
        <f t="shared" si="5"/>
        <v>176</v>
      </c>
      <c r="J9" s="659">
        <f t="shared" si="0"/>
        <v>4942</v>
      </c>
      <c r="K9" s="659">
        <f t="shared" ref="K9:U9" si="6">SUM(K6:K8)</f>
        <v>679</v>
      </c>
      <c r="L9" s="659">
        <f t="shared" si="6"/>
        <v>212</v>
      </c>
      <c r="M9" s="659">
        <f t="shared" si="6"/>
        <v>1972</v>
      </c>
      <c r="N9" s="659">
        <f t="shared" si="6"/>
        <v>394</v>
      </c>
      <c r="O9" s="659">
        <f t="shared" si="6"/>
        <v>505</v>
      </c>
      <c r="P9" s="659">
        <f t="shared" si="6"/>
        <v>373</v>
      </c>
      <c r="Q9" s="659">
        <f t="shared" si="6"/>
        <v>1268</v>
      </c>
      <c r="R9" s="659">
        <f t="shared" si="6"/>
        <v>698</v>
      </c>
      <c r="S9" s="659">
        <f t="shared" si="6"/>
        <v>3771</v>
      </c>
      <c r="T9" s="659">
        <f t="shared" si="6"/>
        <v>247</v>
      </c>
      <c r="U9" s="659">
        <f t="shared" si="6"/>
        <v>593</v>
      </c>
      <c r="V9" s="659">
        <f t="shared" si="1"/>
        <v>10712</v>
      </c>
      <c r="W9" s="659">
        <f>SUM(W6:W8)</f>
        <v>362</v>
      </c>
      <c r="X9" s="659">
        <f>SUM(X6:X8)</f>
        <v>575</v>
      </c>
      <c r="Y9" s="659">
        <f>SUM(Y6:Y8)</f>
        <v>75</v>
      </c>
      <c r="Z9" s="659">
        <f>SUM(Z6:Z8)</f>
        <v>283</v>
      </c>
      <c r="AA9" s="659">
        <f>SUM(AA6:AA8)</f>
        <v>1295</v>
      </c>
      <c r="AB9" s="659">
        <f t="shared" si="2"/>
        <v>15654</v>
      </c>
      <c r="AC9" s="659">
        <f>SUM(AC6:AC8)</f>
        <v>16949</v>
      </c>
    </row>
    <row r="10" spans="1:29" ht="10.5" customHeight="1">
      <c r="A10" s="13" t="s">
        <v>22</v>
      </c>
      <c r="B10" s="334">
        <v>1549</v>
      </c>
      <c r="C10" s="334">
        <v>62</v>
      </c>
      <c r="D10" s="334">
        <v>98</v>
      </c>
      <c r="E10" s="334">
        <v>10</v>
      </c>
      <c r="F10" s="334">
        <v>98</v>
      </c>
      <c r="G10" s="334">
        <v>64</v>
      </c>
      <c r="H10" s="334">
        <v>68</v>
      </c>
      <c r="I10" s="334">
        <v>85</v>
      </c>
      <c r="J10" s="334">
        <f t="shared" si="0"/>
        <v>2034</v>
      </c>
      <c r="K10" s="334">
        <v>452</v>
      </c>
      <c r="L10" s="334">
        <v>119</v>
      </c>
      <c r="M10" s="334">
        <v>1141</v>
      </c>
      <c r="N10" s="334">
        <v>195</v>
      </c>
      <c r="O10" s="334">
        <v>284</v>
      </c>
      <c r="P10" s="334">
        <v>183</v>
      </c>
      <c r="Q10" s="334">
        <v>596</v>
      </c>
      <c r="R10" s="334">
        <v>300</v>
      </c>
      <c r="S10" s="334">
        <v>1603</v>
      </c>
      <c r="T10" s="334">
        <v>143</v>
      </c>
      <c r="U10" s="334">
        <v>175</v>
      </c>
      <c r="V10" s="334">
        <f t="shared" si="1"/>
        <v>5191</v>
      </c>
      <c r="W10" s="334">
        <v>212</v>
      </c>
      <c r="X10" s="334">
        <v>245</v>
      </c>
      <c r="Y10" s="334">
        <v>37</v>
      </c>
      <c r="Z10" s="334">
        <v>100</v>
      </c>
      <c r="AA10" s="334">
        <v>594</v>
      </c>
      <c r="AB10" s="334">
        <f t="shared" si="2"/>
        <v>7225</v>
      </c>
      <c r="AC10" s="334">
        <f>AB10+AA10</f>
        <v>7819</v>
      </c>
    </row>
    <row r="11" spans="1:29" ht="10.5" customHeight="1">
      <c r="A11" s="13" t="s">
        <v>21</v>
      </c>
      <c r="B11" s="334">
        <v>999</v>
      </c>
      <c r="C11" s="334">
        <v>37</v>
      </c>
      <c r="D11" s="334">
        <v>46</v>
      </c>
      <c r="E11" s="334">
        <v>2</v>
      </c>
      <c r="F11" s="334">
        <v>89</v>
      </c>
      <c r="G11" s="334">
        <v>44</v>
      </c>
      <c r="H11" s="334">
        <v>76</v>
      </c>
      <c r="I11" s="334">
        <v>35</v>
      </c>
      <c r="J11" s="334">
        <f t="shared" si="0"/>
        <v>1328</v>
      </c>
      <c r="K11" s="334">
        <v>92</v>
      </c>
      <c r="L11" s="334">
        <v>95</v>
      </c>
      <c r="M11" s="334">
        <v>626</v>
      </c>
      <c r="N11" s="334">
        <v>112</v>
      </c>
      <c r="O11" s="334">
        <v>120</v>
      </c>
      <c r="P11" s="334">
        <v>91</v>
      </c>
      <c r="Q11" s="334">
        <v>306</v>
      </c>
      <c r="R11" s="334">
        <v>204</v>
      </c>
      <c r="S11" s="334">
        <v>860</v>
      </c>
      <c r="T11" s="334">
        <v>65</v>
      </c>
      <c r="U11" s="334">
        <v>124</v>
      </c>
      <c r="V11" s="334">
        <f t="shared" si="1"/>
        <v>2695</v>
      </c>
      <c r="W11" s="334">
        <v>81</v>
      </c>
      <c r="X11" s="334">
        <v>103</v>
      </c>
      <c r="Y11" s="334">
        <v>16</v>
      </c>
      <c r="Z11" s="334">
        <v>65</v>
      </c>
      <c r="AA11" s="334">
        <v>265</v>
      </c>
      <c r="AB11" s="334">
        <f t="shared" si="2"/>
        <v>4023</v>
      </c>
      <c r="AC11" s="334">
        <f>AB11+AA11</f>
        <v>4288</v>
      </c>
    </row>
    <row r="12" spans="1:29" ht="10.5" customHeight="1">
      <c r="A12" s="13" t="s">
        <v>20</v>
      </c>
      <c r="B12" s="334">
        <v>1122</v>
      </c>
      <c r="C12" s="334">
        <v>55</v>
      </c>
      <c r="D12" s="334">
        <v>78</v>
      </c>
      <c r="E12" s="334">
        <v>2</v>
      </c>
      <c r="F12" s="334">
        <v>71</v>
      </c>
      <c r="G12" s="334">
        <v>36</v>
      </c>
      <c r="H12" s="334">
        <v>73</v>
      </c>
      <c r="I12" s="334">
        <v>51</v>
      </c>
      <c r="J12" s="334">
        <f t="shared" si="0"/>
        <v>1488</v>
      </c>
      <c r="K12" s="334">
        <v>252</v>
      </c>
      <c r="L12" s="334">
        <v>95</v>
      </c>
      <c r="M12" s="334">
        <v>989</v>
      </c>
      <c r="N12" s="334">
        <v>159</v>
      </c>
      <c r="O12" s="334">
        <v>168</v>
      </c>
      <c r="P12" s="334">
        <v>132</v>
      </c>
      <c r="Q12" s="334">
        <v>377</v>
      </c>
      <c r="R12" s="334">
        <v>231</v>
      </c>
      <c r="S12" s="334">
        <v>1038</v>
      </c>
      <c r="T12" s="334">
        <v>79</v>
      </c>
      <c r="U12" s="334">
        <v>160</v>
      </c>
      <c r="V12" s="334">
        <f t="shared" si="1"/>
        <v>3680</v>
      </c>
      <c r="W12" s="334">
        <v>115</v>
      </c>
      <c r="X12" s="334">
        <v>172</v>
      </c>
      <c r="Y12" s="334">
        <v>22</v>
      </c>
      <c r="Z12" s="334">
        <v>69</v>
      </c>
      <c r="AA12" s="334">
        <v>378</v>
      </c>
      <c r="AB12" s="334">
        <f t="shared" si="2"/>
        <v>5168</v>
      </c>
      <c r="AC12" s="334">
        <f>AB12+AA12</f>
        <v>5546</v>
      </c>
    </row>
    <row r="13" spans="1:29" ht="10.5" customHeight="1">
      <c r="A13" s="378" t="s">
        <v>19</v>
      </c>
      <c r="B13" s="659">
        <f t="shared" ref="B13:I13" si="7">SUM(B10:B12)</f>
        <v>3670</v>
      </c>
      <c r="C13" s="659">
        <f t="shared" si="7"/>
        <v>154</v>
      </c>
      <c r="D13" s="659">
        <f t="shared" si="7"/>
        <v>222</v>
      </c>
      <c r="E13" s="659">
        <f t="shared" si="7"/>
        <v>14</v>
      </c>
      <c r="F13" s="659">
        <f t="shared" si="7"/>
        <v>258</v>
      </c>
      <c r="G13" s="659">
        <f t="shared" si="7"/>
        <v>144</v>
      </c>
      <c r="H13" s="659">
        <f t="shared" si="7"/>
        <v>217</v>
      </c>
      <c r="I13" s="659">
        <f t="shared" si="7"/>
        <v>171</v>
      </c>
      <c r="J13" s="659">
        <f t="shared" si="0"/>
        <v>4850</v>
      </c>
      <c r="K13" s="659">
        <f t="shared" ref="K13:U13" si="8">SUM(K10:K12)</f>
        <v>796</v>
      </c>
      <c r="L13" s="659">
        <f t="shared" si="8"/>
        <v>309</v>
      </c>
      <c r="M13" s="659">
        <f t="shared" si="8"/>
        <v>2756</v>
      </c>
      <c r="N13" s="659">
        <f t="shared" si="8"/>
        <v>466</v>
      </c>
      <c r="O13" s="659">
        <f t="shared" si="8"/>
        <v>572</v>
      </c>
      <c r="P13" s="659">
        <f t="shared" si="8"/>
        <v>406</v>
      </c>
      <c r="Q13" s="659">
        <f t="shared" si="8"/>
        <v>1279</v>
      </c>
      <c r="R13" s="659">
        <f t="shared" si="8"/>
        <v>735</v>
      </c>
      <c r="S13" s="659">
        <f t="shared" si="8"/>
        <v>3501</v>
      </c>
      <c r="T13" s="659">
        <f t="shared" si="8"/>
        <v>287</v>
      </c>
      <c r="U13" s="659">
        <f t="shared" si="8"/>
        <v>459</v>
      </c>
      <c r="V13" s="659">
        <f t="shared" si="1"/>
        <v>11566</v>
      </c>
      <c r="W13" s="659">
        <f>SUM(W10:W12)</f>
        <v>408</v>
      </c>
      <c r="X13" s="659">
        <f>SUM(X10:X12)</f>
        <v>520</v>
      </c>
      <c r="Y13" s="659">
        <f>SUM(Y10:Y12)</f>
        <v>75</v>
      </c>
      <c r="Z13" s="659">
        <f>SUM(Z10:Z12)</f>
        <v>234</v>
      </c>
      <c r="AA13" s="659">
        <f>SUM(AA10:AA12)</f>
        <v>1237</v>
      </c>
      <c r="AB13" s="659">
        <f t="shared" si="2"/>
        <v>16416</v>
      </c>
      <c r="AC13" s="659">
        <f>SUM(AC10:AC12)</f>
        <v>17653</v>
      </c>
    </row>
    <row r="14" spans="1:29" ht="10.5" customHeight="1">
      <c r="A14" s="13" t="s">
        <v>18</v>
      </c>
      <c r="B14" s="334">
        <v>1338</v>
      </c>
      <c r="C14" s="334">
        <v>94</v>
      </c>
      <c r="D14" s="334">
        <v>118</v>
      </c>
      <c r="E14" s="334">
        <v>16</v>
      </c>
      <c r="F14" s="334">
        <v>103</v>
      </c>
      <c r="G14" s="334">
        <v>157</v>
      </c>
      <c r="H14" s="334">
        <v>85</v>
      </c>
      <c r="I14" s="334">
        <v>65</v>
      </c>
      <c r="J14" s="334">
        <f t="shared" si="0"/>
        <v>1976</v>
      </c>
      <c r="K14" s="334">
        <v>268</v>
      </c>
      <c r="L14" s="334">
        <v>96</v>
      </c>
      <c r="M14" s="334">
        <v>653</v>
      </c>
      <c r="N14" s="334">
        <v>137</v>
      </c>
      <c r="O14" s="334">
        <v>207</v>
      </c>
      <c r="P14" s="334">
        <v>150</v>
      </c>
      <c r="Q14" s="334">
        <v>409</v>
      </c>
      <c r="R14" s="334">
        <v>252</v>
      </c>
      <c r="S14" s="334">
        <v>1499</v>
      </c>
      <c r="T14" s="334">
        <v>128</v>
      </c>
      <c r="U14" s="334">
        <v>245</v>
      </c>
      <c r="V14" s="334">
        <f t="shared" si="1"/>
        <v>4044</v>
      </c>
      <c r="W14" s="334">
        <v>162</v>
      </c>
      <c r="X14" s="334">
        <v>198</v>
      </c>
      <c r="Y14" s="334">
        <v>21</v>
      </c>
      <c r="Z14" s="334">
        <v>82</v>
      </c>
      <c r="AA14" s="334">
        <v>463</v>
      </c>
      <c r="AB14" s="334">
        <f t="shared" si="2"/>
        <v>6020</v>
      </c>
      <c r="AC14" s="334">
        <f>AB14+AA14</f>
        <v>6483</v>
      </c>
    </row>
    <row r="15" spans="1:29" ht="10.5" customHeight="1">
      <c r="A15" s="13" t="s">
        <v>17</v>
      </c>
      <c r="B15" s="334">
        <v>1459</v>
      </c>
      <c r="C15" s="334">
        <v>107</v>
      </c>
      <c r="D15" s="334">
        <v>98</v>
      </c>
      <c r="E15" s="334">
        <v>13</v>
      </c>
      <c r="F15" s="334">
        <v>106</v>
      </c>
      <c r="G15" s="334">
        <v>104</v>
      </c>
      <c r="H15" s="334">
        <v>81</v>
      </c>
      <c r="I15" s="334">
        <v>43</v>
      </c>
      <c r="J15" s="334">
        <f t="shared" si="0"/>
        <v>2011</v>
      </c>
      <c r="K15" s="334">
        <v>234</v>
      </c>
      <c r="L15" s="334">
        <v>99</v>
      </c>
      <c r="M15" s="334">
        <v>1065</v>
      </c>
      <c r="N15" s="334">
        <v>150</v>
      </c>
      <c r="O15" s="334">
        <v>148</v>
      </c>
      <c r="P15" s="334">
        <v>163</v>
      </c>
      <c r="Q15" s="334">
        <v>386</v>
      </c>
      <c r="R15" s="334">
        <v>291</v>
      </c>
      <c r="S15" s="334">
        <v>1524</v>
      </c>
      <c r="T15" s="334">
        <v>97</v>
      </c>
      <c r="U15" s="334">
        <v>204</v>
      </c>
      <c r="V15" s="334">
        <f t="shared" si="1"/>
        <v>4361</v>
      </c>
      <c r="W15" s="334">
        <v>100</v>
      </c>
      <c r="X15" s="334">
        <v>159</v>
      </c>
      <c r="Y15" s="334">
        <v>25</v>
      </c>
      <c r="Z15" s="334">
        <v>91</v>
      </c>
      <c r="AA15" s="334">
        <v>375</v>
      </c>
      <c r="AB15" s="334">
        <f t="shared" si="2"/>
        <v>6372</v>
      </c>
      <c r="AC15" s="334">
        <f>AB15+AA15</f>
        <v>6747</v>
      </c>
    </row>
    <row r="16" spans="1:29" ht="10.5" customHeight="1">
      <c r="A16" s="13" t="s">
        <v>16</v>
      </c>
      <c r="B16" s="334">
        <v>890</v>
      </c>
      <c r="C16" s="334">
        <v>61</v>
      </c>
      <c r="D16" s="334">
        <v>96</v>
      </c>
      <c r="E16" s="334">
        <v>24</v>
      </c>
      <c r="F16" s="334">
        <v>48</v>
      </c>
      <c r="G16" s="334">
        <v>82</v>
      </c>
      <c r="H16" s="334">
        <v>25</v>
      </c>
      <c r="I16" s="334">
        <v>43</v>
      </c>
      <c r="J16" s="334">
        <f t="shared" si="0"/>
        <v>1269</v>
      </c>
      <c r="K16" s="334">
        <v>175</v>
      </c>
      <c r="L16" s="334">
        <v>70</v>
      </c>
      <c r="M16" s="334">
        <v>489</v>
      </c>
      <c r="N16" s="334">
        <v>68</v>
      </c>
      <c r="O16" s="334">
        <v>132</v>
      </c>
      <c r="P16" s="334">
        <v>112</v>
      </c>
      <c r="Q16" s="334">
        <v>308</v>
      </c>
      <c r="R16" s="334">
        <v>174</v>
      </c>
      <c r="S16" s="334">
        <v>949</v>
      </c>
      <c r="T16" s="334">
        <v>58</v>
      </c>
      <c r="U16" s="334">
        <v>161</v>
      </c>
      <c r="V16" s="334">
        <f t="shared" si="1"/>
        <v>2696</v>
      </c>
      <c r="W16" s="334">
        <v>98</v>
      </c>
      <c r="X16" s="334">
        <v>119</v>
      </c>
      <c r="Y16" s="334">
        <v>17</v>
      </c>
      <c r="Z16" s="334">
        <v>68</v>
      </c>
      <c r="AA16" s="334">
        <v>302</v>
      </c>
      <c r="AB16" s="334">
        <f t="shared" si="2"/>
        <v>3965</v>
      </c>
      <c r="AC16" s="334">
        <f>AB16+AA16</f>
        <v>4267</v>
      </c>
    </row>
    <row r="17" spans="1:29" ht="10.5" customHeight="1">
      <c r="A17" s="378" t="s">
        <v>15</v>
      </c>
      <c r="B17" s="659">
        <f t="shared" ref="B17:I17" si="9">SUM(B14:B16)</f>
        <v>3687</v>
      </c>
      <c r="C17" s="659">
        <f t="shared" si="9"/>
        <v>262</v>
      </c>
      <c r="D17" s="659">
        <f t="shared" si="9"/>
        <v>312</v>
      </c>
      <c r="E17" s="659">
        <f t="shared" si="9"/>
        <v>53</v>
      </c>
      <c r="F17" s="659">
        <f t="shared" si="9"/>
        <v>257</v>
      </c>
      <c r="G17" s="659">
        <f t="shared" si="9"/>
        <v>343</v>
      </c>
      <c r="H17" s="659">
        <f t="shared" si="9"/>
        <v>191</v>
      </c>
      <c r="I17" s="659">
        <f t="shared" si="9"/>
        <v>151</v>
      </c>
      <c r="J17" s="659">
        <f t="shared" si="0"/>
        <v>5256</v>
      </c>
      <c r="K17" s="659">
        <f t="shared" ref="K17:S17" si="10">SUM(K14:K16)</f>
        <v>677</v>
      </c>
      <c r="L17" s="659">
        <f t="shared" si="10"/>
        <v>265</v>
      </c>
      <c r="M17" s="659">
        <f t="shared" si="10"/>
        <v>2207</v>
      </c>
      <c r="N17" s="659">
        <f t="shared" si="10"/>
        <v>355</v>
      </c>
      <c r="O17" s="659">
        <f t="shared" si="10"/>
        <v>487</v>
      </c>
      <c r="P17" s="659">
        <f t="shared" si="10"/>
        <v>425</v>
      </c>
      <c r="Q17" s="659">
        <f t="shared" si="10"/>
        <v>1103</v>
      </c>
      <c r="R17" s="659">
        <f t="shared" si="10"/>
        <v>717</v>
      </c>
      <c r="S17" s="659">
        <f t="shared" si="10"/>
        <v>3972</v>
      </c>
      <c r="T17" s="659">
        <v>283</v>
      </c>
      <c r="U17" s="659">
        <f>SUM(U14:U16)</f>
        <v>610</v>
      </c>
      <c r="V17" s="659">
        <f t="shared" si="1"/>
        <v>11101</v>
      </c>
      <c r="W17" s="659">
        <f>SUM(W14:W16)</f>
        <v>360</v>
      </c>
      <c r="X17" s="659">
        <f>SUM(X14:X16)</f>
        <v>476</v>
      </c>
      <c r="Y17" s="659">
        <f>SUM(Y14:Y16)</f>
        <v>63</v>
      </c>
      <c r="Z17" s="659">
        <f>SUM(Z14:Z16)</f>
        <v>241</v>
      </c>
      <c r="AA17" s="659">
        <f>SUM(AA14:AA16)</f>
        <v>1140</v>
      </c>
      <c r="AB17" s="659">
        <f t="shared" si="2"/>
        <v>16357</v>
      </c>
      <c r="AC17" s="659">
        <f>SUM(AC14:AC16)</f>
        <v>17497</v>
      </c>
    </row>
    <row r="18" spans="1:29" ht="10.5" customHeight="1">
      <c r="A18" s="377" t="s">
        <v>14</v>
      </c>
      <c r="B18" s="659">
        <f t="shared" ref="B18:I18" si="11">B9+B13+B17</f>
        <v>10839</v>
      </c>
      <c r="C18" s="659">
        <f t="shared" si="11"/>
        <v>717</v>
      </c>
      <c r="D18" s="659">
        <f t="shared" si="11"/>
        <v>793</v>
      </c>
      <c r="E18" s="659">
        <f t="shared" si="11"/>
        <v>76</v>
      </c>
      <c r="F18" s="659">
        <f t="shared" si="11"/>
        <v>851</v>
      </c>
      <c r="G18" s="659">
        <f t="shared" si="11"/>
        <v>718</v>
      </c>
      <c r="H18" s="659">
        <f t="shared" si="11"/>
        <v>556</v>
      </c>
      <c r="I18" s="659">
        <f t="shared" si="11"/>
        <v>498</v>
      </c>
      <c r="J18" s="659">
        <f t="shared" si="0"/>
        <v>15048</v>
      </c>
      <c r="K18" s="659">
        <f t="shared" ref="K18:U18" si="12">K9+K13+K17</f>
        <v>2152</v>
      </c>
      <c r="L18" s="659">
        <f t="shared" si="12"/>
        <v>786</v>
      </c>
      <c r="M18" s="659">
        <f t="shared" si="12"/>
        <v>6935</v>
      </c>
      <c r="N18" s="659">
        <f t="shared" si="12"/>
        <v>1215</v>
      </c>
      <c r="O18" s="659">
        <f t="shared" si="12"/>
        <v>1564</v>
      </c>
      <c r="P18" s="659">
        <f t="shared" si="12"/>
        <v>1204</v>
      </c>
      <c r="Q18" s="659">
        <f t="shared" si="12"/>
        <v>3650</v>
      </c>
      <c r="R18" s="659">
        <f t="shared" si="12"/>
        <v>2150</v>
      </c>
      <c r="S18" s="659">
        <f t="shared" si="12"/>
        <v>11244</v>
      </c>
      <c r="T18" s="659">
        <f t="shared" si="12"/>
        <v>817</v>
      </c>
      <c r="U18" s="659">
        <f t="shared" si="12"/>
        <v>1662</v>
      </c>
      <c r="V18" s="659">
        <f t="shared" si="1"/>
        <v>33379</v>
      </c>
      <c r="W18" s="659">
        <f>W9+W13+W17</f>
        <v>1130</v>
      </c>
      <c r="X18" s="659">
        <f>X9+X13+X17</f>
        <v>1571</v>
      </c>
      <c r="Y18" s="659">
        <f>Y9+Y13+Y17</f>
        <v>213</v>
      </c>
      <c r="Z18" s="659">
        <f>Z9+Z13+Z17</f>
        <v>758</v>
      </c>
      <c r="AA18" s="659">
        <f>AA9+AA13+AA17</f>
        <v>3672</v>
      </c>
      <c r="AB18" s="659">
        <f t="shared" si="2"/>
        <v>48427</v>
      </c>
      <c r="AC18" s="659">
        <f>AC9+AC13+AC17</f>
        <v>52099</v>
      </c>
    </row>
    <row r="19" spans="1:29" ht="10.5" customHeight="1">
      <c r="A19" s="13" t="s">
        <v>13</v>
      </c>
      <c r="B19" s="334">
        <v>2358</v>
      </c>
      <c r="C19" s="334">
        <v>301</v>
      </c>
      <c r="D19" s="334">
        <v>161</v>
      </c>
      <c r="E19" s="334">
        <v>5</v>
      </c>
      <c r="F19" s="334">
        <v>145</v>
      </c>
      <c r="G19" s="334">
        <v>160</v>
      </c>
      <c r="H19" s="334">
        <v>145</v>
      </c>
      <c r="I19" s="334">
        <v>106</v>
      </c>
      <c r="J19" s="334">
        <f t="shared" si="0"/>
        <v>3381</v>
      </c>
      <c r="K19" s="334">
        <v>360</v>
      </c>
      <c r="L19" s="334">
        <v>94</v>
      </c>
      <c r="M19" s="334">
        <v>1040</v>
      </c>
      <c r="N19" s="334">
        <v>172</v>
      </c>
      <c r="O19" s="334">
        <v>281</v>
      </c>
      <c r="P19" s="334">
        <v>210</v>
      </c>
      <c r="Q19" s="334">
        <v>562</v>
      </c>
      <c r="R19" s="334">
        <v>290</v>
      </c>
      <c r="S19" s="334">
        <v>1993</v>
      </c>
      <c r="T19" s="334">
        <v>111</v>
      </c>
      <c r="U19" s="334">
        <v>359</v>
      </c>
      <c r="V19" s="334">
        <f t="shared" si="1"/>
        <v>5472</v>
      </c>
      <c r="W19" s="334">
        <v>172</v>
      </c>
      <c r="X19" s="334">
        <v>313</v>
      </c>
      <c r="Y19" s="334">
        <v>29</v>
      </c>
      <c r="Z19" s="334">
        <v>128</v>
      </c>
      <c r="AA19" s="334">
        <v>642</v>
      </c>
      <c r="AB19" s="334">
        <f t="shared" si="2"/>
        <v>8853</v>
      </c>
      <c r="AC19" s="334">
        <f>AB19+AA19</f>
        <v>9495</v>
      </c>
    </row>
    <row r="20" spans="1:29" ht="10.5" customHeight="1">
      <c r="A20" s="13" t="s">
        <v>12</v>
      </c>
      <c r="B20" s="334">
        <v>1119</v>
      </c>
      <c r="C20" s="334">
        <v>124</v>
      </c>
      <c r="D20" s="334">
        <v>114</v>
      </c>
      <c r="E20" s="334">
        <v>7</v>
      </c>
      <c r="F20" s="334">
        <v>118</v>
      </c>
      <c r="G20" s="334">
        <v>72</v>
      </c>
      <c r="H20" s="334">
        <v>64</v>
      </c>
      <c r="I20" s="334">
        <v>59</v>
      </c>
      <c r="J20" s="334">
        <f t="shared" si="0"/>
        <v>1677</v>
      </c>
      <c r="K20" s="334">
        <v>166</v>
      </c>
      <c r="L20" s="334">
        <v>57</v>
      </c>
      <c r="M20" s="334">
        <v>564</v>
      </c>
      <c r="N20" s="334">
        <v>83</v>
      </c>
      <c r="O20" s="334">
        <v>168</v>
      </c>
      <c r="P20" s="334">
        <v>146</v>
      </c>
      <c r="Q20" s="334">
        <v>325</v>
      </c>
      <c r="R20" s="334">
        <v>182</v>
      </c>
      <c r="S20" s="334">
        <v>1164</v>
      </c>
      <c r="T20" s="334">
        <v>72</v>
      </c>
      <c r="U20" s="334">
        <v>175</v>
      </c>
      <c r="V20" s="334">
        <f t="shared" si="1"/>
        <v>3102</v>
      </c>
      <c r="W20" s="334">
        <v>113</v>
      </c>
      <c r="X20" s="334">
        <v>155</v>
      </c>
      <c r="Y20" s="334">
        <v>18</v>
      </c>
      <c r="Z20" s="334">
        <v>77</v>
      </c>
      <c r="AA20" s="334">
        <v>363</v>
      </c>
      <c r="AB20" s="334">
        <f t="shared" si="2"/>
        <v>4779</v>
      </c>
      <c r="AC20" s="334">
        <f>AB20+AA20</f>
        <v>5142</v>
      </c>
    </row>
    <row r="21" spans="1:29" ht="10.5" customHeight="1">
      <c r="A21" s="13" t="s">
        <v>11</v>
      </c>
      <c r="B21" s="334">
        <v>699</v>
      </c>
      <c r="C21" s="334">
        <v>83</v>
      </c>
      <c r="D21" s="334">
        <v>48</v>
      </c>
      <c r="E21" s="334">
        <v>1</v>
      </c>
      <c r="F21" s="334">
        <v>60</v>
      </c>
      <c r="G21" s="334">
        <v>47</v>
      </c>
      <c r="H21" s="334">
        <v>29</v>
      </c>
      <c r="I21" s="334">
        <v>18</v>
      </c>
      <c r="J21" s="334">
        <f t="shared" si="0"/>
        <v>985</v>
      </c>
      <c r="K21" s="334">
        <v>113</v>
      </c>
      <c r="L21" s="334">
        <v>35</v>
      </c>
      <c r="M21" s="334">
        <v>291</v>
      </c>
      <c r="N21" s="334">
        <v>42</v>
      </c>
      <c r="O21" s="334">
        <v>67</v>
      </c>
      <c r="P21" s="334">
        <v>68</v>
      </c>
      <c r="Q21" s="334">
        <v>166</v>
      </c>
      <c r="R21" s="334">
        <v>110</v>
      </c>
      <c r="S21" s="334">
        <v>730</v>
      </c>
      <c r="T21" s="334">
        <v>28</v>
      </c>
      <c r="U21" s="334">
        <v>116</v>
      </c>
      <c r="V21" s="334">
        <f t="shared" si="1"/>
        <v>1766</v>
      </c>
      <c r="W21" s="334">
        <v>57</v>
      </c>
      <c r="X21" s="334">
        <v>107</v>
      </c>
      <c r="Y21" s="334">
        <v>12</v>
      </c>
      <c r="Z21" s="334">
        <v>36</v>
      </c>
      <c r="AA21" s="334">
        <v>212</v>
      </c>
      <c r="AB21" s="334">
        <f t="shared" si="2"/>
        <v>2751</v>
      </c>
      <c r="AC21" s="334">
        <f>AB21+AA21</f>
        <v>2963</v>
      </c>
    </row>
    <row r="22" spans="1:29" ht="10.5" customHeight="1">
      <c r="A22" s="378" t="s">
        <v>10</v>
      </c>
      <c r="B22" s="659">
        <f t="shared" ref="B22:I22" si="13">SUM(B19:B21)</f>
        <v>4176</v>
      </c>
      <c r="C22" s="659">
        <f t="shared" si="13"/>
        <v>508</v>
      </c>
      <c r="D22" s="659">
        <f t="shared" si="13"/>
        <v>323</v>
      </c>
      <c r="E22" s="659">
        <f t="shared" si="13"/>
        <v>13</v>
      </c>
      <c r="F22" s="659">
        <f t="shared" si="13"/>
        <v>323</v>
      </c>
      <c r="G22" s="659">
        <f t="shared" si="13"/>
        <v>279</v>
      </c>
      <c r="H22" s="659">
        <f t="shared" si="13"/>
        <v>238</v>
      </c>
      <c r="I22" s="659">
        <f t="shared" si="13"/>
        <v>183</v>
      </c>
      <c r="J22" s="659">
        <f t="shared" si="0"/>
        <v>6043</v>
      </c>
      <c r="K22" s="659">
        <f t="shared" ref="K22:U22" si="14">SUM(K19:K21)</f>
        <v>639</v>
      </c>
      <c r="L22" s="659">
        <f t="shared" si="14"/>
        <v>186</v>
      </c>
      <c r="M22" s="659">
        <f t="shared" si="14"/>
        <v>1895</v>
      </c>
      <c r="N22" s="659">
        <f t="shared" si="14"/>
        <v>297</v>
      </c>
      <c r="O22" s="659">
        <f t="shared" si="14"/>
        <v>516</v>
      </c>
      <c r="P22" s="659">
        <f t="shared" si="14"/>
        <v>424</v>
      </c>
      <c r="Q22" s="659">
        <f t="shared" si="14"/>
        <v>1053</v>
      </c>
      <c r="R22" s="659">
        <f t="shared" si="14"/>
        <v>582</v>
      </c>
      <c r="S22" s="659">
        <f t="shared" si="14"/>
        <v>3887</v>
      </c>
      <c r="T22" s="659">
        <f t="shared" si="14"/>
        <v>211</v>
      </c>
      <c r="U22" s="659">
        <f t="shared" si="14"/>
        <v>650</v>
      </c>
      <c r="V22" s="659">
        <f t="shared" si="1"/>
        <v>10340</v>
      </c>
      <c r="W22" s="659">
        <f>SUM(W19:W21)</f>
        <v>342</v>
      </c>
      <c r="X22" s="659">
        <f>SUM(X19:X21)</f>
        <v>575</v>
      </c>
      <c r="Y22" s="659">
        <f>SUM(Y19:Y21)</f>
        <v>59</v>
      </c>
      <c r="Z22" s="659">
        <f>SUM(Z19:Z21)</f>
        <v>241</v>
      </c>
      <c r="AA22" s="659">
        <f>SUM(AA19:AA21)</f>
        <v>1217</v>
      </c>
      <c r="AB22" s="659">
        <f t="shared" si="2"/>
        <v>16383</v>
      </c>
      <c r="AC22" s="659">
        <f>SUM(AC19:AC21)</f>
        <v>17600</v>
      </c>
    </row>
    <row r="23" spans="1:29" ht="10.5" customHeight="1">
      <c r="A23" s="13" t="s">
        <v>9</v>
      </c>
      <c r="B23" s="334">
        <v>1980</v>
      </c>
      <c r="C23" s="334">
        <v>164</v>
      </c>
      <c r="D23" s="334">
        <v>164</v>
      </c>
      <c r="E23" s="334">
        <v>2</v>
      </c>
      <c r="F23" s="334">
        <v>94</v>
      </c>
      <c r="G23" s="334">
        <v>68</v>
      </c>
      <c r="H23" s="334">
        <v>80</v>
      </c>
      <c r="I23" s="334">
        <v>79</v>
      </c>
      <c r="J23" s="334">
        <f t="shared" si="0"/>
        <v>2631</v>
      </c>
      <c r="K23" s="334">
        <v>210</v>
      </c>
      <c r="L23" s="334">
        <v>155</v>
      </c>
      <c r="M23" s="334">
        <v>996</v>
      </c>
      <c r="N23" s="334">
        <v>226</v>
      </c>
      <c r="O23" s="334">
        <v>285</v>
      </c>
      <c r="P23" s="334">
        <v>249</v>
      </c>
      <c r="Q23" s="334">
        <v>562</v>
      </c>
      <c r="R23" s="334">
        <v>333</v>
      </c>
      <c r="S23" s="334">
        <v>1901</v>
      </c>
      <c r="T23" s="334">
        <v>103</v>
      </c>
      <c r="U23" s="334">
        <v>349</v>
      </c>
      <c r="V23" s="334">
        <f t="shared" si="1"/>
        <v>5369</v>
      </c>
      <c r="W23" s="334">
        <v>144</v>
      </c>
      <c r="X23" s="334">
        <v>313</v>
      </c>
      <c r="Y23" s="334">
        <v>28</v>
      </c>
      <c r="Z23" s="334">
        <v>112</v>
      </c>
      <c r="AA23" s="334">
        <v>597</v>
      </c>
      <c r="AB23" s="334">
        <f t="shared" si="2"/>
        <v>8000</v>
      </c>
      <c r="AC23" s="334">
        <f>AB23+AA23</f>
        <v>8597</v>
      </c>
    </row>
    <row r="24" spans="1:29" ht="10.5" customHeight="1">
      <c r="A24" s="13" t="s">
        <v>8</v>
      </c>
      <c r="B24" s="334">
        <v>1357</v>
      </c>
      <c r="C24" s="334">
        <v>73</v>
      </c>
      <c r="D24" s="334">
        <v>141</v>
      </c>
      <c r="E24" s="334">
        <v>8</v>
      </c>
      <c r="F24" s="334">
        <v>84</v>
      </c>
      <c r="G24" s="334">
        <v>65</v>
      </c>
      <c r="H24" s="334">
        <v>47</v>
      </c>
      <c r="I24" s="334">
        <v>50</v>
      </c>
      <c r="J24" s="334">
        <f t="shared" si="0"/>
        <v>1825</v>
      </c>
      <c r="K24" s="334">
        <v>226</v>
      </c>
      <c r="L24" s="334">
        <v>62</v>
      </c>
      <c r="M24" s="334">
        <v>665</v>
      </c>
      <c r="N24" s="334">
        <v>93</v>
      </c>
      <c r="O24" s="334">
        <v>188</v>
      </c>
      <c r="P24" s="334">
        <v>148</v>
      </c>
      <c r="Q24" s="334">
        <v>405</v>
      </c>
      <c r="R24" s="334">
        <v>266</v>
      </c>
      <c r="S24" s="334">
        <v>1404</v>
      </c>
      <c r="T24" s="334">
        <v>80</v>
      </c>
      <c r="U24" s="334">
        <v>231</v>
      </c>
      <c r="V24" s="334">
        <f t="shared" si="1"/>
        <v>3768</v>
      </c>
      <c r="W24" s="334">
        <v>107</v>
      </c>
      <c r="X24" s="334">
        <v>173</v>
      </c>
      <c r="Y24" s="334">
        <v>21</v>
      </c>
      <c r="Z24" s="334">
        <v>98</v>
      </c>
      <c r="AA24" s="334">
        <v>399</v>
      </c>
      <c r="AB24" s="334">
        <f t="shared" si="2"/>
        <v>5593</v>
      </c>
      <c r="AC24" s="334">
        <f>AB24+AA24</f>
        <v>5992</v>
      </c>
    </row>
    <row r="25" spans="1:29" ht="10.5" customHeight="1">
      <c r="A25" s="13" t="s">
        <v>7</v>
      </c>
      <c r="B25" s="334">
        <v>2306</v>
      </c>
      <c r="C25" s="334">
        <v>136</v>
      </c>
      <c r="D25" s="334">
        <v>147</v>
      </c>
      <c r="E25" s="334">
        <v>13</v>
      </c>
      <c r="F25" s="334">
        <v>85</v>
      </c>
      <c r="G25" s="334">
        <v>71</v>
      </c>
      <c r="H25" s="334">
        <v>113</v>
      </c>
      <c r="I25" s="334">
        <v>70</v>
      </c>
      <c r="J25" s="334">
        <f t="shared" si="0"/>
        <v>2941</v>
      </c>
      <c r="K25" s="334">
        <v>342</v>
      </c>
      <c r="L25" s="334">
        <v>139</v>
      </c>
      <c r="M25" s="334">
        <v>1216</v>
      </c>
      <c r="N25" s="334">
        <v>147</v>
      </c>
      <c r="O25" s="334">
        <v>257</v>
      </c>
      <c r="P25" s="334">
        <v>253</v>
      </c>
      <c r="Q25" s="334">
        <v>603</v>
      </c>
      <c r="R25" s="334">
        <v>327</v>
      </c>
      <c r="S25" s="334">
        <v>2094</v>
      </c>
      <c r="T25" s="334">
        <v>118</v>
      </c>
      <c r="U25" s="334">
        <v>493</v>
      </c>
      <c r="V25" s="334">
        <f t="shared" si="1"/>
        <v>5989</v>
      </c>
      <c r="W25" s="334">
        <v>216</v>
      </c>
      <c r="X25" s="334">
        <v>326</v>
      </c>
      <c r="Y25" s="334">
        <v>28</v>
      </c>
      <c r="Z25" s="334">
        <v>99</v>
      </c>
      <c r="AA25" s="334">
        <v>669</v>
      </c>
      <c r="AB25" s="334">
        <f t="shared" si="2"/>
        <v>8930</v>
      </c>
      <c r="AC25" s="334">
        <f>AB25+AA25</f>
        <v>9599</v>
      </c>
    </row>
    <row r="26" spans="1:29" ht="10.5" customHeight="1">
      <c r="A26" s="378" t="s">
        <v>6</v>
      </c>
      <c r="B26" s="659">
        <f t="shared" ref="B26:I26" si="15">SUM(B23:B25)</f>
        <v>5643</v>
      </c>
      <c r="C26" s="659">
        <f t="shared" si="15"/>
        <v>373</v>
      </c>
      <c r="D26" s="659">
        <f t="shared" si="15"/>
        <v>452</v>
      </c>
      <c r="E26" s="659">
        <f t="shared" si="15"/>
        <v>23</v>
      </c>
      <c r="F26" s="659">
        <f t="shared" si="15"/>
        <v>263</v>
      </c>
      <c r="G26" s="659">
        <f t="shared" si="15"/>
        <v>204</v>
      </c>
      <c r="H26" s="659">
        <f t="shared" si="15"/>
        <v>240</v>
      </c>
      <c r="I26" s="659">
        <f t="shared" si="15"/>
        <v>199</v>
      </c>
      <c r="J26" s="659">
        <f t="shared" si="0"/>
        <v>7397</v>
      </c>
      <c r="K26" s="659">
        <f t="shared" ref="K26:U26" si="16">SUM(K23:K25)</f>
        <v>778</v>
      </c>
      <c r="L26" s="659">
        <f t="shared" si="16"/>
        <v>356</v>
      </c>
      <c r="M26" s="659">
        <f t="shared" si="16"/>
        <v>2877</v>
      </c>
      <c r="N26" s="659">
        <f t="shared" si="16"/>
        <v>466</v>
      </c>
      <c r="O26" s="659">
        <f t="shared" si="16"/>
        <v>730</v>
      </c>
      <c r="P26" s="659">
        <f t="shared" si="16"/>
        <v>650</v>
      </c>
      <c r="Q26" s="659">
        <f t="shared" si="16"/>
        <v>1570</v>
      </c>
      <c r="R26" s="659">
        <f t="shared" si="16"/>
        <v>926</v>
      </c>
      <c r="S26" s="659">
        <f t="shared" si="16"/>
        <v>5399</v>
      </c>
      <c r="T26" s="659">
        <f t="shared" si="16"/>
        <v>301</v>
      </c>
      <c r="U26" s="659">
        <f t="shared" si="16"/>
        <v>1073</v>
      </c>
      <c r="V26" s="659">
        <f t="shared" si="1"/>
        <v>15126</v>
      </c>
      <c r="W26" s="659">
        <f>SUM(W23:W25)</f>
        <v>467</v>
      </c>
      <c r="X26" s="659">
        <f>SUM(X23:X25)</f>
        <v>812</v>
      </c>
      <c r="Y26" s="659">
        <f>SUM(Y23:Y25)</f>
        <v>77</v>
      </c>
      <c r="Z26" s="659">
        <f>SUM(Z23:Z25)</f>
        <v>309</v>
      </c>
      <c r="AA26" s="659">
        <f>SUM(AA23:AA25)</f>
        <v>1665</v>
      </c>
      <c r="AB26" s="659">
        <f t="shared" si="2"/>
        <v>22523</v>
      </c>
      <c r="AC26" s="659">
        <f>SUM(AC23:AC25)</f>
        <v>24188</v>
      </c>
    </row>
    <row r="27" spans="1:29" ht="10.5" customHeight="1">
      <c r="A27" s="13" t="s">
        <v>5</v>
      </c>
      <c r="B27" s="334">
        <v>1784</v>
      </c>
      <c r="C27" s="334">
        <v>130</v>
      </c>
      <c r="D27" s="334">
        <v>176</v>
      </c>
      <c r="E27" s="334">
        <v>39</v>
      </c>
      <c r="F27" s="334">
        <v>141</v>
      </c>
      <c r="G27" s="334">
        <v>164</v>
      </c>
      <c r="H27" s="334">
        <v>72</v>
      </c>
      <c r="I27" s="334">
        <v>76</v>
      </c>
      <c r="J27" s="334">
        <f t="shared" si="0"/>
        <v>2582</v>
      </c>
      <c r="K27" s="334">
        <v>255</v>
      </c>
      <c r="L27" s="334">
        <v>183</v>
      </c>
      <c r="M27" s="334">
        <v>1309</v>
      </c>
      <c r="N27" s="334">
        <v>190</v>
      </c>
      <c r="O27" s="334">
        <v>353</v>
      </c>
      <c r="P27" s="334">
        <v>242</v>
      </c>
      <c r="Q27" s="334">
        <v>704</v>
      </c>
      <c r="R27" s="334">
        <v>305</v>
      </c>
      <c r="S27" s="334">
        <v>2141</v>
      </c>
      <c r="T27" s="334">
        <v>136</v>
      </c>
      <c r="U27" s="334">
        <v>380</v>
      </c>
      <c r="V27" s="334">
        <f t="shared" si="1"/>
        <v>6198</v>
      </c>
      <c r="W27" s="334">
        <v>192</v>
      </c>
      <c r="X27" s="334">
        <v>321</v>
      </c>
      <c r="Y27" s="334">
        <v>47</v>
      </c>
      <c r="Z27" s="334">
        <v>183</v>
      </c>
      <c r="AA27" s="334">
        <v>743</v>
      </c>
      <c r="AB27" s="334">
        <f t="shared" si="2"/>
        <v>8780</v>
      </c>
      <c r="AC27" s="334">
        <f>AB27+AA27</f>
        <v>9523</v>
      </c>
    </row>
    <row r="28" spans="1:29" ht="10.5" customHeight="1">
      <c r="A28" s="13" t="s">
        <v>4</v>
      </c>
      <c r="B28" s="334">
        <v>1288</v>
      </c>
      <c r="C28" s="334">
        <v>95</v>
      </c>
      <c r="D28" s="334">
        <v>142</v>
      </c>
      <c r="E28" s="334">
        <v>6</v>
      </c>
      <c r="F28" s="334">
        <v>85</v>
      </c>
      <c r="G28" s="334">
        <v>52</v>
      </c>
      <c r="H28" s="334">
        <v>62</v>
      </c>
      <c r="I28" s="334">
        <v>58</v>
      </c>
      <c r="J28" s="334">
        <f t="shared" si="0"/>
        <v>1788</v>
      </c>
      <c r="K28" s="334">
        <v>237</v>
      </c>
      <c r="L28" s="334">
        <v>113</v>
      </c>
      <c r="M28" s="334">
        <v>575</v>
      </c>
      <c r="N28" s="334">
        <v>103</v>
      </c>
      <c r="O28" s="334">
        <v>169</v>
      </c>
      <c r="P28" s="334">
        <v>155</v>
      </c>
      <c r="Q28" s="334">
        <v>394</v>
      </c>
      <c r="R28" s="334">
        <v>224</v>
      </c>
      <c r="S28" s="334">
        <v>1403</v>
      </c>
      <c r="T28" s="334">
        <v>111</v>
      </c>
      <c r="U28" s="334">
        <v>295</v>
      </c>
      <c r="V28" s="334">
        <f t="shared" si="1"/>
        <v>3779</v>
      </c>
      <c r="W28" s="334">
        <v>95</v>
      </c>
      <c r="X28" s="334">
        <v>204</v>
      </c>
      <c r="Y28" s="334">
        <v>35</v>
      </c>
      <c r="Z28" s="334">
        <v>96</v>
      </c>
      <c r="AA28" s="334">
        <v>430</v>
      </c>
      <c r="AB28" s="334">
        <f t="shared" si="2"/>
        <v>5567</v>
      </c>
      <c r="AC28" s="334">
        <f>AB28+AA28</f>
        <v>5997</v>
      </c>
    </row>
    <row r="29" spans="1:29" ht="10.5" customHeight="1">
      <c r="A29" s="13" t="s">
        <v>3</v>
      </c>
      <c r="B29" s="334">
        <v>1294</v>
      </c>
      <c r="C29" s="334">
        <v>127</v>
      </c>
      <c r="D29" s="334">
        <v>131</v>
      </c>
      <c r="E29" s="334">
        <v>6</v>
      </c>
      <c r="F29" s="334">
        <v>87</v>
      </c>
      <c r="G29" s="334">
        <v>112</v>
      </c>
      <c r="H29" s="334">
        <v>60</v>
      </c>
      <c r="I29" s="334">
        <v>92</v>
      </c>
      <c r="J29" s="334">
        <f t="shared" si="0"/>
        <v>1909</v>
      </c>
      <c r="K29" s="334">
        <v>258</v>
      </c>
      <c r="L29" s="334">
        <v>139</v>
      </c>
      <c r="M29" s="334">
        <v>822</v>
      </c>
      <c r="N29" s="334">
        <v>151</v>
      </c>
      <c r="O29" s="334">
        <v>250</v>
      </c>
      <c r="P29" s="334">
        <v>216</v>
      </c>
      <c r="Q29" s="334">
        <v>517</v>
      </c>
      <c r="R29" s="334">
        <v>270</v>
      </c>
      <c r="S29" s="334">
        <v>1667</v>
      </c>
      <c r="T29" s="334">
        <v>95</v>
      </c>
      <c r="U29" s="334">
        <v>279</v>
      </c>
      <c r="V29" s="334">
        <f t="shared" si="1"/>
        <v>4664</v>
      </c>
      <c r="W29" s="334">
        <v>140</v>
      </c>
      <c r="X29" s="334">
        <v>203</v>
      </c>
      <c r="Y29" s="334">
        <v>38</v>
      </c>
      <c r="Z29" s="334">
        <v>106</v>
      </c>
      <c r="AA29" s="334">
        <v>487</v>
      </c>
      <c r="AB29" s="334">
        <f t="shared" si="2"/>
        <v>6573</v>
      </c>
      <c r="AC29" s="334">
        <f>AB29+AA29</f>
        <v>7060</v>
      </c>
    </row>
    <row r="30" spans="1:29" ht="10.5" customHeight="1">
      <c r="A30" s="378" t="s">
        <v>2</v>
      </c>
      <c r="B30" s="659">
        <f t="shared" ref="B30:I30" si="17">SUM(B27:B29)</f>
        <v>4366</v>
      </c>
      <c r="C30" s="659">
        <f t="shared" si="17"/>
        <v>352</v>
      </c>
      <c r="D30" s="659">
        <f t="shared" si="17"/>
        <v>449</v>
      </c>
      <c r="E30" s="659">
        <f t="shared" si="17"/>
        <v>51</v>
      </c>
      <c r="F30" s="659">
        <f t="shared" si="17"/>
        <v>313</v>
      </c>
      <c r="G30" s="659">
        <f t="shared" si="17"/>
        <v>328</v>
      </c>
      <c r="H30" s="659">
        <f t="shared" si="17"/>
        <v>194</v>
      </c>
      <c r="I30" s="659">
        <f t="shared" si="17"/>
        <v>226</v>
      </c>
      <c r="J30" s="659">
        <f t="shared" si="0"/>
        <v>6279</v>
      </c>
      <c r="K30" s="659">
        <f t="shared" ref="K30:S30" si="18">SUM(K27:K29)</f>
        <v>750</v>
      </c>
      <c r="L30" s="659">
        <f t="shared" si="18"/>
        <v>435</v>
      </c>
      <c r="M30" s="659">
        <f t="shared" si="18"/>
        <v>2706</v>
      </c>
      <c r="N30" s="659">
        <f t="shared" si="18"/>
        <v>444</v>
      </c>
      <c r="O30" s="659">
        <f t="shared" si="18"/>
        <v>772</v>
      </c>
      <c r="P30" s="659">
        <f t="shared" si="18"/>
        <v>613</v>
      </c>
      <c r="Q30" s="659">
        <f t="shared" si="18"/>
        <v>1615</v>
      </c>
      <c r="R30" s="659">
        <f t="shared" si="18"/>
        <v>799</v>
      </c>
      <c r="S30" s="659">
        <f t="shared" si="18"/>
        <v>5211</v>
      </c>
      <c r="T30" s="659">
        <v>342</v>
      </c>
      <c r="U30" s="659">
        <f>SUM(U27:U29)</f>
        <v>954</v>
      </c>
      <c r="V30" s="659">
        <f t="shared" si="1"/>
        <v>14641</v>
      </c>
      <c r="W30" s="659">
        <f>SUM(W27:W29)</f>
        <v>427</v>
      </c>
      <c r="X30" s="659">
        <f>SUM(X27:X29)</f>
        <v>728</v>
      </c>
      <c r="Y30" s="659">
        <f>SUM(Y27:Y29)</f>
        <v>120</v>
      </c>
      <c r="Z30" s="659">
        <f>SUM(Z27:Z29)</f>
        <v>385</v>
      </c>
      <c r="AA30" s="659">
        <f>SUM(AA27:AA29)</f>
        <v>1660</v>
      </c>
      <c r="AB30" s="659">
        <f t="shared" si="2"/>
        <v>20920</v>
      </c>
      <c r="AC30" s="659">
        <f>SUM(AC27:AC29)</f>
        <v>22580</v>
      </c>
    </row>
    <row r="31" spans="1:29" ht="10.5" customHeight="1">
      <c r="A31" s="377" t="s">
        <v>1</v>
      </c>
      <c r="B31" s="659">
        <f t="shared" ref="B31:I31" si="19">B22+B26+B30</f>
        <v>14185</v>
      </c>
      <c r="C31" s="659">
        <f t="shared" si="19"/>
        <v>1233</v>
      </c>
      <c r="D31" s="659">
        <f t="shared" si="19"/>
        <v>1224</v>
      </c>
      <c r="E31" s="659">
        <f t="shared" si="19"/>
        <v>87</v>
      </c>
      <c r="F31" s="659">
        <f t="shared" si="19"/>
        <v>899</v>
      </c>
      <c r="G31" s="659">
        <f t="shared" si="19"/>
        <v>811</v>
      </c>
      <c r="H31" s="659">
        <f t="shared" si="19"/>
        <v>672</v>
      </c>
      <c r="I31" s="659">
        <f t="shared" si="19"/>
        <v>608</v>
      </c>
      <c r="J31" s="659">
        <f t="shared" si="0"/>
        <v>19719</v>
      </c>
      <c r="K31" s="659">
        <f t="shared" ref="K31:U31" si="20">K22+K26+K30</f>
        <v>2167</v>
      </c>
      <c r="L31" s="659">
        <f t="shared" si="20"/>
        <v>977</v>
      </c>
      <c r="M31" s="659">
        <f t="shared" si="20"/>
        <v>7478</v>
      </c>
      <c r="N31" s="659">
        <f t="shared" si="20"/>
        <v>1207</v>
      </c>
      <c r="O31" s="659">
        <f t="shared" si="20"/>
        <v>2018</v>
      </c>
      <c r="P31" s="659">
        <f t="shared" si="20"/>
        <v>1687</v>
      </c>
      <c r="Q31" s="659">
        <f t="shared" si="20"/>
        <v>4238</v>
      </c>
      <c r="R31" s="659">
        <f t="shared" si="20"/>
        <v>2307</v>
      </c>
      <c r="S31" s="659">
        <f t="shared" si="20"/>
        <v>14497</v>
      </c>
      <c r="T31" s="659">
        <f t="shared" si="20"/>
        <v>854</v>
      </c>
      <c r="U31" s="659">
        <f t="shared" si="20"/>
        <v>2677</v>
      </c>
      <c r="V31" s="659">
        <f t="shared" si="1"/>
        <v>40107</v>
      </c>
      <c r="W31" s="659">
        <f>W22+W26+W30</f>
        <v>1236</v>
      </c>
      <c r="X31" s="659">
        <f>X22+X26+X30</f>
        <v>2115</v>
      </c>
      <c r="Y31" s="659">
        <f>Y22+Y26+Y30</f>
        <v>256</v>
      </c>
      <c r="Z31" s="659">
        <f>Z22+Z26+Z30</f>
        <v>935</v>
      </c>
      <c r="AA31" s="659">
        <f>AA22+AA26+AA30</f>
        <v>4542</v>
      </c>
      <c r="AB31" s="659">
        <f t="shared" si="2"/>
        <v>59826</v>
      </c>
      <c r="AC31" s="659">
        <f>AC22+AC26+AC30</f>
        <v>64368</v>
      </c>
    </row>
    <row r="32" spans="1:29" ht="10.5" customHeight="1">
      <c r="A32" s="660" t="s">
        <v>0</v>
      </c>
      <c r="B32" s="659">
        <f t="shared" ref="B32:AC32" si="21">B5+B18+B31</f>
        <v>32787</v>
      </c>
      <c r="C32" s="659">
        <f t="shared" si="21"/>
        <v>3215</v>
      </c>
      <c r="D32" s="659">
        <f t="shared" si="21"/>
        <v>2893</v>
      </c>
      <c r="E32" s="659">
        <f t="shared" si="21"/>
        <v>205</v>
      </c>
      <c r="F32" s="659">
        <f t="shared" si="21"/>
        <v>2531</v>
      </c>
      <c r="G32" s="659">
        <f t="shared" si="21"/>
        <v>2062</v>
      </c>
      <c r="H32" s="659">
        <f t="shared" si="21"/>
        <v>1777</v>
      </c>
      <c r="I32" s="659">
        <f t="shared" si="21"/>
        <v>1811</v>
      </c>
      <c r="J32" s="659">
        <f t="shared" si="21"/>
        <v>47281</v>
      </c>
      <c r="K32" s="659">
        <f t="shared" si="21"/>
        <v>6161</v>
      </c>
      <c r="L32" s="659">
        <f t="shared" si="21"/>
        <v>2806</v>
      </c>
      <c r="M32" s="659">
        <f t="shared" si="21"/>
        <v>22356</v>
      </c>
      <c r="N32" s="659">
        <f t="shared" si="21"/>
        <v>3779</v>
      </c>
      <c r="O32" s="659">
        <f t="shared" si="21"/>
        <v>5333</v>
      </c>
      <c r="P32" s="659">
        <f t="shared" si="21"/>
        <v>4407</v>
      </c>
      <c r="Q32" s="659">
        <f t="shared" si="21"/>
        <v>10983</v>
      </c>
      <c r="R32" s="659">
        <f t="shared" si="21"/>
        <v>6772</v>
      </c>
      <c r="S32" s="659">
        <f t="shared" si="21"/>
        <v>35382</v>
      </c>
      <c r="T32" s="659">
        <f t="shared" si="21"/>
        <v>2828</v>
      </c>
      <c r="U32" s="659">
        <f t="shared" si="21"/>
        <v>5970</v>
      </c>
      <c r="V32" s="659">
        <f t="shared" si="21"/>
        <v>106777</v>
      </c>
      <c r="W32" s="659">
        <f t="shared" si="21"/>
        <v>3456</v>
      </c>
      <c r="X32" s="659">
        <f t="shared" si="21"/>
        <v>5288</v>
      </c>
      <c r="Y32" s="659">
        <f t="shared" si="21"/>
        <v>634</v>
      </c>
      <c r="Z32" s="659">
        <f t="shared" si="21"/>
        <v>2210</v>
      </c>
      <c r="AA32" s="659">
        <f t="shared" si="21"/>
        <v>11588</v>
      </c>
      <c r="AB32" s="659">
        <f t="shared" si="21"/>
        <v>154058</v>
      </c>
      <c r="AC32" s="659">
        <f t="shared" si="21"/>
        <v>165646</v>
      </c>
    </row>
    <row r="33" spans="1:29" ht="34.5" customHeight="1">
      <c r="A33" s="264" t="s">
        <v>767</v>
      </c>
      <c r="B33" s="76">
        <v>121</v>
      </c>
      <c r="C33" s="76">
        <v>35</v>
      </c>
      <c r="D33" s="76">
        <v>52</v>
      </c>
      <c r="E33" s="76">
        <v>33</v>
      </c>
      <c r="F33" s="76">
        <v>35</v>
      </c>
      <c r="G33" s="76">
        <v>53</v>
      </c>
      <c r="H33" s="76">
        <v>21</v>
      </c>
      <c r="I33" s="76">
        <v>42</v>
      </c>
      <c r="J33" s="76">
        <v>96</v>
      </c>
      <c r="K33" s="76">
        <v>176</v>
      </c>
      <c r="L33" s="76">
        <v>66</v>
      </c>
      <c r="M33" s="76">
        <v>61</v>
      </c>
      <c r="N33" s="76">
        <v>58</v>
      </c>
      <c r="O33" s="76">
        <v>214</v>
      </c>
      <c r="P33" s="76">
        <v>98</v>
      </c>
      <c r="Q33" s="76">
        <v>263</v>
      </c>
      <c r="R33" s="76">
        <v>60</v>
      </c>
      <c r="S33" s="76">
        <v>54</v>
      </c>
      <c r="T33" s="334">
        <v>67</v>
      </c>
      <c r="U33" s="76">
        <v>59</v>
      </c>
      <c r="V33" s="76">
        <v>95</v>
      </c>
      <c r="W33" s="76">
        <v>414</v>
      </c>
      <c r="X33" s="76">
        <v>88</v>
      </c>
      <c r="Y33" s="76">
        <v>97</v>
      </c>
      <c r="Z33" s="76">
        <v>488</v>
      </c>
      <c r="AA33" s="76">
        <v>262</v>
      </c>
      <c r="AB33" s="76">
        <v>95</v>
      </c>
      <c r="AC33" s="76">
        <v>107</v>
      </c>
    </row>
  </sheetData>
  <mergeCells count="1">
    <mergeCell ref="A1:H1"/>
  </mergeCells>
  <pageMargins left="0.74803149606299213" right="0.74803149606299213" top="0.62992125984251968" bottom="0.86614173228346458" header="0.51181102362204722" footer="0.59055118110236227"/>
  <pageSetup paperSize="9" scale="90" orientation="landscape" horizontalDpi="300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56EBE-242D-4E0B-A0A0-550989E6B025}">
  <sheetPr codeName="Munka61"/>
  <dimension ref="A1:G33"/>
  <sheetViews>
    <sheetView zoomScaleNormal="100" workbookViewId="0">
      <selection sqref="A1:D1"/>
    </sheetView>
  </sheetViews>
  <sheetFormatPr defaultRowHeight="11.25"/>
  <cols>
    <col min="1" max="1" width="22.7109375" style="1" customWidth="1"/>
    <col min="2" max="6" width="20.7109375" style="1" customWidth="1"/>
    <col min="7" max="7" width="17.5703125" style="1" customWidth="1"/>
    <col min="8" max="16384" width="9.140625" style="1"/>
  </cols>
  <sheetData>
    <row r="1" spans="1:7" s="397" customFormat="1" ht="15" customHeight="1" thickBot="1">
      <c r="A1" s="866" t="s">
        <v>803</v>
      </c>
      <c r="B1" s="866"/>
      <c r="C1" s="866"/>
      <c r="D1" s="866"/>
    </row>
    <row r="2" spans="1:7" s="81" customFormat="1" ht="11.45" customHeight="1">
      <c r="A2" s="865" t="s">
        <v>37</v>
      </c>
      <c r="B2" s="867" t="s">
        <v>802</v>
      </c>
      <c r="C2" s="868"/>
      <c r="D2" s="868"/>
      <c r="E2" s="868"/>
      <c r="F2" s="755"/>
      <c r="G2" s="699" t="s">
        <v>801</v>
      </c>
    </row>
    <row r="3" spans="1:7" s="81" customFormat="1" ht="23.1" customHeight="1">
      <c r="A3" s="705"/>
      <c r="B3" s="18" t="s">
        <v>800</v>
      </c>
      <c r="C3" s="80" t="s">
        <v>799</v>
      </c>
      <c r="D3" s="18" t="s">
        <v>798</v>
      </c>
      <c r="E3" s="80" t="s">
        <v>797</v>
      </c>
      <c r="F3" s="80" t="s">
        <v>796</v>
      </c>
      <c r="G3" s="704"/>
    </row>
    <row r="4" spans="1:7" ht="15" customHeight="1">
      <c r="A4" s="17" t="s">
        <v>30</v>
      </c>
      <c r="B4" s="334">
        <v>31</v>
      </c>
      <c r="C4" s="334">
        <v>661</v>
      </c>
      <c r="D4" s="334">
        <v>4260</v>
      </c>
      <c r="E4" s="334">
        <v>554</v>
      </c>
      <c r="F4" s="334">
        <v>176</v>
      </c>
      <c r="G4" s="334">
        <v>5682</v>
      </c>
    </row>
    <row r="5" spans="1:7">
      <c r="A5" s="13" t="s">
        <v>28</v>
      </c>
      <c r="B5" s="334">
        <v>35</v>
      </c>
      <c r="C5" s="334">
        <v>292</v>
      </c>
      <c r="D5" s="334">
        <v>536</v>
      </c>
      <c r="E5" s="334">
        <v>288</v>
      </c>
      <c r="F5" s="334">
        <v>40</v>
      </c>
      <c r="G5" s="334">
        <v>1191</v>
      </c>
    </row>
    <row r="6" spans="1:7">
      <c r="A6" s="377" t="s">
        <v>588</v>
      </c>
      <c r="B6" s="659">
        <v>66</v>
      </c>
      <c r="C6" s="659">
        <v>953</v>
      </c>
      <c r="D6" s="659">
        <v>4796</v>
      </c>
      <c r="E6" s="659">
        <v>842</v>
      </c>
      <c r="F6" s="659">
        <v>216</v>
      </c>
      <c r="G6" s="659">
        <v>6873</v>
      </c>
    </row>
    <row r="7" spans="1:7">
      <c r="A7" s="13" t="s">
        <v>26</v>
      </c>
      <c r="B7" s="334">
        <v>22</v>
      </c>
      <c r="C7" s="334">
        <v>149</v>
      </c>
      <c r="D7" s="334">
        <v>150</v>
      </c>
      <c r="E7" s="334">
        <v>132</v>
      </c>
      <c r="F7" s="334">
        <v>12</v>
      </c>
      <c r="G7" s="334">
        <v>465</v>
      </c>
    </row>
    <row r="8" spans="1:7">
      <c r="A8" s="13" t="s">
        <v>25</v>
      </c>
      <c r="B8" s="334">
        <v>5</v>
      </c>
      <c r="C8" s="334">
        <v>64</v>
      </c>
      <c r="D8" s="334">
        <v>54</v>
      </c>
      <c r="E8" s="334">
        <v>70</v>
      </c>
      <c r="F8" s="334">
        <v>9</v>
      </c>
      <c r="G8" s="334">
        <v>202</v>
      </c>
    </row>
    <row r="9" spans="1:7">
      <c r="A9" s="13" t="s">
        <v>24</v>
      </c>
      <c r="B9" s="334">
        <v>15</v>
      </c>
      <c r="C9" s="334">
        <v>158</v>
      </c>
      <c r="D9" s="334">
        <v>122</v>
      </c>
      <c r="E9" s="334">
        <v>88</v>
      </c>
      <c r="F9" s="334">
        <v>10</v>
      </c>
      <c r="G9" s="334">
        <v>393</v>
      </c>
    </row>
    <row r="10" spans="1:7">
      <c r="A10" s="378" t="s">
        <v>23</v>
      </c>
      <c r="B10" s="659">
        <v>42</v>
      </c>
      <c r="C10" s="659">
        <v>371</v>
      </c>
      <c r="D10" s="659">
        <v>326</v>
      </c>
      <c r="E10" s="659">
        <v>290</v>
      </c>
      <c r="F10" s="659">
        <v>31</v>
      </c>
      <c r="G10" s="659">
        <v>1060</v>
      </c>
    </row>
    <row r="11" spans="1:7">
      <c r="A11" s="13" t="s">
        <v>22</v>
      </c>
      <c r="B11" s="334">
        <v>22</v>
      </c>
      <c r="C11" s="334">
        <v>191</v>
      </c>
      <c r="D11" s="334">
        <v>191</v>
      </c>
      <c r="E11" s="334">
        <v>135</v>
      </c>
      <c r="F11" s="334">
        <v>28</v>
      </c>
      <c r="G11" s="334">
        <v>567</v>
      </c>
    </row>
    <row r="12" spans="1:7">
      <c r="A12" s="13" t="s">
        <v>21</v>
      </c>
      <c r="B12" s="334">
        <v>6</v>
      </c>
      <c r="C12" s="334">
        <v>84</v>
      </c>
      <c r="D12" s="334">
        <v>58</v>
      </c>
      <c r="E12" s="334">
        <v>51</v>
      </c>
      <c r="F12" s="334">
        <v>6</v>
      </c>
      <c r="G12" s="334">
        <v>205</v>
      </c>
    </row>
    <row r="13" spans="1:7">
      <c r="A13" s="13" t="s">
        <v>20</v>
      </c>
      <c r="B13" s="334">
        <v>13</v>
      </c>
      <c r="C13" s="334">
        <v>174</v>
      </c>
      <c r="D13" s="334">
        <v>142</v>
      </c>
      <c r="E13" s="334">
        <v>67</v>
      </c>
      <c r="F13" s="334">
        <v>10</v>
      </c>
      <c r="G13" s="334">
        <v>406</v>
      </c>
    </row>
    <row r="14" spans="1:7">
      <c r="A14" s="378" t="s">
        <v>19</v>
      </c>
      <c r="B14" s="659">
        <v>41</v>
      </c>
      <c r="C14" s="659">
        <v>449</v>
      </c>
      <c r="D14" s="659">
        <v>391</v>
      </c>
      <c r="E14" s="659">
        <v>253</v>
      </c>
      <c r="F14" s="659">
        <v>44</v>
      </c>
      <c r="G14" s="659">
        <v>1178</v>
      </c>
    </row>
    <row r="15" spans="1:7">
      <c r="A15" s="13" t="s">
        <v>18</v>
      </c>
      <c r="B15" s="334">
        <v>13</v>
      </c>
      <c r="C15" s="334">
        <v>174</v>
      </c>
      <c r="D15" s="334">
        <v>203</v>
      </c>
      <c r="E15" s="334">
        <v>103</v>
      </c>
      <c r="F15" s="334">
        <v>15</v>
      </c>
      <c r="G15" s="334">
        <v>508</v>
      </c>
    </row>
    <row r="16" spans="1:7">
      <c r="A16" s="13" t="s">
        <v>17</v>
      </c>
      <c r="B16" s="334">
        <v>10</v>
      </c>
      <c r="C16" s="334">
        <v>149</v>
      </c>
      <c r="D16" s="334">
        <v>72</v>
      </c>
      <c r="E16" s="334">
        <v>65</v>
      </c>
      <c r="F16" s="334">
        <v>8</v>
      </c>
      <c r="G16" s="334">
        <v>304</v>
      </c>
    </row>
    <row r="17" spans="1:7">
      <c r="A17" s="13" t="s">
        <v>16</v>
      </c>
      <c r="B17" s="334">
        <v>11</v>
      </c>
      <c r="C17" s="334">
        <v>69</v>
      </c>
      <c r="D17" s="334">
        <v>47</v>
      </c>
      <c r="E17" s="334">
        <v>34</v>
      </c>
      <c r="F17" s="334">
        <v>11</v>
      </c>
      <c r="G17" s="334">
        <v>172</v>
      </c>
    </row>
    <row r="18" spans="1:7">
      <c r="A18" s="378" t="s">
        <v>15</v>
      </c>
      <c r="B18" s="659">
        <v>34</v>
      </c>
      <c r="C18" s="659">
        <v>392</v>
      </c>
      <c r="D18" s="659">
        <v>322</v>
      </c>
      <c r="E18" s="659">
        <v>202</v>
      </c>
      <c r="F18" s="659">
        <v>34</v>
      </c>
      <c r="G18" s="659">
        <v>984</v>
      </c>
    </row>
    <row r="19" spans="1:7">
      <c r="A19" s="377" t="s">
        <v>14</v>
      </c>
      <c r="B19" s="659">
        <f t="shared" ref="B19:G19" si="0">B10+B14+B18</f>
        <v>117</v>
      </c>
      <c r="C19" s="659">
        <f t="shared" si="0"/>
        <v>1212</v>
      </c>
      <c r="D19" s="659">
        <f t="shared" si="0"/>
        <v>1039</v>
      </c>
      <c r="E19" s="659">
        <f t="shared" si="0"/>
        <v>745</v>
      </c>
      <c r="F19" s="659">
        <f t="shared" si="0"/>
        <v>109</v>
      </c>
      <c r="G19" s="659">
        <f t="shared" si="0"/>
        <v>3222</v>
      </c>
    </row>
    <row r="20" spans="1:7">
      <c r="A20" s="13" t="s">
        <v>13</v>
      </c>
      <c r="B20" s="334">
        <v>12</v>
      </c>
      <c r="C20" s="334">
        <v>247</v>
      </c>
      <c r="D20" s="334">
        <v>148</v>
      </c>
      <c r="E20" s="334">
        <v>169</v>
      </c>
      <c r="F20" s="334">
        <v>16</v>
      </c>
      <c r="G20" s="334">
        <v>592</v>
      </c>
    </row>
    <row r="21" spans="1:7">
      <c r="A21" s="13" t="s">
        <v>12</v>
      </c>
      <c r="B21" s="334">
        <v>15</v>
      </c>
      <c r="C21" s="334">
        <v>156</v>
      </c>
      <c r="D21" s="334">
        <v>67</v>
      </c>
      <c r="E21" s="334">
        <v>65</v>
      </c>
      <c r="F21" s="334">
        <v>7</v>
      </c>
      <c r="G21" s="334">
        <v>310</v>
      </c>
    </row>
    <row r="22" spans="1:7">
      <c r="A22" s="13" t="s">
        <v>11</v>
      </c>
      <c r="B22" s="334">
        <v>3</v>
      </c>
      <c r="C22" s="334">
        <v>65</v>
      </c>
      <c r="D22" s="334">
        <v>25</v>
      </c>
      <c r="E22" s="334">
        <v>36</v>
      </c>
      <c r="F22" s="334">
        <v>2</v>
      </c>
      <c r="G22" s="334">
        <v>131</v>
      </c>
    </row>
    <row r="23" spans="1:7">
      <c r="A23" s="378" t="s">
        <v>10</v>
      </c>
      <c r="B23" s="659">
        <v>30</v>
      </c>
      <c r="C23" s="659">
        <v>468</v>
      </c>
      <c r="D23" s="659">
        <v>240</v>
      </c>
      <c r="E23" s="659">
        <v>270</v>
      </c>
      <c r="F23" s="659">
        <v>25</v>
      </c>
      <c r="G23" s="659">
        <v>1033</v>
      </c>
    </row>
    <row r="24" spans="1:7">
      <c r="A24" s="13" t="s">
        <v>9</v>
      </c>
      <c r="B24" s="334">
        <v>29</v>
      </c>
      <c r="C24" s="334">
        <v>160</v>
      </c>
      <c r="D24" s="334">
        <v>164</v>
      </c>
      <c r="E24" s="334">
        <v>151</v>
      </c>
      <c r="F24" s="334">
        <v>30</v>
      </c>
      <c r="G24" s="334">
        <v>534</v>
      </c>
    </row>
    <row r="25" spans="1:7">
      <c r="A25" s="13" t="s">
        <v>8</v>
      </c>
      <c r="B25" s="334">
        <v>23</v>
      </c>
      <c r="C25" s="334">
        <v>134</v>
      </c>
      <c r="D25" s="334">
        <v>85</v>
      </c>
      <c r="E25" s="334">
        <v>66</v>
      </c>
      <c r="F25" s="334">
        <v>9</v>
      </c>
      <c r="G25" s="334">
        <v>317</v>
      </c>
    </row>
    <row r="26" spans="1:7">
      <c r="A26" s="13" t="s">
        <v>7</v>
      </c>
      <c r="B26" s="334">
        <v>28</v>
      </c>
      <c r="C26" s="334">
        <v>376</v>
      </c>
      <c r="D26" s="334">
        <v>171</v>
      </c>
      <c r="E26" s="334">
        <v>72</v>
      </c>
      <c r="F26" s="334">
        <v>14</v>
      </c>
      <c r="G26" s="334">
        <v>661</v>
      </c>
    </row>
    <row r="27" spans="1:7">
      <c r="A27" s="378" t="s">
        <v>6</v>
      </c>
      <c r="B27" s="659">
        <v>80</v>
      </c>
      <c r="C27" s="659">
        <v>670</v>
      </c>
      <c r="D27" s="659">
        <v>420</v>
      </c>
      <c r="E27" s="659">
        <v>289</v>
      </c>
      <c r="F27" s="659">
        <v>53</v>
      </c>
      <c r="G27" s="659">
        <v>1512</v>
      </c>
    </row>
    <row r="28" spans="1:7">
      <c r="A28" s="13" t="s">
        <v>5</v>
      </c>
      <c r="B28" s="334">
        <v>20</v>
      </c>
      <c r="C28" s="334">
        <v>244</v>
      </c>
      <c r="D28" s="334">
        <v>136</v>
      </c>
      <c r="E28" s="334">
        <v>91</v>
      </c>
      <c r="F28" s="334">
        <v>14</v>
      </c>
      <c r="G28" s="334">
        <v>505</v>
      </c>
    </row>
    <row r="29" spans="1:7">
      <c r="A29" s="13" t="s">
        <v>4</v>
      </c>
      <c r="B29" s="334">
        <v>23</v>
      </c>
      <c r="C29" s="334">
        <v>117</v>
      </c>
      <c r="D29" s="334">
        <v>85</v>
      </c>
      <c r="E29" s="334">
        <v>68</v>
      </c>
      <c r="F29" s="334">
        <v>11</v>
      </c>
      <c r="G29" s="334">
        <v>304</v>
      </c>
    </row>
    <row r="30" spans="1:7">
      <c r="A30" s="13" t="s">
        <v>3</v>
      </c>
      <c r="B30" s="334">
        <v>35</v>
      </c>
      <c r="C30" s="334">
        <v>232</v>
      </c>
      <c r="D30" s="334">
        <v>140</v>
      </c>
      <c r="E30" s="334">
        <v>91</v>
      </c>
      <c r="F30" s="334">
        <v>20</v>
      </c>
      <c r="G30" s="334">
        <v>518</v>
      </c>
    </row>
    <row r="31" spans="1:7">
      <c r="A31" s="378" t="s">
        <v>2</v>
      </c>
      <c r="B31" s="659">
        <v>78</v>
      </c>
      <c r="C31" s="659">
        <v>593</v>
      </c>
      <c r="D31" s="659">
        <v>361</v>
      </c>
      <c r="E31" s="659">
        <v>250</v>
      </c>
      <c r="F31" s="659">
        <v>45</v>
      </c>
      <c r="G31" s="659">
        <v>1327</v>
      </c>
    </row>
    <row r="32" spans="1:7">
      <c r="A32" s="377" t="s">
        <v>1</v>
      </c>
      <c r="B32" s="659">
        <f t="shared" ref="B32:G32" si="1">B23+B27+B31</f>
        <v>188</v>
      </c>
      <c r="C32" s="659">
        <f t="shared" si="1"/>
        <v>1731</v>
      </c>
      <c r="D32" s="659">
        <f t="shared" si="1"/>
        <v>1021</v>
      </c>
      <c r="E32" s="659">
        <f t="shared" si="1"/>
        <v>809</v>
      </c>
      <c r="F32" s="659">
        <f t="shared" si="1"/>
        <v>123</v>
      </c>
      <c r="G32" s="659">
        <f t="shared" si="1"/>
        <v>3872</v>
      </c>
    </row>
    <row r="33" spans="1:7">
      <c r="A33" s="660" t="s">
        <v>0</v>
      </c>
      <c r="B33" s="659">
        <v>371</v>
      </c>
      <c r="C33" s="659">
        <v>3896</v>
      </c>
      <c r="D33" s="659">
        <v>6856</v>
      </c>
      <c r="E33" s="659">
        <v>2396</v>
      </c>
      <c r="F33" s="659">
        <v>448</v>
      </c>
      <c r="G33" s="659">
        <v>13967</v>
      </c>
    </row>
  </sheetData>
  <mergeCells count="4">
    <mergeCell ref="A2:A3"/>
    <mergeCell ref="A1:D1"/>
    <mergeCell ref="G2:G3"/>
    <mergeCell ref="B2:F2"/>
  </mergeCells>
  <pageMargins left="0.74803149606299213" right="0.74803149606299213" top="0.62992125984251968" bottom="0.86614173228346458" header="0.51181102362204722" footer="0.59055118110236227"/>
  <pageSetup paperSize="9" scale="90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68EFD-3301-4970-9C88-FBA4C4623751}">
  <sheetPr codeName="Munka62"/>
  <dimension ref="A1:D33"/>
  <sheetViews>
    <sheetView zoomScaleNormal="100" workbookViewId="0"/>
  </sheetViews>
  <sheetFormatPr defaultRowHeight="10.5" customHeight="1"/>
  <cols>
    <col min="1" max="1" width="21.85546875" style="1" customWidth="1"/>
    <col min="2" max="4" width="20.7109375" style="1" customWidth="1"/>
    <col min="5" max="16384" width="9.140625" style="1"/>
  </cols>
  <sheetData>
    <row r="1" spans="1:4" s="397" customFormat="1" ht="15" customHeight="1" thickBot="1">
      <c r="A1" s="663" t="s">
        <v>808</v>
      </c>
      <c r="B1" s="663"/>
      <c r="C1" s="663"/>
      <c r="D1" s="663"/>
    </row>
    <row r="2" spans="1:4" ht="11.45" customHeight="1">
      <c r="A2" s="700" t="s">
        <v>37</v>
      </c>
      <c r="B2" s="865" t="s">
        <v>807</v>
      </c>
      <c r="C2" s="865"/>
      <c r="D2" s="699" t="s">
        <v>806</v>
      </c>
    </row>
    <row r="3" spans="1:4" ht="23.1" customHeight="1">
      <c r="A3" s="821"/>
      <c r="B3" s="662" t="s">
        <v>805</v>
      </c>
      <c r="C3" s="662" t="s">
        <v>804</v>
      </c>
      <c r="D3" s="821"/>
    </row>
    <row r="4" spans="1:4" ht="15" customHeight="1">
      <c r="A4" s="17" t="s">
        <v>30</v>
      </c>
      <c r="B4" s="75">
        <v>74</v>
      </c>
      <c r="C4" s="75">
        <v>470</v>
      </c>
      <c r="D4" s="75">
        <v>544</v>
      </c>
    </row>
    <row r="5" spans="1:4" ht="10.5" customHeight="1">
      <c r="A5" s="13" t="s">
        <v>28</v>
      </c>
      <c r="B5" s="16">
        <v>62</v>
      </c>
      <c r="C5" s="16">
        <v>300</v>
      </c>
      <c r="D5" s="16">
        <v>362</v>
      </c>
    </row>
    <row r="6" spans="1:4" ht="10.5" customHeight="1">
      <c r="A6" s="377" t="s">
        <v>588</v>
      </c>
      <c r="B6" s="73">
        <v>136</v>
      </c>
      <c r="C6" s="73">
        <v>770</v>
      </c>
      <c r="D6" s="73">
        <v>906</v>
      </c>
    </row>
    <row r="7" spans="1:4" ht="10.5" customHeight="1">
      <c r="A7" s="13" t="s">
        <v>26</v>
      </c>
      <c r="B7" s="16">
        <v>34</v>
      </c>
      <c r="C7" s="16">
        <v>111</v>
      </c>
      <c r="D7" s="16">
        <v>145</v>
      </c>
    </row>
    <row r="8" spans="1:4" ht="10.5" customHeight="1">
      <c r="A8" s="13" t="s">
        <v>25</v>
      </c>
      <c r="B8" s="16">
        <v>15</v>
      </c>
      <c r="C8" s="16">
        <v>61</v>
      </c>
      <c r="D8" s="16">
        <v>76</v>
      </c>
    </row>
    <row r="9" spans="1:4" ht="10.5" customHeight="1">
      <c r="A9" s="13" t="s">
        <v>24</v>
      </c>
      <c r="B9" s="16">
        <v>39</v>
      </c>
      <c r="C9" s="16">
        <v>126</v>
      </c>
      <c r="D9" s="16">
        <v>165</v>
      </c>
    </row>
    <row r="10" spans="1:4" ht="10.5" customHeight="1">
      <c r="A10" s="378" t="s">
        <v>23</v>
      </c>
      <c r="B10" s="69">
        <v>88</v>
      </c>
      <c r="C10" s="69">
        <v>298</v>
      </c>
      <c r="D10" s="69">
        <v>386</v>
      </c>
    </row>
    <row r="11" spans="1:4" ht="10.5" customHeight="1">
      <c r="A11" s="13" t="s">
        <v>22</v>
      </c>
      <c r="B11" s="75">
        <v>22</v>
      </c>
      <c r="C11" s="75">
        <v>114</v>
      </c>
      <c r="D11" s="75">
        <v>136</v>
      </c>
    </row>
    <row r="12" spans="1:4" ht="10.5" customHeight="1">
      <c r="A12" s="13" t="s">
        <v>21</v>
      </c>
      <c r="B12" s="75">
        <v>14</v>
      </c>
      <c r="C12" s="75">
        <v>65</v>
      </c>
      <c r="D12" s="75">
        <v>79</v>
      </c>
    </row>
    <row r="13" spans="1:4" ht="10.5" customHeight="1">
      <c r="A13" s="13" t="s">
        <v>20</v>
      </c>
      <c r="B13" s="75">
        <v>24</v>
      </c>
      <c r="C13" s="75">
        <v>71</v>
      </c>
      <c r="D13" s="75">
        <v>95</v>
      </c>
    </row>
    <row r="14" spans="1:4" ht="10.5" customHeight="1">
      <c r="A14" s="378" t="s">
        <v>19</v>
      </c>
      <c r="B14" s="69">
        <v>60</v>
      </c>
      <c r="C14" s="69">
        <v>250</v>
      </c>
      <c r="D14" s="69">
        <v>310</v>
      </c>
    </row>
    <row r="15" spans="1:4" ht="10.5" customHeight="1">
      <c r="A15" s="13" t="s">
        <v>18</v>
      </c>
      <c r="B15" s="75">
        <v>16</v>
      </c>
      <c r="C15" s="75">
        <v>75</v>
      </c>
      <c r="D15" s="75">
        <v>91</v>
      </c>
    </row>
    <row r="16" spans="1:4" ht="10.5" customHeight="1">
      <c r="A16" s="13" t="s">
        <v>17</v>
      </c>
      <c r="B16" s="75">
        <v>22</v>
      </c>
      <c r="C16" s="75">
        <v>113</v>
      </c>
      <c r="D16" s="75">
        <v>135</v>
      </c>
    </row>
    <row r="17" spans="1:4" ht="10.5" customHeight="1">
      <c r="A17" s="13" t="s">
        <v>16</v>
      </c>
      <c r="B17" s="75">
        <v>7</v>
      </c>
      <c r="C17" s="75">
        <v>51</v>
      </c>
      <c r="D17" s="75">
        <v>58</v>
      </c>
    </row>
    <row r="18" spans="1:4" ht="10.5" customHeight="1">
      <c r="A18" s="378" t="s">
        <v>15</v>
      </c>
      <c r="B18" s="69">
        <v>45</v>
      </c>
      <c r="C18" s="69">
        <v>239</v>
      </c>
      <c r="D18" s="69">
        <v>284</v>
      </c>
    </row>
    <row r="19" spans="1:4" ht="10.5" customHeight="1">
      <c r="A19" s="377" t="s">
        <v>14</v>
      </c>
      <c r="B19" s="69">
        <v>193</v>
      </c>
      <c r="C19" s="69">
        <v>787</v>
      </c>
      <c r="D19" s="69">
        <v>980</v>
      </c>
    </row>
    <row r="20" spans="1:4" ht="10.5" customHeight="1">
      <c r="A20" s="13" t="s">
        <v>13</v>
      </c>
      <c r="B20" s="75">
        <v>28</v>
      </c>
      <c r="C20" s="75">
        <v>137</v>
      </c>
      <c r="D20" s="75">
        <v>165</v>
      </c>
    </row>
    <row r="21" spans="1:4" ht="10.5" customHeight="1">
      <c r="A21" s="13" t="s">
        <v>12</v>
      </c>
      <c r="B21" s="75">
        <v>10</v>
      </c>
      <c r="C21" s="75">
        <v>50</v>
      </c>
      <c r="D21" s="75">
        <v>60</v>
      </c>
    </row>
    <row r="22" spans="1:4" ht="10.5" customHeight="1">
      <c r="A22" s="13" t="s">
        <v>11</v>
      </c>
      <c r="B22" s="75">
        <v>2</v>
      </c>
      <c r="C22" s="75">
        <v>28</v>
      </c>
      <c r="D22" s="75">
        <v>30</v>
      </c>
    </row>
    <row r="23" spans="1:4" ht="10.5" customHeight="1">
      <c r="A23" s="378" t="s">
        <v>10</v>
      </c>
      <c r="B23" s="69">
        <v>40</v>
      </c>
      <c r="C23" s="69">
        <v>215</v>
      </c>
      <c r="D23" s="69">
        <v>255</v>
      </c>
    </row>
    <row r="24" spans="1:4" ht="10.5" customHeight="1">
      <c r="A24" s="13" t="s">
        <v>9</v>
      </c>
      <c r="B24" s="75">
        <v>34</v>
      </c>
      <c r="C24" s="75">
        <v>116</v>
      </c>
      <c r="D24" s="75">
        <v>150</v>
      </c>
    </row>
    <row r="25" spans="1:4" ht="10.5" customHeight="1">
      <c r="A25" s="13" t="s">
        <v>8</v>
      </c>
      <c r="B25" s="75">
        <v>16</v>
      </c>
      <c r="C25" s="75">
        <v>98</v>
      </c>
      <c r="D25" s="75">
        <v>114</v>
      </c>
    </row>
    <row r="26" spans="1:4" ht="10.5" customHeight="1">
      <c r="A26" s="13" t="s">
        <v>7</v>
      </c>
      <c r="B26" s="75">
        <v>21</v>
      </c>
      <c r="C26" s="75">
        <v>148</v>
      </c>
      <c r="D26" s="75">
        <v>169</v>
      </c>
    </row>
    <row r="27" spans="1:4" ht="10.5" customHeight="1">
      <c r="A27" s="378" t="s">
        <v>6</v>
      </c>
      <c r="B27" s="69">
        <v>71</v>
      </c>
      <c r="C27" s="69">
        <v>362</v>
      </c>
      <c r="D27" s="69">
        <v>433</v>
      </c>
    </row>
    <row r="28" spans="1:4" ht="10.5" customHeight="1">
      <c r="A28" s="13" t="s">
        <v>5</v>
      </c>
      <c r="B28" s="75">
        <v>25</v>
      </c>
      <c r="C28" s="75">
        <v>129</v>
      </c>
      <c r="D28" s="75">
        <v>154</v>
      </c>
    </row>
    <row r="29" spans="1:4" ht="10.5" customHeight="1">
      <c r="A29" s="13" t="s">
        <v>4</v>
      </c>
      <c r="B29" s="75">
        <v>39</v>
      </c>
      <c r="C29" s="75">
        <v>97</v>
      </c>
      <c r="D29" s="75">
        <v>136</v>
      </c>
    </row>
    <row r="30" spans="1:4" ht="10.5" customHeight="1">
      <c r="A30" s="13" t="s">
        <v>3</v>
      </c>
      <c r="B30" s="75">
        <v>22</v>
      </c>
      <c r="C30" s="75">
        <v>98</v>
      </c>
      <c r="D30" s="75">
        <v>120</v>
      </c>
    </row>
    <row r="31" spans="1:4" ht="10.5" customHeight="1">
      <c r="A31" s="378" t="s">
        <v>2</v>
      </c>
      <c r="B31" s="69">
        <v>86</v>
      </c>
      <c r="C31" s="69">
        <v>324</v>
      </c>
      <c r="D31" s="69">
        <v>410</v>
      </c>
    </row>
    <row r="32" spans="1:4" ht="10.5" customHeight="1">
      <c r="A32" s="377" t="s">
        <v>1</v>
      </c>
      <c r="B32" s="69">
        <v>197</v>
      </c>
      <c r="C32" s="69">
        <v>901</v>
      </c>
      <c r="D32" s="69">
        <v>1098</v>
      </c>
    </row>
    <row r="33" spans="1:4" ht="10.5" customHeight="1">
      <c r="A33" s="660" t="s">
        <v>0</v>
      </c>
      <c r="B33" s="69">
        <v>526</v>
      </c>
      <c r="C33" s="69">
        <v>2458</v>
      </c>
      <c r="D33" s="69">
        <v>2984</v>
      </c>
    </row>
  </sheetData>
  <mergeCells count="3">
    <mergeCell ref="A2:A3"/>
    <mergeCell ref="D2:D3"/>
    <mergeCell ref="B2:C2"/>
  </mergeCells>
  <pageMargins left="0.74803149606299213" right="0.74803149606299213" top="0.62992125984251968" bottom="0.86614173228346458" header="0.51181102362204722" footer="0.59055118110236227"/>
  <pageSetup paperSize="9" orientation="portrait" horizontalDpi="300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FC73F-1873-44EE-A44A-1D10CF18A6E2}">
  <sheetPr codeName="Munka63"/>
  <dimension ref="A1:F34"/>
  <sheetViews>
    <sheetView zoomScaleNormal="100" workbookViewId="0"/>
  </sheetViews>
  <sheetFormatPr defaultRowHeight="11.25"/>
  <cols>
    <col min="1" max="1" width="22.5703125" style="1" customWidth="1"/>
    <col min="2" max="6" width="11.7109375" style="1" customWidth="1"/>
    <col min="7" max="16384" width="9.140625" style="1"/>
  </cols>
  <sheetData>
    <row r="1" spans="1:6" s="397" customFormat="1" ht="15" customHeight="1" thickBot="1">
      <c r="A1" s="663" t="s">
        <v>815</v>
      </c>
      <c r="B1" s="663"/>
      <c r="C1" s="663"/>
      <c r="D1" s="663"/>
      <c r="E1" s="663"/>
      <c r="F1" s="666"/>
    </row>
    <row r="2" spans="1:6" ht="11.45" customHeight="1">
      <c r="A2" s="700" t="s">
        <v>37</v>
      </c>
      <c r="B2" s="867" t="s">
        <v>814</v>
      </c>
      <c r="C2" s="868"/>
      <c r="D2" s="868"/>
      <c r="E2" s="755"/>
      <c r="F2" s="700" t="s">
        <v>0</v>
      </c>
    </row>
    <row r="3" spans="1:6" ht="11.45" customHeight="1">
      <c r="A3" s="869"/>
      <c r="B3" s="742" t="s">
        <v>813</v>
      </c>
      <c r="C3" s="821" t="s">
        <v>593</v>
      </c>
      <c r="D3" s="821"/>
      <c r="E3" s="820" t="s">
        <v>812</v>
      </c>
      <c r="F3" s="869"/>
    </row>
    <row r="4" spans="1:6" ht="23.1" customHeight="1">
      <c r="A4" s="821"/>
      <c r="B4" s="704"/>
      <c r="C4" s="662" t="s">
        <v>811</v>
      </c>
      <c r="D4" s="662" t="s">
        <v>810</v>
      </c>
      <c r="E4" s="821"/>
      <c r="F4" s="821"/>
    </row>
    <row r="5" spans="1:6" ht="15" customHeight="1">
      <c r="A5" s="17" t="s">
        <v>30</v>
      </c>
      <c r="B5" s="665">
        <v>6</v>
      </c>
      <c r="C5" s="665">
        <v>2</v>
      </c>
      <c r="D5" s="665">
        <v>4</v>
      </c>
      <c r="E5" s="665">
        <v>2</v>
      </c>
      <c r="F5" s="665">
        <v>8</v>
      </c>
    </row>
    <row r="6" spans="1:6" ht="10.5" customHeight="1">
      <c r="A6" s="13" t="s">
        <v>28</v>
      </c>
      <c r="B6" s="665">
        <v>28</v>
      </c>
      <c r="C6" s="665">
        <v>11</v>
      </c>
      <c r="D6" s="665">
        <v>17</v>
      </c>
      <c r="E6" s="665">
        <v>43</v>
      </c>
      <c r="F6" s="665">
        <v>71</v>
      </c>
    </row>
    <row r="7" spans="1:6" ht="10.5" customHeight="1">
      <c r="A7" s="377" t="s">
        <v>588</v>
      </c>
      <c r="B7" s="664">
        <v>34</v>
      </c>
      <c r="C7" s="664">
        <v>13</v>
      </c>
      <c r="D7" s="664">
        <v>21</v>
      </c>
      <c r="E7" s="664">
        <v>45</v>
      </c>
      <c r="F7" s="664">
        <v>79</v>
      </c>
    </row>
    <row r="8" spans="1:6" ht="10.5" customHeight="1">
      <c r="A8" s="13" t="s">
        <v>26</v>
      </c>
      <c r="B8" s="665">
        <v>67</v>
      </c>
      <c r="C8" s="665">
        <v>23</v>
      </c>
      <c r="D8" s="665">
        <v>43</v>
      </c>
      <c r="E8" s="665">
        <v>44</v>
      </c>
      <c r="F8" s="665">
        <v>111</v>
      </c>
    </row>
    <row r="9" spans="1:6" ht="10.5" customHeight="1">
      <c r="A9" s="13" t="s">
        <v>25</v>
      </c>
      <c r="B9" s="665">
        <v>11</v>
      </c>
      <c r="C9" s="665">
        <v>4</v>
      </c>
      <c r="D9" s="665">
        <v>7</v>
      </c>
      <c r="E9" s="665">
        <v>31</v>
      </c>
      <c r="F9" s="665">
        <v>42</v>
      </c>
    </row>
    <row r="10" spans="1:6" ht="10.5" customHeight="1">
      <c r="A10" s="13" t="s">
        <v>24</v>
      </c>
      <c r="B10" s="665">
        <v>174</v>
      </c>
      <c r="C10" s="665">
        <v>40</v>
      </c>
      <c r="D10" s="665">
        <v>131</v>
      </c>
      <c r="E10" s="665">
        <v>362</v>
      </c>
      <c r="F10" s="665">
        <v>536</v>
      </c>
    </row>
    <row r="11" spans="1:6" ht="10.5" customHeight="1">
      <c r="A11" s="378" t="s">
        <v>23</v>
      </c>
      <c r="B11" s="664">
        <v>252</v>
      </c>
      <c r="C11" s="664">
        <v>67</v>
      </c>
      <c r="D11" s="664">
        <v>181</v>
      </c>
      <c r="E11" s="664">
        <v>437</v>
      </c>
      <c r="F11" s="664">
        <v>689</v>
      </c>
    </row>
    <row r="12" spans="1:6" ht="10.5" customHeight="1">
      <c r="A12" s="13" t="s">
        <v>22</v>
      </c>
      <c r="B12" s="665">
        <v>74</v>
      </c>
      <c r="C12" s="665">
        <v>26</v>
      </c>
      <c r="D12" s="665">
        <v>48</v>
      </c>
      <c r="E12" s="665">
        <v>133</v>
      </c>
      <c r="F12" s="665">
        <v>207</v>
      </c>
    </row>
    <row r="13" spans="1:6" ht="10.5" customHeight="1">
      <c r="A13" s="13" t="s">
        <v>21</v>
      </c>
      <c r="B13" s="665">
        <v>12</v>
      </c>
      <c r="C13" s="665">
        <v>3</v>
      </c>
      <c r="D13" s="665">
        <v>9</v>
      </c>
      <c r="E13" s="665">
        <v>38</v>
      </c>
      <c r="F13" s="665">
        <v>50</v>
      </c>
    </row>
    <row r="14" spans="1:6" ht="10.5" customHeight="1">
      <c r="A14" s="13" t="s">
        <v>20</v>
      </c>
      <c r="B14" s="665">
        <v>74</v>
      </c>
      <c r="C14" s="665">
        <v>8</v>
      </c>
      <c r="D14" s="665">
        <v>65</v>
      </c>
      <c r="E14" s="665">
        <v>88</v>
      </c>
      <c r="F14" s="665">
        <v>162</v>
      </c>
    </row>
    <row r="15" spans="1:6" ht="10.5" customHeight="1">
      <c r="A15" s="378" t="s">
        <v>19</v>
      </c>
      <c r="B15" s="664">
        <v>160</v>
      </c>
      <c r="C15" s="664">
        <v>37</v>
      </c>
      <c r="D15" s="664">
        <v>122</v>
      </c>
      <c r="E15" s="664">
        <v>259</v>
      </c>
      <c r="F15" s="664">
        <v>419</v>
      </c>
    </row>
    <row r="16" spans="1:6" ht="10.5" customHeight="1">
      <c r="A16" s="13" t="s">
        <v>18</v>
      </c>
      <c r="B16" s="665">
        <v>64</v>
      </c>
      <c r="C16" s="665">
        <v>21</v>
      </c>
      <c r="D16" s="665">
        <v>43</v>
      </c>
      <c r="E16" s="665">
        <v>115</v>
      </c>
      <c r="F16" s="665">
        <v>179</v>
      </c>
    </row>
    <row r="17" spans="1:6" ht="10.5" customHeight="1">
      <c r="A17" s="13" t="s">
        <v>17</v>
      </c>
      <c r="B17" s="665">
        <v>37</v>
      </c>
      <c r="C17" s="665">
        <v>8</v>
      </c>
      <c r="D17" s="665">
        <v>29</v>
      </c>
      <c r="E17" s="665">
        <v>51</v>
      </c>
      <c r="F17" s="665">
        <v>88</v>
      </c>
    </row>
    <row r="18" spans="1:6" ht="10.5" customHeight="1">
      <c r="A18" s="13" t="s">
        <v>16</v>
      </c>
      <c r="B18" s="665">
        <v>92</v>
      </c>
      <c r="C18" s="665">
        <v>30</v>
      </c>
      <c r="D18" s="665">
        <v>62</v>
      </c>
      <c r="E18" s="665">
        <v>85</v>
      </c>
      <c r="F18" s="665">
        <v>177</v>
      </c>
    </row>
    <row r="19" spans="1:6" ht="10.5" customHeight="1">
      <c r="A19" s="378" t="s">
        <v>15</v>
      </c>
      <c r="B19" s="664">
        <v>193</v>
      </c>
      <c r="C19" s="664">
        <v>59</v>
      </c>
      <c r="D19" s="664">
        <v>134</v>
      </c>
      <c r="E19" s="664">
        <v>251</v>
      </c>
      <c r="F19" s="664">
        <v>444</v>
      </c>
    </row>
    <row r="20" spans="1:6" ht="10.5" customHeight="1">
      <c r="A20" s="377" t="s">
        <v>14</v>
      </c>
      <c r="B20" s="664">
        <v>605</v>
      </c>
      <c r="C20" s="664">
        <v>163</v>
      </c>
      <c r="D20" s="664">
        <v>437</v>
      </c>
      <c r="E20" s="664">
        <v>947</v>
      </c>
      <c r="F20" s="664">
        <v>1552</v>
      </c>
    </row>
    <row r="21" spans="1:6" ht="10.5" customHeight="1">
      <c r="A21" s="13" t="s">
        <v>13</v>
      </c>
      <c r="B21" s="665">
        <v>101</v>
      </c>
      <c r="C21" s="665">
        <v>55</v>
      </c>
      <c r="D21" s="665">
        <v>45</v>
      </c>
      <c r="E21" s="665">
        <v>206</v>
      </c>
      <c r="F21" s="665">
        <v>307</v>
      </c>
    </row>
    <row r="22" spans="1:6" ht="10.5" customHeight="1">
      <c r="A22" s="13" t="s">
        <v>12</v>
      </c>
      <c r="B22" s="665">
        <v>140</v>
      </c>
      <c r="C22" s="665">
        <v>54</v>
      </c>
      <c r="D22" s="665">
        <v>85</v>
      </c>
      <c r="E22" s="665">
        <v>192</v>
      </c>
      <c r="F22" s="665">
        <v>332</v>
      </c>
    </row>
    <row r="23" spans="1:6" ht="10.5" customHeight="1">
      <c r="A23" s="13" t="s">
        <v>11</v>
      </c>
      <c r="B23" s="60" t="s">
        <v>809</v>
      </c>
      <c r="C23" s="60" t="s">
        <v>809</v>
      </c>
      <c r="D23" s="60" t="s">
        <v>809</v>
      </c>
      <c r="E23" s="665">
        <v>7</v>
      </c>
      <c r="F23" s="665">
        <v>7</v>
      </c>
    </row>
    <row r="24" spans="1:6" ht="10.5" customHeight="1">
      <c r="A24" s="378" t="s">
        <v>10</v>
      </c>
      <c r="B24" s="664">
        <v>241</v>
      </c>
      <c r="C24" s="664">
        <v>109</v>
      </c>
      <c r="D24" s="664">
        <v>130</v>
      </c>
      <c r="E24" s="664">
        <v>405</v>
      </c>
      <c r="F24" s="664">
        <v>646</v>
      </c>
    </row>
    <row r="25" spans="1:6" ht="10.5" customHeight="1">
      <c r="A25" s="13" t="s">
        <v>9</v>
      </c>
      <c r="B25" s="665">
        <v>4</v>
      </c>
      <c r="C25" s="60" t="s">
        <v>809</v>
      </c>
      <c r="D25" s="665">
        <v>4</v>
      </c>
      <c r="E25" s="665">
        <v>5</v>
      </c>
      <c r="F25" s="665">
        <v>9</v>
      </c>
    </row>
    <row r="26" spans="1:6" ht="10.5" customHeight="1">
      <c r="A26" s="13" t="s">
        <v>8</v>
      </c>
      <c r="B26" s="665">
        <v>3</v>
      </c>
      <c r="C26" s="665">
        <v>1</v>
      </c>
      <c r="D26" s="665">
        <v>2</v>
      </c>
      <c r="E26" s="665">
        <v>10</v>
      </c>
      <c r="F26" s="665">
        <v>13</v>
      </c>
    </row>
    <row r="27" spans="1:6" ht="10.5" customHeight="1">
      <c r="A27" s="13" t="s">
        <v>7</v>
      </c>
      <c r="B27" s="665">
        <v>1</v>
      </c>
      <c r="C27" s="60" t="s">
        <v>809</v>
      </c>
      <c r="D27" s="665">
        <v>1</v>
      </c>
      <c r="E27" s="665">
        <v>1</v>
      </c>
      <c r="F27" s="665">
        <v>2</v>
      </c>
    </row>
    <row r="28" spans="1:6" ht="10.5" customHeight="1">
      <c r="A28" s="378" t="s">
        <v>6</v>
      </c>
      <c r="B28" s="664">
        <v>8</v>
      </c>
      <c r="C28" s="664">
        <v>1</v>
      </c>
      <c r="D28" s="664">
        <v>7</v>
      </c>
      <c r="E28" s="664">
        <v>16</v>
      </c>
      <c r="F28" s="664">
        <v>24</v>
      </c>
    </row>
    <row r="29" spans="1:6" ht="10.5" customHeight="1">
      <c r="A29" s="13" t="s">
        <v>5</v>
      </c>
      <c r="B29" s="665">
        <v>87</v>
      </c>
      <c r="C29" s="665">
        <v>15</v>
      </c>
      <c r="D29" s="665">
        <v>36</v>
      </c>
      <c r="E29" s="665">
        <v>52</v>
      </c>
      <c r="F29" s="665">
        <v>139</v>
      </c>
    </row>
    <row r="30" spans="1:6" ht="10.5" customHeight="1">
      <c r="A30" s="13" t="s">
        <v>4</v>
      </c>
      <c r="B30" s="60" t="s">
        <v>809</v>
      </c>
      <c r="C30" s="60" t="s">
        <v>809</v>
      </c>
      <c r="D30" s="60" t="s">
        <v>809</v>
      </c>
      <c r="E30" s="60" t="s">
        <v>809</v>
      </c>
      <c r="F30" s="60" t="s">
        <v>809</v>
      </c>
    </row>
    <row r="31" spans="1:6" ht="10.5" customHeight="1">
      <c r="A31" s="13" t="s">
        <v>3</v>
      </c>
      <c r="B31" s="665">
        <v>19</v>
      </c>
      <c r="C31" s="60" t="s">
        <v>809</v>
      </c>
      <c r="D31" s="665">
        <v>19</v>
      </c>
      <c r="E31" s="665">
        <v>9</v>
      </c>
      <c r="F31" s="665">
        <v>28</v>
      </c>
    </row>
    <row r="32" spans="1:6" ht="10.5" customHeight="1">
      <c r="A32" s="378" t="s">
        <v>2</v>
      </c>
      <c r="B32" s="664">
        <v>74</v>
      </c>
      <c r="C32" s="664">
        <v>15</v>
      </c>
      <c r="D32" s="664">
        <v>55</v>
      </c>
      <c r="E32" s="664">
        <v>61</v>
      </c>
      <c r="F32" s="664">
        <v>135</v>
      </c>
    </row>
    <row r="33" spans="1:6" ht="10.5" customHeight="1">
      <c r="A33" s="377" t="s">
        <v>1</v>
      </c>
      <c r="B33" s="664">
        <v>323</v>
      </c>
      <c r="C33" s="664">
        <v>125</v>
      </c>
      <c r="D33" s="664">
        <v>192</v>
      </c>
      <c r="E33" s="664">
        <v>482</v>
      </c>
      <c r="F33" s="664">
        <v>805</v>
      </c>
    </row>
    <row r="34" spans="1:6" ht="10.5" customHeight="1">
      <c r="A34" s="660" t="s">
        <v>0</v>
      </c>
      <c r="B34" s="664">
        <v>962</v>
      </c>
      <c r="C34" s="664">
        <v>301</v>
      </c>
      <c r="D34" s="664">
        <v>650</v>
      </c>
      <c r="E34" s="664">
        <v>1474</v>
      </c>
      <c r="F34" s="664">
        <v>2436</v>
      </c>
    </row>
  </sheetData>
  <mergeCells count="6">
    <mergeCell ref="C3:D3"/>
    <mergeCell ref="A2:A4"/>
    <mergeCell ref="B3:B4"/>
    <mergeCell ref="F2:F4"/>
    <mergeCell ref="B2:E2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18FAD-F5E4-45FC-9294-83752E6C8B42}">
  <sheetPr codeName="Munka64"/>
  <dimension ref="A1:F32"/>
  <sheetViews>
    <sheetView zoomScaleNormal="100" workbookViewId="0"/>
  </sheetViews>
  <sheetFormatPr defaultRowHeight="11.25"/>
  <cols>
    <col min="1" max="1" width="25.7109375" style="57" customWidth="1"/>
    <col min="2" max="3" width="12.5703125" style="57" customWidth="1"/>
    <col min="4" max="4" width="12.7109375" style="57" customWidth="1"/>
    <col min="5" max="5" width="12.42578125" style="57" customWidth="1"/>
    <col min="6" max="6" width="12.140625" style="57" customWidth="1"/>
    <col min="7" max="16384" width="9.140625" style="57"/>
  </cols>
  <sheetData>
    <row r="1" spans="1:6" s="350" customFormat="1" ht="12" thickBot="1">
      <c r="A1" s="185" t="s">
        <v>816</v>
      </c>
      <c r="B1" s="667"/>
      <c r="C1" s="667"/>
      <c r="D1" s="667"/>
      <c r="E1" s="667"/>
      <c r="F1" s="667"/>
    </row>
    <row r="2" spans="1:6" ht="22.5">
      <c r="A2" s="200" t="s">
        <v>37</v>
      </c>
      <c r="B2" s="199" t="s">
        <v>239</v>
      </c>
      <c r="C2" s="199" t="s">
        <v>238</v>
      </c>
      <c r="D2" s="199" t="s">
        <v>237</v>
      </c>
      <c r="E2" s="199" t="s">
        <v>236</v>
      </c>
      <c r="F2" s="198" t="s">
        <v>235</v>
      </c>
    </row>
    <row r="3" spans="1:6" s="234" customFormat="1">
      <c r="A3" s="234" t="s">
        <v>44</v>
      </c>
      <c r="B3" s="341">
        <v>1073</v>
      </c>
      <c r="C3" s="341">
        <v>250</v>
      </c>
      <c r="D3" s="341">
        <v>1323</v>
      </c>
      <c r="E3" s="341">
        <v>331</v>
      </c>
      <c r="F3" s="341">
        <v>1654</v>
      </c>
    </row>
    <row r="4" spans="1:6">
      <c r="A4" s="57" t="s">
        <v>28</v>
      </c>
      <c r="B4" s="349">
        <v>1661</v>
      </c>
      <c r="C4" s="349">
        <v>802</v>
      </c>
      <c r="D4" s="341">
        <v>2463</v>
      </c>
      <c r="E4" s="349">
        <v>121</v>
      </c>
      <c r="F4" s="341">
        <v>2584</v>
      </c>
    </row>
    <row r="5" spans="1:6">
      <c r="A5" s="347" t="s">
        <v>27</v>
      </c>
      <c r="B5" s="339">
        <v>2734</v>
      </c>
      <c r="C5" s="339">
        <v>1052</v>
      </c>
      <c r="D5" s="339">
        <v>3786</v>
      </c>
      <c r="E5" s="339">
        <v>452</v>
      </c>
      <c r="F5" s="339">
        <v>4238</v>
      </c>
    </row>
    <row r="6" spans="1:6">
      <c r="A6" s="57" t="s">
        <v>26</v>
      </c>
      <c r="B6" s="341">
        <v>629</v>
      </c>
      <c r="C6" s="341">
        <v>261</v>
      </c>
      <c r="D6" s="341">
        <v>890</v>
      </c>
      <c r="E6" s="341">
        <v>82</v>
      </c>
      <c r="F6" s="341">
        <v>972</v>
      </c>
    </row>
    <row r="7" spans="1:6">
      <c r="A7" s="57" t="s">
        <v>25</v>
      </c>
      <c r="B7" s="341">
        <v>556</v>
      </c>
      <c r="C7" s="341">
        <v>258</v>
      </c>
      <c r="D7" s="341">
        <v>814</v>
      </c>
      <c r="E7" s="341">
        <v>29</v>
      </c>
      <c r="F7" s="341">
        <v>843</v>
      </c>
    </row>
    <row r="8" spans="1:6">
      <c r="A8" s="57" t="s">
        <v>24</v>
      </c>
      <c r="B8" s="341">
        <v>995</v>
      </c>
      <c r="C8" s="341">
        <v>353</v>
      </c>
      <c r="D8" s="341">
        <v>1348</v>
      </c>
      <c r="E8" s="341">
        <v>61</v>
      </c>
      <c r="F8" s="341">
        <v>1409</v>
      </c>
    </row>
    <row r="9" spans="1:6">
      <c r="A9" s="348" t="s">
        <v>23</v>
      </c>
      <c r="B9" s="339">
        <v>2180</v>
      </c>
      <c r="C9" s="339">
        <v>872</v>
      </c>
      <c r="D9" s="339">
        <v>3052</v>
      </c>
      <c r="E9" s="339">
        <v>172</v>
      </c>
      <c r="F9" s="339">
        <v>3224</v>
      </c>
    </row>
    <row r="10" spans="1:6">
      <c r="A10" s="57" t="s">
        <v>22</v>
      </c>
      <c r="B10" s="341">
        <v>811</v>
      </c>
      <c r="C10" s="341">
        <v>485</v>
      </c>
      <c r="D10" s="341">
        <v>1296</v>
      </c>
      <c r="E10" s="341">
        <v>47</v>
      </c>
      <c r="F10" s="341">
        <v>1343</v>
      </c>
    </row>
    <row r="11" spans="1:6">
      <c r="A11" s="57" t="s">
        <v>21</v>
      </c>
      <c r="B11" s="341">
        <v>447</v>
      </c>
      <c r="C11" s="341">
        <v>346</v>
      </c>
      <c r="D11" s="341">
        <v>793</v>
      </c>
      <c r="E11" s="341">
        <v>43</v>
      </c>
      <c r="F11" s="341">
        <v>836</v>
      </c>
    </row>
    <row r="12" spans="1:6">
      <c r="A12" s="57" t="s">
        <v>20</v>
      </c>
      <c r="B12" s="341">
        <v>799</v>
      </c>
      <c r="C12" s="341">
        <v>225</v>
      </c>
      <c r="D12" s="341">
        <v>1024</v>
      </c>
      <c r="E12" s="341">
        <v>33</v>
      </c>
      <c r="F12" s="341">
        <v>1057</v>
      </c>
    </row>
    <row r="13" spans="1:6">
      <c r="A13" s="348" t="s">
        <v>19</v>
      </c>
      <c r="B13" s="339">
        <v>2057</v>
      </c>
      <c r="C13" s="339">
        <v>1056</v>
      </c>
      <c r="D13" s="339">
        <v>3113</v>
      </c>
      <c r="E13" s="339">
        <v>123</v>
      </c>
      <c r="F13" s="339">
        <v>3236</v>
      </c>
    </row>
    <row r="14" spans="1:6">
      <c r="A14" s="57" t="s">
        <v>18</v>
      </c>
      <c r="B14" s="341">
        <v>618</v>
      </c>
      <c r="C14" s="341">
        <v>390</v>
      </c>
      <c r="D14" s="341">
        <v>1008</v>
      </c>
      <c r="E14" s="341">
        <v>59</v>
      </c>
      <c r="F14" s="341">
        <v>1067</v>
      </c>
    </row>
    <row r="15" spans="1:6">
      <c r="A15" s="57" t="s">
        <v>17</v>
      </c>
      <c r="B15" s="341">
        <v>1165</v>
      </c>
      <c r="C15" s="341">
        <v>412</v>
      </c>
      <c r="D15" s="341">
        <v>1577</v>
      </c>
      <c r="E15" s="341">
        <v>40</v>
      </c>
      <c r="F15" s="341">
        <v>1617</v>
      </c>
    </row>
    <row r="16" spans="1:6">
      <c r="A16" s="57" t="s">
        <v>16</v>
      </c>
      <c r="B16" s="341">
        <v>417</v>
      </c>
      <c r="C16" s="341">
        <v>254</v>
      </c>
      <c r="D16" s="341">
        <v>671</v>
      </c>
      <c r="E16" s="341">
        <v>24</v>
      </c>
      <c r="F16" s="341">
        <v>695</v>
      </c>
    </row>
    <row r="17" spans="1:6">
      <c r="A17" s="348" t="s">
        <v>15</v>
      </c>
      <c r="B17" s="339">
        <v>2200</v>
      </c>
      <c r="C17" s="339">
        <v>1056</v>
      </c>
      <c r="D17" s="339">
        <v>3256</v>
      </c>
      <c r="E17" s="339">
        <v>123</v>
      </c>
      <c r="F17" s="339">
        <v>3379</v>
      </c>
    </row>
    <row r="18" spans="1:6">
      <c r="A18" s="347" t="s">
        <v>14</v>
      </c>
      <c r="B18" s="339">
        <v>6437</v>
      </c>
      <c r="C18" s="339">
        <v>2984</v>
      </c>
      <c r="D18" s="339">
        <v>9421</v>
      </c>
      <c r="E18" s="339">
        <v>418</v>
      </c>
      <c r="F18" s="339">
        <v>9839</v>
      </c>
    </row>
    <row r="19" spans="1:6">
      <c r="A19" s="57" t="s">
        <v>13</v>
      </c>
      <c r="B19" s="341">
        <v>967</v>
      </c>
      <c r="C19" s="341">
        <v>744</v>
      </c>
      <c r="D19" s="341">
        <v>1711</v>
      </c>
      <c r="E19" s="341">
        <v>83</v>
      </c>
      <c r="F19" s="341">
        <v>1794</v>
      </c>
    </row>
    <row r="20" spans="1:6">
      <c r="A20" s="57" t="s">
        <v>12</v>
      </c>
      <c r="B20" s="341">
        <v>670</v>
      </c>
      <c r="C20" s="341">
        <v>398</v>
      </c>
      <c r="D20" s="341">
        <v>1068</v>
      </c>
      <c r="E20" s="341">
        <v>46</v>
      </c>
      <c r="F20" s="341">
        <v>1114</v>
      </c>
    </row>
    <row r="21" spans="1:6">
      <c r="A21" s="57" t="s">
        <v>11</v>
      </c>
      <c r="B21" s="341">
        <v>320</v>
      </c>
      <c r="C21" s="341">
        <v>269</v>
      </c>
      <c r="D21" s="341">
        <v>589</v>
      </c>
      <c r="E21" s="341">
        <v>26</v>
      </c>
      <c r="F21" s="341">
        <v>615</v>
      </c>
    </row>
    <row r="22" spans="1:6">
      <c r="A22" s="348" t="s">
        <v>10</v>
      </c>
      <c r="B22" s="339">
        <v>1957</v>
      </c>
      <c r="C22" s="339">
        <v>1411</v>
      </c>
      <c r="D22" s="339">
        <v>3368</v>
      </c>
      <c r="E22" s="339">
        <v>155</v>
      </c>
      <c r="F22" s="339">
        <v>3523</v>
      </c>
    </row>
    <row r="23" spans="1:6">
      <c r="A23" s="57" t="s">
        <v>154</v>
      </c>
      <c r="B23" s="341">
        <v>785</v>
      </c>
      <c r="C23" s="341">
        <v>405</v>
      </c>
      <c r="D23" s="341">
        <v>1190</v>
      </c>
      <c r="E23" s="341">
        <v>98</v>
      </c>
      <c r="F23" s="341">
        <v>1288</v>
      </c>
    </row>
    <row r="24" spans="1:6">
      <c r="A24" s="57" t="s">
        <v>8</v>
      </c>
      <c r="B24" s="341">
        <v>727</v>
      </c>
      <c r="C24" s="341">
        <v>439</v>
      </c>
      <c r="D24" s="341">
        <v>1166</v>
      </c>
      <c r="E24" s="341">
        <v>58</v>
      </c>
      <c r="F24" s="341">
        <v>1224</v>
      </c>
    </row>
    <row r="25" spans="1:6">
      <c r="A25" s="57" t="s">
        <v>7</v>
      </c>
      <c r="B25" s="341">
        <v>1485</v>
      </c>
      <c r="C25" s="341">
        <v>616</v>
      </c>
      <c r="D25" s="341">
        <v>2101</v>
      </c>
      <c r="E25" s="341">
        <v>101</v>
      </c>
      <c r="F25" s="341">
        <v>2202</v>
      </c>
    </row>
    <row r="26" spans="1:6">
      <c r="A26" s="348" t="s">
        <v>6</v>
      </c>
      <c r="B26" s="339">
        <v>2997</v>
      </c>
      <c r="C26" s="339">
        <v>1460</v>
      </c>
      <c r="D26" s="339">
        <v>4457</v>
      </c>
      <c r="E26" s="339">
        <v>257</v>
      </c>
      <c r="F26" s="339">
        <v>4714</v>
      </c>
    </row>
    <row r="27" spans="1:6">
      <c r="A27" s="57" t="s">
        <v>5</v>
      </c>
      <c r="B27" s="341">
        <v>1022</v>
      </c>
      <c r="C27" s="341">
        <v>456</v>
      </c>
      <c r="D27" s="341">
        <v>1478</v>
      </c>
      <c r="E27" s="341">
        <v>60</v>
      </c>
      <c r="F27" s="341">
        <v>1538</v>
      </c>
    </row>
    <row r="28" spans="1:6">
      <c r="A28" s="57" t="s">
        <v>4</v>
      </c>
      <c r="B28" s="341">
        <v>780</v>
      </c>
      <c r="C28" s="341">
        <v>662</v>
      </c>
      <c r="D28" s="341">
        <v>1442</v>
      </c>
      <c r="E28" s="341">
        <v>54</v>
      </c>
      <c r="F28" s="341">
        <v>1496</v>
      </c>
    </row>
    <row r="29" spans="1:6">
      <c r="A29" s="57" t="s">
        <v>3</v>
      </c>
      <c r="B29" s="341">
        <v>661</v>
      </c>
      <c r="C29" s="341">
        <v>390</v>
      </c>
      <c r="D29" s="341">
        <v>1051</v>
      </c>
      <c r="E29" s="341">
        <v>64</v>
      </c>
      <c r="F29" s="341">
        <v>1115</v>
      </c>
    </row>
    <row r="30" spans="1:6">
      <c r="A30" s="348" t="s">
        <v>2</v>
      </c>
      <c r="B30" s="339">
        <v>2463</v>
      </c>
      <c r="C30" s="339">
        <v>1508</v>
      </c>
      <c r="D30" s="339">
        <v>3971</v>
      </c>
      <c r="E30" s="339">
        <v>178</v>
      </c>
      <c r="F30" s="339">
        <v>4149</v>
      </c>
    </row>
    <row r="31" spans="1:6">
      <c r="A31" s="347" t="s">
        <v>1</v>
      </c>
      <c r="B31" s="339">
        <v>7417</v>
      </c>
      <c r="C31" s="339">
        <v>4379</v>
      </c>
      <c r="D31" s="339">
        <v>11796</v>
      </c>
      <c r="E31" s="339">
        <v>590</v>
      </c>
      <c r="F31" s="339">
        <v>12386</v>
      </c>
    </row>
    <row r="32" spans="1:6" s="234" customFormat="1">
      <c r="A32" s="346" t="s">
        <v>0</v>
      </c>
      <c r="B32" s="339">
        <v>16588</v>
      </c>
      <c r="C32" s="339">
        <v>8415</v>
      </c>
      <c r="D32" s="339">
        <v>25003</v>
      </c>
      <c r="E32" s="339">
        <v>1460</v>
      </c>
      <c r="F32" s="339">
        <v>26463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F8A3F-8A86-4AF1-85D1-0423984A3E99}">
  <sheetPr codeName="Munka65"/>
  <dimension ref="A1:F34"/>
  <sheetViews>
    <sheetView zoomScaleNormal="100" workbookViewId="0"/>
  </sheetViews>
  <sheetFormatPr defaultRowHeight="11.25"/>
  <cols>
    <col min="1" max="1" width="22.85546875" style="42" customWidth="1"/>
    <col min="2" max="6" width="11.7109375" style="42" customWidth="1"/>
    <col min="7" max="16384" width="9.140625" style="42"/>
  </cols>
  <sheetData>
    <row r="1" spans="1:6" ht="12" thickBot="1">
      <c r="A1" s="669" t="s">
        <v>823</v>
      </c>
      <c r="B1" s="668"/>
      <c r="C1" s="668"/>
      <c r="D1" s="668"/>
      <c r="E1" s="668"/>
      <c r="F1" s="668"/>
    </row>
    <row r="2" spans="1:6">
      <c r="A2" s="699" t="s">
        <v>37</v>
      </c>
      <c r="B2" s="699" t="s">
        <v>822</v>
      </c>
      <c r="C2" s="865" t="s">
        <v>182</v>
      </c>
      <c r="D2" s="865"/>
      <c r="E2" s="699" t="s">
        <v>821</v>
      </c>
      <c r="F2" s="699" t="s">
        <v>820</v>
      </c>
    </row>
    <row r="3" spans="1:6" ht="33.75">
      <c r="A3" s="704"/>
      <c r="B3" s="704"/>
      <c r="C3" s="662" t="s">
        <v>819</v>
      </c>
      <c r="D3" s="662" t="s">
        <v>818</v>
      </c>
      <c r="E3" s="704"/>
      <c r="F3" s="704"/>
    </row>
    <row r="4" spans="1:6">
      <c r="A4" s="31" t="s">
        <v>44</v>
      </c>
      <c r="B4" s="342">
        <v>40.799999999999997</v>
      </c>
      <c r="C4" s="76">
        <v>22.7</v>
      </c>
      <c r="D4" s="395">
        <v>0.7</v>
      </c>
      <c r="E4" s="365">
        <v>7.7699485812226241</v>
      </c>
      <c r="F4" s="341">
        <v>237</v>
      </c>
    </row>
    <row r="5" spans="1:6">
      <c r="A5" s="81" t="s">
        <v>28</v>
      </c>
      <c r="B5" s="341">
        <v>2645.9</v>
      </c>
      <c r="C5" s="16">
        <v>155.5</v>
      </c>
      <c r="D5" s="16">
        <v>296.10000000000002</v>
      </c>
      <c r="E5" s="359">
        <v>41.385836624564973</v>
      </c>
      <c r="F5" s="341">
        <v>280</v>
      </c>
    </row>
    <row r="6" spans="1:6">
      <c r="A6" s="364" t="s">
        <v>27</v>
      </c>
      <c r="B6" s="339">
        <v>2686.7</v>
      </c>
      <c r="C6" s="73">
        <v>178.2</v>
      </c>
      <c r="D6" s="73">
        <v>296.8</v>
      </c>
      <c r="E6" s="353">
        <v>38.834404157060568</v>
      </c>
      <c r="F6" s="339">
        <v>517</v>
      </c>
    </row>
    <row r="7" spans="1:6">
      <c r="A7" s="81" t="s">
        <v>26</v>
      </c>
      <c r="B7" s="341">
        <v>1477.9</v>
      </c>
      <c r="C7" s="16">
        <v>125.5</v>
      </c>
      <c r="D7" s="16">
        <v>163.6</v>
      </c>
      <c r="E7" s="359">
        <v>33.908532542233665</v>
      </c>
      <c r="F7" s="341">
        <v>118</v>
      </c>
    </row>
    <row r="8" spans="1:6">
      <c r="A8" s="81" t="s">
        <v>25</v>
      </c>
      <c r="B8" s="341">
        <v>892.1</v>
      </c>
      <c r="C8" s="16">
        <v>49.6</v>
      </c>
      <c r="D8" s="16">
        <v>109.9</v>
      </c>
      <c r="E8" s="359">
        <v>39.384922386847265</v>
      </c>
      <c r="F8" s="341">
        <v>66</v>
      </c>
    </row>
    <row r="9" spans="1:6">
      <c r="A9" s="362" t="s">
        <v>24</v>
      </c>
      <c r="B9" s="341">
        <v>1630.5</v>
      </c>
      <c r="C9" s="16">
        <v>20.6</v>
      </c>
      <c r="D9" s="16">
        <v>76.099999999999994</v>
      </c>
      <c r="E9" s="359">
        <v>36.291722682716191</v>
      </c>
      <c r="F9" s="341">
        <v>99</v>
      </c>
    </row>
    <row r="10" spans="1:6">
      <c r="A10" s="357" t="s">
        <v>23</v>
      </c>
      <c r="B10" s="339">
        <v>4000.5</v>
      </c>
      <c r="C10" s="73">
        <v>195.7</v>
      </c>
      <c r="D10" s="73">
        <v>349.6</v>
      </c>
      <c r="E10" s="353">
        <v>35.987596625864832</v>
      </c>
      <c r="F10" s="339">
        <v>283</v>
      </c>
    </row>
    <row r="11" spans="1:6">
      <c r="A11" s="81" t="s">
        <v>22</v>
      </c>
      <c r="B11" s="341">
        <v>1740.9</v>
      </c>
      <c r="C11" s="16">
        <v>71.400000000000006</v>
      </c>
      <c r="D11" s="16">
        <v>112.8</v>
      </c>
      <c r="E11" s="359">
        <v>41.366479108846903</v>
      </c>
      <c r="F11" s="341">
        <v>100</v>
      </c>
    </row>
    <row r="12" spans="1:6">
      <c r="A12" s="362" t="s">
        <v>21</v>
      </c>
      <c r="B12" s="341">
        <v>1525</v>
      </c>
      <c r="C12" s="16">
        <v>0</v>
      </c>
      <c r="D12" s="16">
        <v>80.099999999999994</v>
      </c>
      <c r="E12" s="359">
        <v>45.711647927388917</v>
      </c>
      <c r="F12" s="341">
        <v>65</v>
      </c>
    </row>
    <row r="13" spans="1:6">
      <c r="A13" s="81" t="s">
        <v>20</v>
      </c>
      <c r="B13" s="341">
        <v>1667.2</v>
      </c>
      <c r="C13" s="15">
        <v>30.6</v>
      </c>
      <c r="D13" s="16">
        <v>45.8</v>
      </c>
      <c r="E13" s="359">
        <v>44.057683007719085</v>
      </c>
      <c r="F13" s="341">
        <v>69</v>
      </c>
    </row>
    <row r="14" spans="1:6">
      <c r="A14" s="357" t="s">
        <v>19</v>
      </c>
      <c r="B14" s="339">
        <v>4933.1000000000004</v>
      </c>
      <c r="C14" s="73">
        <v>102</v>
      </c>
      <c r="D14" s="73">
        <v>238.7</v>
      </c>
      <c r="E14" s="353">
        <v>43.54500147412687</v>
      </c>
      <c r="F14" s="339">
        <v>234</v>
      </c>
    </row>
    <row r="15" spans="1:6">
      <c r="A15" s="362" t="s">
        <v>18</v>
      </c>
      <c r="B15" s="341">
        <v>1640.1</v>
      </c>
      <c r="C15" s="16">
        <v>0</v>
      </c>
      <c r="D15" s="16">
        <v>85.3</v>
      </c>
      <c r="E15" s="359">
        <v>37.027003230634818</v>
      </c>
      <c r="F15" s="341">
        <v>82</v>
      </c>
    </row>
    <row r="16" spans="1:6">
      <c r="A16" s="362" t="s">
        <v>17</v>
      </c>
      <c r="B16" s="341">
        <v>1718.2</v>
      </c>
      <c r="C16" s="16">
        <v>80.5</v>
      </c>
      <c r="D16" s="16">
        <v>112.1</v>
      </c>
      <c r="E16" s="359">
        <v>28.466484533298431</v>
      </c>
      <c r="F16" s="341">
        <v>91</v>
      </c>
    </row>
    <row r="17" spans="1:6">
      <c r="A17" s="81" t="s">
        <v>16</v>
      </c>
      <c r="B17" s="341">
        <v>1087.3</v>
      </c>
      <c r="C17" s="16">
        <v>15</v>
      </c>
      <c r="D17" s="16">
        <v>78.099999999999994</v>
      </c>
      <c r="E17" s="359">
        <v>29.361251680987692</v>
      </c>
      <c r="F17" s="341">
        <v>68</v>
      </c>
    </row>
    <row r="18" spans="1:6">
      <c r="A18" s="357" t="s">
        <v>15</v>
      </c>
      <c r="B18" s="339">
        <v>4445.6000000000004</v>
      </c>
      <c r="C18" s="73">
        <v>95.5</v>
      </c>
      <c r="D18" s="73">
        <v>275.5</v>
      </c>
      <c r="E18" s="353">
        <v>31.376601084658105</v>
      </c>
      <c r="F18" s="339">
        <v>241</v>
      </c>
    </row>
    <row r="19" spans="1:6">
      <c r="A19" s="363" t="s">
        <v>14</v>
      </c>
      <c r="B19" s="339">
        <v>13379.2</v>
      </c>
      <c r="C19" s="339">
        <v>393.2</v>
      </c>
      <c r="D19" s="339">
        <v>863.8</v>
      </c>
      <c r="E19" s="353">
        <v>36.5</v>
      </c>
      <c r="F19" s="339">
        <v>758</v>
      </c>
    </row>
    <row r="20" spans="1:6">
      <c r="A20" s="81" t="s">
        <v>13</v>
      </c>
      <c r="B20" s="341">
        <v>2577.1999999999998</v>
      </c>
      <c r="C20" s="16">
        <v>71</v>
      </c>
      <c r="D20" s="16">
        <v>112.8</v>
      </c>
      <c r="E20" s="359">
        <v>35.560927685973219</v>
      </c>
      <c r="F20" s="341">
        <v>128</v>
      </c>
    </row>
    <row r="21" spans="1:6">
      <c r="A21" s="81" t="s">
        <v>12</v>
      </c>
      <c r="B21" s="341">
        <v>1271.3</v>
      </c>
      <c r="C21" s="16">
        <v>80.5</v>
      </c>
      <c r="D21" s="16">
        <v>92</v>
      </c>
      <c r="E21" s="359">
        <v>34.952422585319049</v>
      </c>
      <c r="F21" s="341">
        <v>77</v>
      </c>
    </row>
    <row r="22" spans="1:6">
      <c r="A22" s="362" t="s">
        <v>11</v>
      </c>
      <c r="B22" s="341">
        <v>943</v>
      </c>
      <c r="C22" s="15">
        <v>0</v>
      </c>
      <c r="D22" s="16">
        <v>84.2</v>
      </c>
      <c r="E22" s="359">
        <v>37.044893854397465</v>
      </c>
      <c r="F22" s="341">
        <v>36</v>
      </c>
    </row>
    <row r="23" spans="1:6">
      <c r="A23" s="357" t="s">
        <v>10</v>
      </c>
      <c r="B23" s="339">
        <v>4791.5</v>
      </c>
      <c r="C23" s="375">
        <v>151.5</v>
      </c>
      <c r="D23" s="73">
        <v>289</v>
      </c>
      <c r="E23" s="353">
        <v>35.677401532531107</v>
      </c>
      <c r="F23" s="339">
        <v>241</v>
      </c>
    </row>
    <row r="24" spans="1:6">
      <c r="A24" s="81" t="s">
        <v>154</v>
      </c>
      <c r="B24" s="341">
        <v>1635.8</v>
      </c>
      <c r="C24" s="16">
        <v>61</v>
      </c>
      <c r="D24" s="16">
        <v>147.5</v>
      </c>
      <c r="E24" s="359">
        <v>26.33900968672712</v>
      </c>
      <c r="F24" s="341">
        <v>112</v>
      </c>
    </row>
    <row r="25" spans="1:6">
      <c r="A25" s="362" t="s">
        <v>8</v>
      </c>
      <c r="B25" s="341">
        <v>1317</v>
      </c>
      <c r="C25" s="15">
        <v>0</v>
      </c>
      <c r="D25" s="16">
        <v>112.6</v>
      </c>
      <c r="E25" s="359">
        <v>23.595004380393753</v>
      </c>
      <c r="F25" s="341">
        <v>98</v>
      </c>
    </row>
    <row r="26" spans="1:6">
      <c r="A26" s="362" t="s">
        <v>7</v>
      </c>
      <c r="B26" s="341">
        <v>2132.4</v>
      </c>
      <c r="C26" s="15">
        <v>6.3</v>
      </c>
      <c r="D26" s="16">
        <v>187.9</v>
      </c>
      <c r="E26" s="359">
        <v>35.920154973469216</v>
      </c>
      <c r="F26" s="341">
        <v>99</v>
      </c>
    </row>
    <row r="27" spans="1:6">
      <c r="A27" s="361" t="s">
        <v>6</v>
      </c>
      <c r="B27" s="339">
        <v>5085.2</v>
      </c>
      <c r="C27" s="73">
        <v>67.3</v>
      </c>
      <c r="D27" s="73">
        <v>448</v>
      </c>
      <c r="E27" s="353">
        <v>28.683353310301062</v>
      </c>
      <c r="F27" s="339">
        <v>309</v>
      </c>
    </row>
    <row r="28" spans="1:6">
      <c r="A28" s="81" t="s">
        <v>5</v>
      </c>
      <c r="B28" s="341">
        <v>2240.6</v>
      </c>
      <c r="C28" s="16">
        <v>74.2</v>
      </c>
      <c r="D28" s="16">
        <v>106.3</v>
      </c>
      <c r="E28" s="359">
        <v>26.531204300693297</v>
      </c>
      <c r="F28" s="341">
        <v>183</v>
      </c>
    </row>
    <row r="29" spans="1:6">
      <c r="A29" s="81" t="s">
        <v>4</v>
      </c>
      <c r="B29" s="341">
        <v>1458.2</v>
      </c>
      <c r="C29" s="16">
        <v>0</v>
      </c>
      <c r="D29" s="16">
        <v>80.099999999999994</v>
      </c>
      <c r="E29" s="359">
        <v>25.901959077675681</v>
      </c>
      <c r="F29" s="341">
        <v>96</v>
      </c>
    </row>
    <row r="30" spans="1:6">
      <c r="A30" s="81" t="s">
        <v>3</v>
      </c>
      <c r="B30" s="341">
        <v>1416.6</v>
      </c>
      <c r="C30" s="16">
        <v>49.6</v>
      </c>
      <c r="D30" s="16">
        <v>111.8</v>
      </c>
      <c r="E30" s="359">
        <v>33.23152279476966</v>
      </c>
      <c r="F30" s="341">
        <v>106</v>
      </c>
    </row>
    <row r="31" spans="1:6">
      <c r="A31" s="357" t="s">
        <v>2</v>
      </c>
      <c r="B31" s="339">
        <v>5115.3999999999996</v>
      </c>
      <c r="C31" s="73">
        <v>123.8</v>
      </c>
      <c r="D31" s="73">
        <v>298.2</v>
      </c>
      <c r="E31" s="353">
        <v>27.895598456945976</v>
      </c>
      <c r="F31" s="339">
        <v>385</v>
      </c>
    </row>
    <row r="32" spans="1:6">
      <c r="A32" s="356" t="s">
        <v>1</v>
      </c>
      <c r="B32" s="73">
        <v>14992.1</v>
      </c>
      <c r="C32" s="73">
        <v>342.6</v>
      </c>
      <c r="D32" s="73">
        <v>1035.2</v>
      </c>
      <c r="E32" s="353">
        <v>30.3</v>
      </c>
      <c r="F32" s="339">
        <v>935</v>
      </c>
    </row>
    <row r="33" spans="1:6">
      <c r="A33" s="335" t="s">
        <v>817</v>
      </c>
      <c r="B33" s="339">
        <v>31058</v>
      </c>
      <c r="C33" s="73">
        <v>914</v>
      </c>
      <c r="D33" s="73">
        <v>2195.8000000000002</v>
      </c>
      <c r="E33" s="353">
        <v>33.385496604156017</v>
      </c>
      <c r="F33" s="339">
        <v>2210</v>
      </c>
    </row>
    <row r="34" spans="1:6">
      <c r="A34" s="81" t="s">
        <v>0</v>
      </c>
    </row>
  </sheetData>
  <mergeCells count="5">
    <mergeCell ref="F2:F3"/>
    <mergeCell ref="C2:D2"/>
    <mergeCell ref="A2:A3"/>
    <mergeCell ref="B2:B3"/>
    <mergeCell ref="E2:E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72380-4626-404F-B9D0-784869FE99C9}">
  <sheetPr codeName="Munka66"/>
  <dimension ref="A1:H33"/>
  <sheetViews>
    <sheetView zoomScaleNormal="100" workbookViewId="0"/>
  </sheetViews>
  <sheetFormatPr defaultRowHeight="11.25"/>
  <cols>
    <col min="1" max="1" width="21" style="42" customWidth="1"/>
    <col min="2" max="2" width="10.140625" style="42" customWidth="1"/>
    <col min="3" max="3" width="9.7109375" style="42" customWidth="1"/>
    <col min="4" max="4" width="9" style="42" customWidth="1"/>
    <col min="5" max="6" width="9.28515625" style="42" customWidth="1"/>
    <col min="7" max="7" width="8.85546875" style="42" customWidth="1"/>
    <col min="8" max="8" width="11.42578125" style="42" customWidth="1"/>
    <col min="9" max="16384" width="9.140625" style="42"/>
  </cols>
  <sheetData>
    <row r="1" spans="1:8" ht="12" thickBot="1">
      <c r="A1" s="672" t="s">
        <v>831</v>
      </c>
      <c r="B1" s="671"/>
      <c r="C1" s="671"/>
      <c r="D1" s="671"/>
      <c r="E1" s="671"/>
      <c r="F1" s="671"/>
      <c r="G1" s="671"/>
      <c r="H1" s="671"/>
    </row>
    <row r="2" spans="1:8">
      <c r="A2" s="699" t="s">
        <v>714</v>
      </c>
      <c r="B2" s="699" t="s">
        <v>830</v>
      </c>
      <c r="C2" s="867" t="s">
        <v>185</v>
      </c>
      <c r="D2" s="868"/>
      <c r="E2" s="755"/>
      <c r="F2" s="699" t="s">
        <v>829</v>
      </c>
      <c r="G2" s="699" t="s">
        <v>828</v>
      </c>
      <c r="H2" s="699" t="s">
        <v>827</v>
      </c>
    </row>
    <row r="3" spans="1:8" ht="33.75">
      <c r="A3" s="704"/>
      <c r="B3" s="704"/>
      <c r="C3" s="79" t="s">
        <v>826</v>
      </c>
      <c r="D3" s="670" t="s">
        <v>825</v>
      </c>
      <c r="E3" s="670" t="s">
        <v>824</v>
      </c>
      <c r="F3" s="704"/>
      <c r="G3" s="704"/>
      <c r="H3" s="704"/>
    </row>
    <row r="4" spans="1:8">
      <c r="A4" s="31" t="s">
        <v>44</v>
      </c>
      <c r="B4" s="206">
        <v>692245</v>
      </c>
      <c r="C4" s="206">
        <v>585113</v>
      </c>
      <c r="D4" s="206">
        <v>97554</v>
      </c>
      <c r="E4" s="206">
        <v>7551</v>
      </c>
      <c r="F4" s="206">
        <v>255794</v>
      </c>
      <c r="G4" s="206">
        <v>558.94307505093957</v>
      </c>
      <c r="H4" s="206">
        <v>534624</v>
      </c>
    </row>
    <row r="5" spans="1:8">
      <c r="A5" s="81" t="s">
        <v>28</v>
      </c>
      <c r="B5" s="206">
        <v>301245</v>
      </c>
      <c r="C5" s="206">
        <v>272888</v>
      </c>
      <c r="D5" s="206">
        <v>24620</v>
      </c>
      <c r="E5" s="206">
        <v>1983</v>
      </c>
      <c r="F5" s="206">
        <v>47287</v>
      </c>
      <c r="G5" s="206">
        <v>296.23220432620798</v>
      </c>
      <c r="H5" s="206">
        <v>205935</v>
      </c>
    </row>
    <row r="6" spans="1:8">
      <c r="A6" s="356" t="s">
        <v>27</v>
      </c>
      <c r="B6" s="205">
        <v>993490</v>
      </c>
      <c r="C6" s="205">
        <v>858001</v>
      </c>
      <c r="D6" s="205">
        <v>122174</v>
      </c>
      <c r="E6" s="205">
        <v>9534</v>
      </c>
      <c r="F6" s="205">
        <v>303081</v>
      </c>
      <c r="G6" s="205">
        <v>451.34574776567371</v>
      </c>
      <c r="H6" s="205">
        <v>740559</v>
      </c>
    </row>
    <row r="7" spans="1:8">
      <c r="A7" s="81" t="s">
        <v>26</v>
      </c>
      <c r="B7" s="206">
        <v>109859</v>
      </c>
      <c r="C7" s="206">
        <v>97958</v>
      </c>
      <c r="D7" s="206">
        <v>10929</v>
      </c>
      <c r="E7" s="206">
        <v>674</v>
      </c>
      <c r="F7" s="206">
        <v>18218</v>
      </c>
      <c r="G7" s="206">
        <v>298.74904072906924</v>
      </c>
      <c r="H7" s="206">
        <v>90859</v>
      </c>
    </row>
    <row r="8" spans="1:8">
      <c r="A8" s="81" t="s">
        <v>25</v>
      </c>
      <c r="B8" s="206">
        <v>83586</v>
      </c>
      <c r="C8" s="206">
        <v>74019</v>
      </c>
      <c r="D8" s="206">
        <v>8774</v>
      </c>
      <c r="E8" s="206">
        <v>523</v>
      </c>
      <c r="F8" s="206">
        <v>14231</v>
      </c>
      <c r="G8" s="206">
        <v>310.49467362460166</v>
      </c>
      <c r="H8" s="206">
        <v>83123</v>
      </c>
    </row>
    <row r="9" spans="1:8">
      <c r="A9" s="81" t="s">
        <v>24</v>
      </c>
      <c r="B9" s="206">
        <v>81258</v>
      </c>
      <c r="C9" s="206">
        <v>72040</v>
      </c>
      <c r="D9" s="206">
        <v>7788</v>
      </c>
      <c r="E9" s="206">
        <v>1034</v>
      </c>
      <c r="F9" s="206">
        <v>16446</v>
      </c>
      <c r="G9" s="206">
        <v>268.6345564824336</v>
      </c>
      <c r="H9" s="206">
        <v>85385</v>
      </c>
    </row>
    <row r="10" spans="1:8">
      <c r="A10" s="357" t="s">
        <v>23</v>
      </c>
      <c r="B10" s="205">
        <v>274703</v>
      </c>
      <c r="C10" s="205">
        <v>244017</v>
      </c>
      <c r="D10" s="205">
        <v>27491</v>
      </c>
      <c r="E10" s="205">
        <v>2231</v>
      </c>
      <c r="F10" s="205">
        <v>48895</v>
      </c>
      <c r="G10" s="205">
        <v>292.20021075386495</v>
      </c>
      <c r="H10" s="205">
        <v>259367</v>
      </c>
    </row>
    <row r="11" spans="1:8">
      <c r="A11" s="81" t="s">
        <v>22</v>
      </c>
      <c r="B11" s="206">
        <v>129959</v>
      </c>
      <c r="C11" s="206">
        <v>116877</v>
      </c>
      <c r="D11" s="206">
        <v>11521</v>
      </c>
      <c r="E11" s="206">
        <v>1135</v>
      </c>
      <c r="F11" s="206">
        <v>27958</v>
      </c>
      <c r="G11" s="206">
        <v>356.73994221389893</v>
      </c>
      <c r="H11" s="206">
        <v>110889</v>
      </c>
    </row>
    <row r="12" spans="1:8">
      <c r="A12" s="81" t="s">
        <v>21</v>
      </c>
      <c r="B12" s="206">
        <v>74509</v>
      </c>
      <c r="C12" s="206">
        <v>65678</v>
      </c>
      <c r="D12" s="206">
        <v>7927</v>
      </c>
      <c r="E12" s="206">
        <v>683</v>
      </c>
      <c r="F12" s="206">
        <v>11546</v>
      </c>
      <c r="G12" s="206">
        <v>326.89334513449143</v>
      </c>
      <c r="H12" s="206">
        <v>49786</v>
      </c>
    </row>
    <row r="13" spans="1:8">
      <c r="A13" s="81" t="s">
        <v>20</v>
      </c>
      <c r="B13" s="206">
        <v>80166</v>
      </c>
      <c r="C13" s="206">
        <v>71373</v>
      </c>
      <c r="D13" s="206">
        <v>7801</v>
      </c>
      <c r="E13" s="206">
        <v>811</v>
      </c>
      <c r="F13" s="206">
        <v>17486</v>
      </c>
      <c r="G13" s="206">
        <v>332.78013106463607</v>
      </c>
      <c r="H13" s="206">
        <v>78409</v>
      </c>
    </row>
    <row r="14" spans="1:8">
      <c r="A14" s="357" t="s">
        <v>19</v>
      </c>
      <c r="B14" s="205">
        <v>284634</v>
      </c>
      <c r="C14" s="205">
        <v>253928</v>
      </c>
      <c r="D14" s="205">
        <v>27249</v>
      </c>
      <c r="E14" s="205">
        <v>2629</v>
      </c>
      <c r="F14" s="205">
        <v>56990</v>
      </c>
      <c r="G14" s="205">
        <v>341.84243731744584</v>
      </c>
      <c r="H14" s="205">
        <v>239084</v>
      </c>
    </row>
    <row r="15" spans="1:8">
      <c r="A15" s="81" t="s">
        <v>18</v>
      </c>
      <c r="B15" s="206">
        <v>106121</v>
      </c>
      <c r="C15" s="206">
        <v>94302</v>
      </c>
      <c r="D15" s="206">
        <v>10511</v>
      </c>
      <c r="E15" s="206">
        <v>1036</v>
      </c>
      <c r="F15" s="206">
        <v>21062</v>
      </c>
      <c r="G15" s="206">
        <v>319.38274550180176</v>
      </c>
      <c r="H15" s="206">
        <v>88093</v>
      </c>
    </row>
    <row r="16" spans="1:8">
      <c r="A16" s="81" t="s">
        <v>17</v>
      </c>
      <c r="B16" s="206">
        <v>85555</v>
      </c>
      <c r="C16" s="206">
        <v>76468</v>
      </c>
      <c r="D16" s="206">
        <v>8063</v>
      </c>
      <c r="E16" s="206">
        <v>895</v>
      </c>
      <c r="F16" s="206">
        <v>14504</v>
      </c>
      <c r="G16" s="206">
        <v>304.59731625347035</v>
      </c>
      <c r="H16" s="206">
        <v>58553</v>
      </c>
    </row>
    <row r="17" spans="1:8">
      <c r="A17" s="81" t="s">
        <v>16</v>
      </c>
      <c r="B17" s="206">
        <v>63590</v>
      </c>
      <c r="C17" s="206">
        <v>56068</v>
      </c>
      <c r="D17" s="206">
        <v>6898</v>
      </c>
      <c r="E17" s="206">
        <v>478</v>
      </c>
      <c r="F17" s="206">
        <v>10190</v>
      </c>
      <c r="G17" s="206">
        <v>306.18427495995286</v>
      </c>
      <c r="H17" s="206">
        <v>60800</v>
      </c>
    </row>
    <row r="18" spans="1:8">
      <c r="A18" s="357" t="s">
        <v>15</v>
      </c>
      <c r="B18" s="205">
        <v>255266</v>
      </c>
      <c r="C18" s="205">
        <v>226838</v>
      </c>
      <c r="D18" s="205">
        <v>25472</v>
      </c>
      <c r="E18" s="205">
        <v>2409</v>
      </c>
      <c r="F18" s="205">
        <v>45756</v>
      </c>
      <c r="G18" s="205">
        <v>311.07693992933594</v>
      </c>
      <c r="H18" s="205">
        <v>207446</v>
      </c>
    </row>
    <row r="19" spans="1:8">
      <c r="A19" s="356" t="s">
        <v>14</v>
      </c>
      <c r="B19" s="205">
        <v>814603</v>
      </c>
      <c r="C19" s="205">
        <v>724783</v>
      </c>
      <c r="D19" s="205">
        <v>80212</v>
      </c>
      <c r="E19" s="205">
        <v>7269</v>
      </c>
      <c r="F19" s="205">
        <v>151641</v>
      </c>
      <c r="G19" s="205">
        <v>314.27771296126741</v>
      </c>
      <c r="H19" s="205">
        <v>705897</v>
      </c>
    </row>
    <row r="20" spans="1:8">
      <c r="A20" s="81" t="s">
        <v>13</v>
      </c>
      <c r="B20" s="206">
        <v>172606</v>
      </c>
      <c r="C20" s="206">
        <v>153972</v>
      </c>
      <c r="D20" s="206">
        <v>16316</v>
      </c>
      <c r="E20" s="206">
        <v>1715</v>
      </c>
      <c r="F20" s="206">
        <v>26628</v>
      </c>
      <c r="G20" s="206">
        <v>277.11763388603674</v>
      </c>
      <c r="H20" s="206">
        <v>156765</v>
      </c>
    </row>
    <row r="21" spans="1:8">
      <c r="A21" s="81" t="s">
        <v>12</v>
      </c>
      <c r="B21" s="206">
        <v>88491</v>
      </c>
      <c r="C21" s="206">
        <v>79560</v>
      </c>
      <c r="D21" s="206">
        <v>7948</v>
      </c>
      <c r="E21" s="206">
        <v>891</v>
      </c>
      <c r="F21" s="206">
        <v>14368</v>
      </c>
      <c r="G21" s="206">
        <v>321.97771238965754</v>
      </c>
      <c r="H21" s="206">
        <v>49774</v>
      </c>
    </row>
    <row r="22" spans="1:8">
      <c r="A22" s="81" t="s">
        <v>11</v>
      </c>
      <c r="B22" s="206">
        <v>51982</v>
      </c>
      <c r="C22" s="206">
        <v>45883</v>
      </c>
      <c r="D22" s="206">
        <v>5010</v>
      </c>
      <c r="E22" s="206">
        <v>478</v>
      </c>
      <c r="F22" s="206">
        <v>4792</v>
      </c>
      <c r="G22" s="206">
        <v>266.50706473266678</v>
      </c>
      <c r="H22" s="206">
        <v>34374</v>
      </c>
    </row>
    <row r="23" spans="1:8">
      <c r="A23" s="357" t="s">
        <v>10</v>
      </c>
      <c r="B23" s="205">
        <v>313079</v>
      </c>
      <c r="C23" s="205">
        <v>279415</v>
      </c>
      <c r="D23" s="205">
        <v>29274</v>
      </c>
      <c r="E23" s="205">
        <v>3084</v>
      </c>
      <c r="F23" s="205">
        <v>45788</v>
      </c>
      <c r="G23" s="205">
        <v>286.76301959101545</v>
      </c>
      <c r="H23" s="205">
        <v>240913</v>
      </c>
    </row>
    <row r="24" spans="1:8">
      <c r="A24" s="81" t="s">
        <v>9</v>
      </c>
      <c r="B24" s="206">
        <v>131656</v>
      </c>
      <c r="C24" s="206">
        <v>118593</v>
      </c>
      <c r="D24" s="206">
        <v>11769</v>
      </c>
      <c r="E24" s="206">
        <v>1039</v>
      </c>
      <c r="F24" s="206">
        <v>21260</v>
      </c>
      <c r="G24" s="206">
        <v>280.25020113957709</v>
      </c>
      <c r="H24" s="206">
        <v>91405</v>
      </c>
    </row>
    <row r="25" spans="1:8">
      <c r="A25" s="81" t="s">
        <v>8</v>
      </c>
      <c r="B25" s="206">
        <v>98286</v>
      </c>
      <c r="C25" s="206">
        <v>88571</v>
      </c>
      <c r="D25" s="206">
        <v>8589</v>
      </c>
      <c r="E25" s="206">
        <v>663</v>
      </c>
      <c r="F25" s="206">
        <v>14486</v>
      </c>
      <c r="G25" s="206">
        <v>279.40003270386649</v>
      </c>
      <c r="H25" s="206">
        <v>48584</v>
      </c>
    </row>
    <row r="26" spans="1:8">
      <c r="A26" s="81" t="s">
        <v>7</v>
      </c>
      <c r="B26" s="206">
        <v>115808</v>
      </c>
      <c r="C26" s="206">
        <v>104613</v>
      </c>
      <c r="D26" s="206">
        <v>10071</v>
      </c>
      <c r="E26" s="206">
        <v>936</v>
      </c>
      <c r="F26" s="206">
        <v>16154</v>
      </c>
      <c r="G26" s="206">
        <v>229.07921826773185</v>
      </c>
      <c r="H26" s="206">
        <v>53133</v>
      </c>
    </row>
    <row r="27" spans="1:8">
      <c r="A27" s="357" t="s">
        <v>6</v>
      </c>
      <c r="B27" s="205">
        <v>345750</v>
      </c>
      <c r="C27" s="205">
        <v>311777</v>
      </c>
      <c r="D27" s="205">
        <v>30429</v>
      </c>
      <c r="E27" s="205">
        <v>2638</v>
      </c>
      <c r="F27" s="205">
        <v>51900</v>
      </c>
      <c r="G27" s="205">
        <v>260.69990697015766</v>
      </c>
      <c r="H27" s="205">
        <v>193122</v>
      </c>
    </row>
    <row r="28" spans="1:8">
      <c r="A28" s="81" t="s">
        <v>5</v>
      </c>
      <c r="B28" s="206">
        <v>129203</v>
      </c>
      <c r="C28" s="206">
        <v>115818</v>
      </c>
      <c r="D28" s="206">
        <v>12124</v>
      </c>
      <c r="E28" s="206">
        <v>911</v>
      </c>
      <c r="F28" s="206">
        <v>17664</v>
      </c>
      <c r="G28" s="206">
        <v>273.85742788416718</v>
      </c>
      <c r="H28" s="206">
        <v>86642</v>
      </c>
    </row>
    <row r="29" spans="1:8">
      <c r="A29" s="81" t="s">
        <v>4</v>
      </c>
      <c r="B29" s="206">
        <v>81892</v>
      </c>
      <c r="C29" s="206">
        <v>72378</v>
      </c>
      <c r="D29" s="206">
        <v>8245</v>
      </c>
      <c r="E29" s="206">
        <v>695</v>
      </c>
      <c r="F29" s="206">
        <v>5552</v>
      </c>
      <c r="G29" s="206">
        <v>228.79719511237866</v>
      </c>
      <c r="H29" s="206">
        <v>68062</v>
      </c>
    </row>
    <row r="30" spans="1:8">
      <c r="A30" s="81" t="s">
        <v>3</v>
      </c>
      <c r="B30" s="206">
        <v>101539</v>
      </c>
      <c r="C30" s="206">
        <v>91528</v>
      </c>
      <c r="D30" s="206">
        <v>8628</v>
      </c>
      <c r="E30" s="206">
        <v>978</v>
      </c>
      <c r="F30" s="206">
        <v>9704</v>
      </c>
      <c r="G30" s="206">
        <v>262.51973446670337</v>
      </c>
      <c r="H30" s="206">
        <v>88074</v>
      </c>
    </row>
    <row r="31" spans="1:8">
      <c r="A31" s="357" t="s">
        <v>2</v>
      </c>
      <c r="B31" s="205">
        <v>312634</v>
      </c>
      <c r="C31" s="205">
        <v>279724</v>
      </c>
      <c r="D31" s="205">
        <v>28997</v>
      </c>
      <c r="E31" s="205">
        <v>2584</v>
      </c>
      <c r="F31" s="205">
        <v>32920</v>
      </c>
      <c r="G31" s="205">
        <v>257.44748854705335</v>
      </c>
      <c r="H31" s="205">
        <v>242778</v>
      </c>
    </row>
    <row r="32" spans="1:8">
      <c r="A32" s="356" t="s">
        <v>1</v>
      </c>
      <c r="B32" s="205">
        <v>971463</v>
      </c>
      <c r="C32" s="205">
        <v>870916</v>
      </c>
      <c r="D32" s="205">
        <v>88700</v>
      </c>
      <c r="E32" s="205">
        <v>8306</v>
      </c>
      <c r="F32" s="205">
        <v>130608</v>
      </c>
      <c r="G32" s="205">
        <v>267.55861693245595</v>
      </c>
      <c r="H32" s="205">
        <v>676813</v>
      </c>
    </row>
    <row r="33" spans="1:8">
      <c r="A33" s="355" t="s">
        <v>0</v>
      </c>
      <c r="B33" s="205">
        <v>2779556</v>
      </c>
      <c r="C33" s="205">
        <v>2453700</v>
      </c>
      <c r="D33" s="205">
        <v>291086</v>
      </c>
      <c r="E33" s="205">
        <v>25109</v>
      </c>
      <c r="F33" s="205">
        <v>585330</v>
      </c>
      <c r="G33" s="205">
        <v>334.27708963042306</v>
      </c>
      <c r="H33" s="205">
        <v>2123269</v>
      </c>
    </row>
  </sheetData>
  <mergeCells count="6">
    <mergeCell ref="H2:H3"/>
    <mergeCell ref="C2:E2"/>
    <mergeCell ref="A2:A3"/>
    <mergeCell ref="B2:B3"/>
    <mergeCell ref="F2:F3"/>
    <mergeCell ref="G2:G3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  <legacy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7880B-1812-4EFF-A9A4-6897E2EFA9A7}">
  <sheetPr codeName="Munka67"/>
  <dimension ref="A1:L32"/>
  <sheetViews>
    <sheetView zoomScaleNormal="100" workbookViewId="0"/>
  </sheetViews>
  <sheetFormatPr defaultRowHeight="11.25"/>
  <cols>
    <col min="1" max="1" width="20.5703125" style="42" customWidth="1"/>
    <col min="2" max="10" width="11.28515625" style="42" customWidth="1"/>
    <col min="11" max="11" width="10" style="42" customWidth="1"/>
    <col min="12" max="12" width="11.28515625" style="42" customWidth="1"/>
    <col min="13" max="16384" width="9.140625" style="42"/>
  </cols>
  <sheetData>
    <row r="1" spans="1:12">
      <c r="A1" s="681" t="s">
        <v>843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79"/>
    </row>
    <row r="2" spans="1:12" ht="33.75">
      <c r="A2" s="678" t="s">
        <v>37</v>
      </c>
      <c r="B2" s="677" t="s">
        <v>842</v>
      </c>
      <c r="C2" s="677" t="s">
        <v>841</v>
      </c>
      <c r="D2" s="677" t="s">
        <v>840</v>
      </c>
      <c r="E2" s="677" t="s">
        <v>839</v>
      </c>
      <c r="F2" s="677" t="s">
        <v>838</v>
      </c>
      <c r="G2" s="677" t="s">
        <v>837</v>
      </c>
      <c r="H2" s="677" t="s">
        <v>836</v>
      </c>
      <c r="I2" s="677" t="s">
        <v>835</v>
      </c>
      <c r="J2" s="676" t="s">
        <v>834</v>
      </c>
      <c r="K2" s="676" t="s">
        <v>833</v>
      </c>
      <c r="L2" s="675" t="s">
        <v>832</v>
      </c>
    </row>
    <row r="3" spans="1:12">
      <c r="A3" s="234" t="s">
        <v>44</v>
      </c>
      <c r="B3" s="674">
        <v>92.8961238095238</v>
      </c>
      <c r="C3" s="674">
        <v>92.184797883597895</v>
      </c>
      <c r="D3" s="674">
        <v>61.914073015873015</v>
      </c>
      <c r="E3" s="674">
        <v>21.378661375661377</v>
      </c>
      <c r="F3" s="674">
        <v>17.549937566137565</v>
      </c>
      <c r="G3" s="674">
        <v>30.08995343915344</v>
      </c>
      <c r="H3" s="674">
        <v>8.4741132275132269</v>
      </c>
      <c r="I3" s="674">
        <v>88.994621164021169</v>
      </c>
      <c r="J3" s="674">
        <v>87.143479365079372</v>
      </c>
      <c r="K3" s="674">
        <v>15.768921693121692</v>
      </c>
      <c r="L3" s="674">
        <v>7.8568423280423278</v>
      </c>
    </row>
    <row r="4" spans="1:12">
      <c r="A4" s="57" t="s">
        <v>28</v>
      </c>
      <c r="B4" s="674">
        <v>89.408114487249051</v>
      </c>
      <c r="C4" s="674">
        <v>90.447582745523604</v>
      </c>
      <c r="D4" s="674">
        <v>51.335523602821489</v>
      </c>
      <c r="E4" s="674">
        <v>14.989202387411826</v>
      </c>
      <c r="F4" s="674">
        <v>11.159801953336951</v>
      </c>
      <c r="G4" s="674">
        <v>19.060371676614217</v>
      </c>
      <c r="H4" s="674">
        <v>4.9828648941942486</v>
      </c>
      <c r="I4" s="674">
        <v>83.527585458491586</v>
      </c>
      <c r="J4" s="674">
        <v>83.051592512208359</v>
      </c>
      <c r="K4" s="674">
        <v>15.728282691264244</v>
      </c>
      <c r="L4" s="674">
        <v>7.1285160065111226</v>
      </c>
    </row>
    <row r="5" spans="1:12">
      <c r="A5" s="347" t="s">
        <v>27</v>
      </c>
      <c r="B5" s="673">
        <v>91.917378197320332</v>
      </c>
      <c r="C5" s="673">
        <v>91.697330237515231</v>
      </c>
      <c r="D5" s="673">
        <v>58.945701126674791</v>
      </c>
      <c r="E5" s="673">
        <v>19.585760505481119</v>
      </c>
      <c r="F5" s="673">
        <v>15.756846833130329</v>
      </c>
      <c r="G5" s="673">
        <v>26.995020554202188</v>
      </c>
      <c r="H5" s="673">
        <v>7.4944587393422664</v>
      </c>
      <c r="I5" s="673">
        <v>87.460554963459202</v>
      </c>
      <c r="J5" s="673">
        <v>85.995283952496962</v>
      </c>
      <c r="K5" s="673">
        <v>15.757518270401949</v>
      </c>
      <c r="L5" s="673">
        <v>7.6524718331303285</v>
      </c>
    </row>
    <row r="6" spans="1:12">
      <c r="A6" s="57" t="s">
        <v>26</v>
      </c>
      <c r="B6" s="674">
        <v>88.830519379844958</v>
      </c>
      <c r="C6" s="674">
        <v>90.721914728682165</v>
      </c>
      <c r="D6" s="674">
        <v>48.999883720930228</v>
      </c>
      <c r="E6" s="674">
        <v>14.458573643410851</v>
      </c>
      <c r="F6" s="674">
        <v>10.043875968992248</v>
      </c>
      <c r="G6" s="674">
        <v>17.933170542635658</v>
      </c>
      <c r="H6" s="674">
        <v>4.4235968992248065</v>
      </c>
      <c r="I6" s="674">
        <v>82.861883720930237</v>
      </c>
      <c r="J6" s="674">
        <v>82.470403100775187</v>
      </c>
      <c r="K6" s="674">
        <v>15.741317829457364</v>
      </c>
      <c r="L6" s="674">
        <v>7.1497286821705419</v>
      </c>
    </row>
    <row r="7" spans="1:12">
      <c r="A7" s="57" t="s">
        <v>25</v>
      </c>
      <c r="B7" s="674">
        <v>90.623329969727536</v>
      </c>
      <c r="C7" s="674">
        <v>91.852280524722502</v>
      </c>
      <c r="D7" s="674">
        <v>50.88001009081735</v>
      </c>
      <c r="E7" s="674">
        <v>14.577971745711405</v>
      </c>
      <c r="F7" s="674">
        <v>11.643642785065591</v>
      </c>
      <c r="G7" s="674">
        <v>19.616226034308781</v>
      </c>
      <c r="H7" s="674">
        <v>4.7323410696266395</v>
      </c>
      <c r="I7" s="674">
        <v>85.183773965691216</v>
      </c>
      <c r="J7" s="674">
        <v>84.793148335015147</v>
      </c>
      <c r="K7" s="674">
        <v>16.628345105953581</v>
      </c>
      <c r="L7" s="674">
        <v>7.5411301715438954</v>
      </c>
    </row>
    <row r="8" spans="1:12">
      <c r="A8" s="57" t="s">
        <v>24</v>
      </c>
      <c r="B8" s="674">
        <v>89.302485822306238</v>
      </c>
      <c r="C8" s="674">
        <v>91.359593572778834</v>
      </c>
      <c r="D8" s="674">
        <v>50.420973534971644</v>
      </c>
      <c r="E8" s="674">
        <v>14.243846880907373</v>
      </c>
      <c r="F8" s="674">
        <v>9.7435633270321365</v>
      </c>
      <c r="G8" s="674">
        <v>18.022844990548204</v>
      </c>
      <c r="H8" s="674">
        <v>4.5131947069943292</v>
      </c>
      <c r="I8" s="674">
        <v>82.607741020793952</v>
      </c>
      <c r="J8" s="674">
        <v>82.635330812854434</v>
      </c>
      <c r="K8" s="674">
        <v>15.328232514177692</v>
      </c>
      <c r="L8" s="674">
        <v>5.9185916824196587</v>
      </c>
    </row>
    <row r="9" spans="1:12">
      <c r="A9" s="348" t="s">
        <v>23</v>
      </c>
      <c r="B9" s="673">
        <v>89.51216531895777</v>
      </c>
      <c r="C9" s="673">
        <v>91.259457921533397</v>
      </c>
      <c r="D9" s="673">
        <v>50.008185085354896</v>
      </c>
      <c r="E9" s="673">
        <v>14.425971847858641</v>
      </c>
      <c r="F9" s="673">
        <v>10.423522012578616</v>
      </c>
      <c r="G9" s="673">
        <v>18.461108116202453</v>
      </c>
      <c r="H9" s="673">
        <v>4.5436208445642414</v>
      </c>
      <c r="I9" s="673">
        <v>83.470482180293502</v>
      </c>
      <c r="J9" s="673">
        <v>83.212042527702906</v>
      </c>
      <c r="K9" s="673">
        <v>15.873692722371969</v>
      </c>
      <c r="L9" s="673">
        <v>6.8757951482479776</v>
      </c>
    </row>
    <row r="10" spans="1:12">
      <c r="A10" s="57" t="s">
        <v>22</v>
      </c>
      <c r="B10" s="674">
        <v>88.506262295081967</v>
      </c>
      <c r="C10" s="674">
        <v>90.346478688524584</v>
      </c>
      <c r="D10" s="674">
        <v>50.26480655737705</v>
      </c>
      <c r="E10" s="674">
        <v>13.566262295081968</v>
      </c>
      <c r="F10" s="674">
        <v>11.374531147540983</v>
      </c>
      <c r="G10" s="674">
        <v>18.647639344262295</v>
      </c>
      <c r="H10" s="674">
        <v>4.3427540983606558</v>
      </c>
      <c r="I10" s="674">
        <v>82.763324590163933</v>
      </c>
      <c r="J10" s="674">
        <v>82.570918032786892</v>
      </c>
      <c r="K10" s="674">
        <v>16.296019672131145</v>
      </c>
      <c r="L10" s="674">
        <v>6.9901573770491803</v>
      </c>
    </row>
    <row r="11" spans="1:12">
      <c r="A11" s="57" t="s">
        <v>21</v>
      </c>
      <c r="B11" s="674">
        <v>89.118227040816336</v>
      </c>
      <c r="C11" s="674">
        <v>90.023545918367347</v>
      </c>
      <c r="D11" s="674">
        <v>51.642499999999998</v>
      </c>
      <c r="E11" s="674">
        <v>14.365727040816328</v>
      </c>
      <c r="F11" s="674">
        <v>10.667168367346939</v>
      </c>
      <c r="G11" s="674">
        <v>18.970497448979593</v>
      </c>
      <c r="H11" s="674">
        <v>4.4088010204081627</v>
      </c>
      <c r="I11" s="674">
        <v>83.402423469387756</v>
      </c>
      <c r="J11" s="674">
        <v>82.667563775510203</v>
      </c>
      <c r="K11" s="674">
        <v>17.070306122448979</v>
      </c>
      <c r="L11" s="674">
        <v>6.7743367346938772</v>
      </c>
    </row>
    <row r="12" spans="1:12">
      <c r="A12" s="57" t="s">
        <v>20</v>
      </c>
      <c r="B12" s="674">
        <v>89.214513574660643</v>
      </c>
      <c r="C12" s="674">
        <v>90.72806561085973</v>
      </c>
      <c r="D12" s="674">
        <v>48.664638009049774</v>
      </c>
      <c r="E12" s="674">
        <v>13.202058823529411</v>
      </c>
      <c r="F12" s="674">
        <v>10.894604072398192</v>
      </c>
      <c r="G12" s="674">
        <v>16.548902714932129</v>
      </c>
      <c r="H12" s="674">
        <v>4.0478167420814479</v>
      </c>
      <c r="I12" s="674">
        <v>83.116289592760182</v>
      </c>
      <c r="J12" s="674">
        <v>82.519196832579183</v>
      </c>
      <c r="K12" s="674">
        <v>16.358382352941177</v>
      </c>
      <c r="L12" s="674">
        <v>6.3852601809954752</v>
      </c>
    </row>
    <row r="13" spans="1:12">
      <c r="A13" s="348" t="s">
        <v>19</v>
      </c>
      <c r="B13" s="673">
        <v>88.852605699968692</v>
      </c>
      <c r="C13" s="673">
        <v>90.372831193235214</v>
      </c>
      <c r="D13" s="673">
        <v>50.160065768869408</v>
      </c>
      <c r="E13" s="673">
        <v>13.661728781709993</v>
      </c>
      <c r="F13" s="673">
        <v>11.067976824303162</v>
      </c>
      <c r="G13" s="673">
        <v>18.145865956780458</v>
      </c>
      <c r="H13" s="673">
        <v>4.2773160037582212</v>
      </c>
      <c r="I13" s="673">
        <v>83.017967428750396</v>
      </c>
      <c r="J13" s="673">
        <v>82.580328844347022</v>
      </c>
      <c r="K13" s="673">
        <v>16.503401190103354</v>
      </c>
      <c r="L13" s="673">
        <v>6.7696962104603822</v>
      </c>
    </row>
    <row r="14" spans="1:12">
      <c r="A14" s="57" t="s">
        <v>18</v>
      </c>
      <c r="B14" s="674">
        <v>90.458171846435093</v>
      </c>
      <c r="C14" s="674">
        <v>91.391343692870194</v>
      </c>
      <c r="D14" s="674">
        <v>49.808290676416817</v>
      </c>
      <c r="E14" s="674">
        <v>13.732632541133457</v>
      </c>
      <c r="F14" s="674">
        <v>10.129414990859232</v>
      </c>
      <c r="G14" s="674">
        <v>17.773135283363803</v>
      </c>
      <c r="H14" s="674">
        <v>3.9567641681901278</v>
      </c>
      <c r="I14" s="674">
        <v>83.905786106032906</v>
      </c>
      <c r="J14" s="674">
        <v>83.425219378427798</v>
      </c>
      <c r="K14" s="674">
        <v>16.092266910420474</v>
      </c>
      <c r="L14" s="674">
        <v>6.2100365630712968</v>
      </c>
    </row>
    <row r="15" spans="1:12">
      <c r="A15" s="57" t="s">
        <v>17</v>
      </c>
      <c r="B15" s="674">
        <v>89.026773794808406</v>
      </c>
      <c r="C15" s="674">
        <v>90.158899876390606</v>
      </c>
      <c r="D15" s="674">
        <v>47.046304079110016</v>
      </c>
      <c r="E15" s="674">
        <v>13.165859085290482</v>
      </c>
      <c r="F15" s="674">
        <v>9.7271817058096417</v>
      </c>
      <c r="G15" s="674">
        <v>16.551421508034611</v>
      </c>
      <c r="H15" s="674">
        <v>3.8474536464771321</v>
      </c>
      <c r="I15" s="674">
        <v>82.461644004944361</v>
      </c>
      <c r="J15" s="674">
        <v>81.851310259579719</v>
      </c>
      <c r="K15" s="674">
        <v>16.260902348578494</v>
      </c>
      <c r="L15" s="674">
        <v>5.8936093943139669</v>
      </c>
    </row>
    <row r="16" spans="1:12">
      <c r="A16" s="57" t="s">
        <v>16</v>
      </c>
      <c r="B16" s="674">
        <v>90.669125766871161</v>
      </c>
      <c r="C16" s="674">
        <v>91.513957055214732</v>
      </c>
      <c r="D16" s="674">
        <v>46.670904907975462</v>
      </c>
      <c r="E16" s="674">
        <v>12.439125766871165</v>
      </c>
      <c r="F16" s="674">
        <v>9.8348312883435565</v>
      </c>
      <c r="G16" s="674">
        <v>16.112960122699384</v>
      </c>
      <c r="H16" s="674">
        <v>3.454953987730061</v>
      </c>
      <c r="I16" s="674">
        <v>83.870260736196329</v>
      </c>
      <c r="J16" s="674">
        <v>83.275383435582825</v>
      </c>
      <c r="K16" s="674">
        <v>15.306993865030675</v>
      </c>
      <c r="L16" s="674">
        <v>6.3805061349693259</v>
      </c>
    </row>
    <row r="17" spans="1:12" ht="22.5">
      <c r="A17" s="348" t="s">
        <v>15</v>
      </c>
      <c r="B17" s="673">
        <v>90.058774951076316</v>
      </c>
      <c r="C17" s="673">
        <v>91.03239921722114</v>
      </c>
      <c r="D17" s="673">
        <v>48.133135029354207</v>
      </c>
      <c r="E17" s="673">
        <v>13.22308806262231</v>
      </c>
      <c r="F17" s="673">
        <v>9.92688062622309</v>
      </c>
      <c r="G17" s="673">
        <v>16.962645792563602</v>
      </c>
      <c r="H17" s="673">
        <v>3.7940978473581217</v>
      </c>
      <c r="I17" s="673">
        <v>83.439455968688847</v>
      </c>
      <c r="J17" s="673">
        <v>82.888630136986308</v>
      </c>
      <c r="K17" s="673">
        <v>15.945272015655579</v>
      </c>
      <c r="L17" s="673">
        <v>6.1533463796477488</v>
      </c>
    </row>
    <row r="18" spans="1:12">
      <c r="A18" s="347" t="s">
        <v>14</v>
      </c>
      <c r="B18" s="673">
        <v>89.434099262682963</v>
      </c>
      <c r="C18" s="673">
        <v>90.884071750852883</v>
      </c>
      <c r="D18" s="673">
        <v>49.534343567734126</v>
      </c>
      <c r="E18" s="673">
        <v>13.819215362605918</v>
      </c>
      <c r="F18" s="673">
        <v>10.510330141961044</v>
      </c>
      <c r="G18" s="673">
        <v>17.929013976009685</v>
      </c>
      <c r="H18" s="673">
        <v>4.2393022999889958</v>
      </c>
      <c r="I18" s="673">
        <v>83.302753383955093</v>
      </c>
      <c r="J18" s="673">
        <v>82.899136128535261</v>
      </c>
      <c r="K18" s="673">
        <v>16.115086387146469</v>
      </c>
      <c r="L18" s="673">
        <v>6.6353824144382081</v>
      </c>
    </row>
    <row r="19" spans="1:12">
      <c r="A19" s="57" t="s">
        <v>13</v>
      </c>
      <c r="B19" s="674">
        <v>90.556575978765764</v>
      </c>
      <c r="C19" s="674">
        <v>91.382315859323157</v>
      </c>
      <c r="D19" s="674">
        <v>49.989382879893832</v>
      </c>
      <c r="E19" s="674">
        <v>12.732183145321832</v>
      </c>
      <c r="F19" s="674">
        <v>10.254359654943595</v>
      </c>
      <c r="G19" s="674">
        <v>18.372634372926345</v>
      </c>
      <c r="H19" s="674">
        <v>4.3002057067020569</v>
      </c>
      <c r="I19" s="674">
        <v>84.120968812209682</v>
      </c>
      <c r="J19" s="674">
        <v>83.543802256138036</v>
      </c>
      <c r="K19" s="674">
        <v>15.46981420039814</v>
      </c>
      <c r="L19" s="674">
        <v>6.9193497013934975</v>
      </c>
    </row>
    <row r="20" spans="1:12">
      <c r="A20" s="57" t="s">
        <v>12</v>
      </c>
      <c r="B20" s="674">
        <v>89.022965779467683</v>
      </c>
      <c r="C20" s="674">
        <v>90.372572877059568</v>
      </c>
      <c r="D20" s="674">
        <v>49.411064638783273</v>
      </c>
      <c r="E20" s="674">
        <v>13.631634980988593</v>
      </c>
      <c r="F20" s="674">
        <v>11.715006337135614</v>
      </c>
      <c r="G20" s="674">
        <v>18.695754119138151</v>
      </c>
      <c r="H20" s="674">
        <v>3.7323320659062103</v>
      </c>
      <c r="I20" s="674">
        <v>83.728795944233198</v>
      </c>
      <c r="J20" s="674">
        <v>82.798669201520909</v>
      </c>
      <c r="K20" s="674">
        <v>16.954157160963245</v>
      </c>
      <c r="L20" s="674">
        <v>7.0889226869455007</v>
      </c>
    </row>
    <row r="21" spans="1:12">
      <c r="A21" s="57" t="s">
        <v>11</v>
      </c>
      <c r="B21" s="674">
        <v>90.838522427440637</v>
      </c>
      <c r="C21" s="674">
        <v>91.668153034300786</v>
      </c>
      <c r="D21" s="674">
        <v>48.975857519788924</v>
      </c>
      <c r="E21" s="674">
        <v>15.330844327176782</v>
      </c>
      <c r="F21" s="674">
        <v>9.5412137203166232</v>
      </c>
      <c r="G21" s="674">
        <v>18.04939313984169</v>
      </c>
      <c r="H21" s="674">
        <v>4.4498416886543533</v>
      </c>
      <c r="I21" s="674">
        <v>85.503403693931403</v>
      </c>
      <c r="J21" s="674">
        <v>85.00221635883905</v>
      </c>
      <c r="K21" s="674">
        <v>15.507994722955146</v>
      </c>
      <c r="L21" s="674">
        <v>6.0423746701846968</v>
      </c>
    </row>
    <row r="22" spans="1:12">
      <c r="A22" s="348" t="s">
        <v>10</v>
      </c>
      <c r="B22" s="673">
        <v>90.144179439252355</v>
      </c>
      <c r="C22" s="673">
        <v>91.12498691588786</v>
      </c>
      <c r="D22" s="673">
        <v>49.675207476635514</v>
      </c>
      <c r="E22" s="673">
        <v>13.365663551401868</v>
      </c>
      <c r="F22" s="673">
        <v>10.584142056074764</v>
      </c>
      <c r="G22" s="673">
        <v>18.422142056074765</v>
      </c>
      <c r="H22" s="673">
        <v>4.1539102803738315</v>
      </c>
      <c r="I22" s="673">
        <v>84.201162616822415</v>
      </c>
      <c r="J22" s="673">
        <v>83.530654205607476</v>
      </c>
      <c r="K22" s="673">
        <v>15.913035514018695</v>
      </c>
      <c r="L22" s="673">
        <v>6.8451140186915893</v>
      </c>
    </row>
    <row r="23" spans="1:12">
      <c r="A23" s="57" t="s">
        <v>154</v>
      </c>
      <c r="B23" s="674">
        <v>90.181272365805171</v>
      </c>
      <c r="C23" s="674">
        <v>91.315354539430089</v>
      </c>
      <c r="D23" s="674">
        <v>51.284280980781979</v>
      </c>
      <c r="E23" s="674">
        <v>13.692292909211398</v>
      </c>
      <c r="F23" s="674">
        <v>10.814983432736913</v>
      </c>
      <c r="G23" s="674">
        <v>18.951285619615639</v>
      </c>
      <c r="H23" s="674">
        <v>3.8981179589131871</v>
      </c>
      <c r="I23" s="674">
        <v>83.598243870112654</v>
      </c>
      <c r="J23" s="674">
        <v>83.118237243207432</v>
      </c>
      <c r="K23" s="674">
        <v>16.604049039098744</v>
      </c>
      <c r="L23" s="674">
        <v>7.4843074884029148</v>
      </c>
    </row>
    <row r="24" spans="1:12">
      <c r="A24" s="57" t="s">
        <v>8</v>
      </c>
      <c r="B24" s="674">
        <v>90.03358771060455</v>
      </c>
      <c r="C24" s="674">
        <v>91.116025768087212</v>
      </c>
      <c r="D24" s="674">
        <v>48.891278493557977</v>
      </c>
      <c r="E24" s="674">
        <v>12.931962338949454</v>
      </c>
      <c r="F24" s="674">
        <v>9.7228939544103063</v>
      </c>
      <c r="G24" s="674">
        <v>17.098255698711597</v>
      </c>
      <c r="H24" s="674">
        <v>4.2475421209117936</v>
      </c>
      <c r="I24" s="674">
        <v>83.610564915758161</v>
      </c>
      <c r="J24" s="674">
        <v>83.253805748265606</v>
      </c>
      <c r="K24" s="674">
        <v>15.527958374628344</v>
      </c>
      <c r="L24" s="674">
        <v>7.0235282457879089</v>
      </c>
    </row>
    <row r="25" spans="1:12">
      <c r="A25" s="57" t="s">
        <v>7</v>
      </c>
      <c r="B25" s="674">
        <v>89.842070376432076</v>
      </c>
      <c r="C25" s="674">
        <v>91.443068739770865</v>
      </c>
      <c r="D25" s="674">
        <v>48.402103109656302</v>
      </c>
      <c r="E25" s="674">
        <v>13.700008183306057</v>
      </c>
      <c r="F25" s="674">
        <v>9.8325450081833061</v>
      </c>
      <c r="G25" s="674">
        <v>17.922978723404256</v>
      </c>
      <c r="H25" s="674">
        <v>4.0962193126022912</v>
      </c>
      <c r="I25" s="674">
        <v>83.204803600654671</v>
      </c>
      <c r="J25" s="674">
        <v>82.832995090016368</v>
      </c>
      <c r="K25" s="674">
        <v>16.213232405891979</v>
      </c>
      <c r="L25" s="674">
        <v>6.6751145662847788</v>
      </c>
    </row>
    <row r="26" spans="1:12">
      <c r="A26" s="348" t="s">
        <v>6</v>
      </c>
      <c r="B26" s="673">
        <v>90.03059893048129</v>
      </c>
      <c r="C26" s="673">
        <v>91.303307486631013</v>
      </c>
      <c r="D26" s="673">
        <v>49.69696524064171</v>
      </c>
      <c r="E26" s="673">
        <v>13.489687165775399</v>
      </c>
      <c r="F26" s="673">
        <v>10.199352941176471</v>
      </c>
      <c r="G26" s="673">
        <v>18.115377005347597</v>
      </c>
      <c r="H26" s="673">
        <v>4.0571149732620322</v>
      </c>
      <c r="I26" s="673">
        <v>83.473016042780756</v>
      </c>
      <c r="J26" s="673">
        <v>83.061612299465239</v>
      </c>
      <c r="K26" s="673">
        <v>16.186040106951872</v>
      </c>
      <c r="L26" s="673">
        <v>7.095601604278075</v>
      </c>
    </row>
    <row r="27" spans="1:12">
      <c r="A27" s="57" t="s">
        <v>5</v>
      </c>
      <c r="B27" s="674">
        <v>89.169118505545825</v>
      </c>
      <c r="C27" s="674">
        <v>90.827413893753643</v>
      </c>
      <c r="D27" s="674">
        <v>48.888756567425567</v>
      </c>
      <c r="E27" s="674">
        <v>13.623018096906014</v>
      </c>
      <c r="F27" s="674">
        <v>10.416602451838878</v>
      </c>
      <c r="G27" s="674">
        <v>17.4171920607122</v>
      </c>
      <c r="H27" s="674">
        <v>4.4592294220665494</v>
      </c>
      <c r="I27" s="674">
        <v>82.656830122591941</v>
      </c>
      <c r="J27" s="674">
        <v>81.988242848803267</v>
      </c>
      <c r="K27" s="674">
        <v>17.143006421482777</v>
      </c>
      <c r="L27" s="674">
        <v>6.921803852889667</v>
      </c>
    </row>
    <row r="28" spans="1:12">
      <c r="A28" s="57" t="s">
        <v>4</v>
      </c>
      <c r="B28" s="674">
        <v>89.092672332389043</v>
      </c>
      <c r="C28" s="674">
        <v>90.97479697828139</v>
      </c>
      <c r="D28" s="674">
        <v>45.769367327667617</v>
      </c>
      <c r="E28" s="674">
        <v>12.770613786591126</v>
      </c>
      <c r="F28" s="674">
        <v>9.3852880075542959</v>
      </c>
      <c r="G28" s="674">
        <v>15.274438149197355</v>
      </c>
      <c r="H28" s="674">
        <v>3.1789329556185084</v>
      </c>
      <c r="I28" s="674">
        <v>82.118536355051944</v>
      </c>
      <c r="J28" s="674">
        <v>81.268196411709155</v>
      </c>
      <c r="K28" s="674">
        <v>16.757063267233239</v>
      </c>
      <c r="L28" s="674">
        <v>6.3267044381491973</v>
      </c>
    </row>
    <row r="29" spans="1:12">
      <c r="A29" s="57" t="s">
        <v>3</v>
      </c>
      <c r="B29" s="674">
        <v>88.576529182879369</v>
      </c>
      <c r="C29" s="674">
        <v>90.93870817120623</v>
      </c>
      <c r="D29" s="674">
        <v>50.528645914396883</v>
      </c>
      <c r="E29" s="674">
        <v>13.921704280155641</v>
      </c>
      <c r="F29" s="674">
        <v>9.8513929961089506</v>
      </c>
      <c r="G29" s="674">
        <v>17.879377431906615</v>
      </c>
      <c r="H29" s="674">
        <v>4.6383657587548637</v>
      </c>
      <c r="I29" s="674">
        <v>82.371330739299623</v>
      </c>
      <c r="J29" s="674">
        <v>81.729642023346287</v>
      </c>
      <c r="K29" s="674">
        <v>15.726077821011671</v>
      </c>
      <c r="L29" s="674">
        <v>7.3193151750972767</v>
      </c>
    </row>
    <row r="30" spans="1:12">
      <c r="A30" s="348" t="s">
        <v>2</v>
      </c>
      <c r="B30" s="673">
        <v>88.961469065812167</v>
      </c>
      <c r="C30" s="673">
        <v>90.901136307616454</v>
      </c>
      <c r="D30" s="673">
        <v>48.593914222331776</v>
      </c>
      <c r="E30" s="673">
        <v>13.495119546462906</v>
      </c>
      <c r="F30" s="673">
        <v>9.9683756470298235</v>
      </c>
      <c r="G30" s="673">
        <v>17.004259304905105</v>
      </c>
      <c r="H30" s="673">
        <v>4.1817722455016026</v>
      </c>
      <c r="I30" s="673">
        <v>82.425891052501839</v>
      </c>
      <c r="J30" s="673">
        <v>81.718380576780874</v>
      </c>
      <c r="K30" s="673">
        <v>16.593470544737489</v>
      </c>
      <c r="L30" s="673">
        <v>6.8923712102538826</v>
      </c>
    </row>
    <row r="31" spans="1:12">
      <c r="A31" s="347" t="s">
        <v>1</v>
      </c>
      <c r="B31" s="673">
        <v>89.645416348357543</v>
      </c>
      <c r="C31" s="673">
        <v>91.101949961802902</v>
      </c>
      <c r="D31" s="673">
        <v>49.264069900687545</v>
      </c>
      <c r="E31" s="673">
        <v>13.460110771581361</v>
      </c>
      <c r="F31" s="673">
        <v>10.208160809778457</v>
      </c>
      <c r="G31" s="673">
        <v>17.763275401069521</v>
      </c>
      <c r="H31" s="673">
        <v>4.130134644766998</v>
      </c>
      <c r="I31" s="673">
        <v>83.253345110771576</v>
      </c>
      <c r="J31" s="673">
        <v>82.661038961038955</v>
      </c>
      <c r="K31" s="673">
        <v>16.274147249809015</v>
      </c>
      <c r="L31" s="673">
        <v>6.952881970970207</v>
      </c>
    </row>
    <row r="32" spans="1:12">
      <c r="A32" s="346" t="s">
        <v>0</v>
      </c>
      <c r="B32" s="673">
        <v>90.499499617678552</v>
      </c>
      <c r="C32" s="673">
        <v>91.28060284447163</v>
      </c>
      <c r="D32" s="673">
        <v>53.229015139929658</v>
      </c>
      <c r="E32" s="673">
        <v>16.021044196360297</v>
      </c>
      <c r="F32" s="673">
        <v>12.521461079675792</v>
      </c>
      <c r="G32" s="673">
        <v>21.518414436458176</v>
      </c>
      <c r="H32" s="673">
        <v>5.5121737268695519</v>
      </c>
      <c r="I32" s="673">
        <v>84.957424682673206</v>
      </c>
      <c r="J32" s="673">
        <v>84.066826731916194</v>
      </c>
      <c r="K32" s="673">
        <v>16.022371004740783</v>
      </c>
      <c r="L32" s="673">
        <v>7.1457155528368261</v>
      </c>
    </row>
  </sheetData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3E63-5B9E-4929-AC9F-67E088D7B1A8}">
  <sheetPr codeName="Munka68"/>
  <dimension ref="A1:I33"/>
  <sheetViews>
    <sheetView zoomScaleNormal="100" workbookViewId="0"/>
  </sheetViews>
  <sheetFormatPr defaultRowHeight="11.25"/>
  <cols>
    <col min="1" max="1" width="20" style="42" customWidth="1"/>
    <col min="2" max="9" width="8.28515625" style="42" customWidth="1"/>
    <col min="10" max="16384" width="9.140625" style="42"/>
  </cols>
  <sheetData>
    <row r="1" spans="1:9">
      <c r="A1" s="685" t="s">
        <v>852</v>
      </c>
      <c r="B1" s="372"/>
      <c r="C1" s="372"/>
      <c r="D1" s="372"/>
      <c r="E1" s="372"/>
      <c r="F1" s="372"/>
      <c r="G1" s="372"/>
      <c r="H1" s="372"/>
      <c r="I1" s="372"/>
    </row>
    <row r="2" spans="1:9">
      <c r="A2" s="798" t="s">
        <v>37</v>
      </c>
      <c r="B2" s="743" t="s">
        <v>851</v>
      </c>
      <c r="C2" s="775"/>
      <c r="D2" s="775"/>
      <c r="E2" s="775"/>
      <c r="F2" s="775"/>
      <c r="G2" s="775"/>
      <c r="H2" s="826" t="s">
        <v>850</v>
      </c>
      <c r="I2" s="826" t="s">
        <v>0</v>
      </c>
    </row>
    <row r="3" spans="1:9" ht="45">
      <c r="A3" s="747"/>
      <c r="B3" s="657" t="s">
        <v>849</v>
      </c>
      <c r="C3" s="657" t="s">
        <v>848</v>
      </c>
      <c r="D3" s="657" t="s">
        <v>847</v>
      </c>
      <c r="E3" s="657" t="s">
        <v>846</v>
      </c>
      <c r="F3" s="657" t="s">
        <v>845</v>
      </c>
      <c r="G3" s="657" t="s">
        <v>844</v>
      </c>
      <c r="H3" s="746"/>
      <c r="I3" s="746"/>
    </row>
    <row r="4" spans="1:9">
      <c r="A4" s="234" t="s">
        <v>44</v>
      </c>
      <c r="B4" s="684">
        <v>875.44880000000001</v>
      </c>
      <c r="C4" s="684">
        <v>1472.9117000000001</v>
      </c>
      <c r="D4" s="684">
        <v>5158.3420999999998</v>
      </c>
      <c r="E4" s="684">
        <v>610.77260000000001</v>
      </c>
      <c r="F4" s="684">
        <v>1747.3421000000001</v>
      </c>
      <c r="G4" s="684">
        <v>740.24810000000002</v>
      </c>
      <c r="H4" s="684">
        <v>1010.5681</v>
      </c>
      <c r="I4" s="684">
        <v>11615.633500000002</v>
      </c>
    </row>
    <row r="5" spans="1:9">
      <c r="A5" s="57" t="s">
        <v>28</v>
      </c>
      <c r="B5" s="684">
        <v>324.37270000000001</v>
      </c>
      <c r="C5" s="684">
        <v>660.44539999999995</v>
      </c>
      <c r="D5" s="684">
        <v>1935.5125</v>
      </c>
      <c r="E5" s="684">
        <v>193.20869999999999</v>
      </c>
      <c r="F5" s="684">
        <v>263.04899999999998</v>
      </c>
      <c r="G5" s="684">
        <v>276.98399999999998</v>
      </c>
      <c r="H5" s="684">
        <v>329.05259999999998</v>
      </c>
      <c r="I5" s="684">
        <v>3982.6249000000003</v>
      </c>
    </row>
    <row r="6" spans="1:9">
      <c r="A6" s="347" t="s">
        <v>27</v>
      </c>
      <c r="B6" s="682">
        <v>1199.8215</v>
      </c>
      <c r="C6" s="682">
        <v>2133.3571000000002</v>
      </c>
      <c r="D6" s="682">
        <v>7093.8545999999997</v>
      </c>
      <c r="E6" s="682">
        <v>803.98130000000003</v>
      </c>
      <c r="F6" s="682">
        <v>2010.3911000000001</v>
      </c>
      <c r="G6" s="682">
        <v>1017.2320999999999</v>
      </c>
      <c r="H6" s="682">
        <v>1339.6206999999999</v>
      </c>
      <c r="I6" s="682">
        <v>15598.258400000002</v>
      </c>
    </row>
    <row r="7" spans="1:9">
      <c r="A7" s="57" t="s">
        <v>26</v>
      </c>
      <c r="B7" s="683">
        <v>117.4661</v>
      </c>
      <c r="C7" s="683">
        <v>233.79920000000001</v>
      </c>
      <c r="D7" s="683">
        <v>640.21780000000001</v>
      </c>
      <c r="E7" s="683">
        <v>68.692899999999995</v>
      </c>
      <c r="F7" s="683">
        <v>89.654200000000003</v>
      </c>
      <c r="G7" s="683">
        <v>99.198499999999996</v>
      </c>
      <c r="H7" s="683">
        <v>99.778700000000001</v>
      </c>
      <c r="I7" s="683">
        <v>1348.8073999999999</v>
      </c>
    </row>
    <row r="8" spans="1:9">
      <c r="A8" s="57" t="s">
        <v>25</v>
      </c>
      <c r="B8" s="683">
        <v>89.562399999999997</v>
      </c>
      <c r="C8" s="683">
        <v>177.29499999999999</v>
      </c>
      <c r="D8" s="683">
        <v>540.46780000000001</v>
      </c>
      <c r="E8" s="683">
        <v>51.093400000000003</v>
      </c>
      <c r="F8" s="683">
        <v>76.882099999999994</v>
      </c>
      <c r="G8" s="683">
        <v>68.036699999999996</v>
      </c>
      <c r="H8" s="683">
        <v>97.206299999999999</v>
      </c>
      <c r="I8" s="683">
        <v>1100.5436999999999</v>
      </c>
    </row>
    <row r="9" spans="1:9">
      <c r="A9" s="57" t="s">
        <v>24</v>
      </c>
      <c r="B9" s="683">
        <v>92.828599999999994</v>
      </c>
      <c r="C9" s="683">
        <v>190.09899999999999</v>
      </c>
      <c r="D9" s="683">
        <v>540.51859999999999</v>
      </c>
      <c r="E9" s="683">
        <v>71.61</v>
      </c>
      <c r="F9" s="683">
        <v>65.119399999999999</v>
      </c>
      <c r="G9" s="683">
        <v>68.720100000000002</v>
      </c>
      <c r="H9" s="683">
        <v>86.832700000000003</v>
      </c>
      <c r="I9" s="683">
        <v>1115.7284</v>
      </c>
    </row>
    <row r="10" spans="1:9">
      <c r="A10" s="348" t="s">
        <v>23</v>
      </c>
      <c r="B10" s="682">
        <v>299.8571</v>
      </c>
      <c r="C10" s="682">
        <v>601.19319999999993</v>
      </c>
      <c r="D10" s="682">
        <v>1721.2042000000001</v>
      </c>
      <c r="E10" s="682">
        <v>191.3963</v>
      </c>
      <c r="F10" s="682">
        <v>231.65569999999997</v>
      </c>
      <c r="G10" s="682">
        <v>235.95529999999999</v>
      </c>
      <c r="H10" s="682">
        <v>283.8177</v>
      </c>
      <c r="I10" s="682">
        <v>3565.0794999999998</v>
      </c>
    </row>
    <row r="11" spans="1:9">
      <c r="A11" s="57" t="s">
        <v>22</v>
      </c>
      <c r="B11" s="683">
        <v>135.7003</v>
      </c>
      <c r="C11" s="683">
        <v>280.64260000000002</v>
      </c>
      <c r="D11" s="683">
        <v>783.34939999999995</v>
      </c>
      <c r="E11" s="683">
        <v>76.381699999999995</v>
      </c>
      <c r="F11" s="683">
        <v>102.2111</v>
      </c>
      <c r="G11" s="683">
        <v>104.26260000000001</v>
      </c>
      <c r="H11" s="683">
        <v>116.14660000000001</v>
      </c>
      <c r="I11" s="683">
        <v>1598.6942999999999</v>
      </c>
    </row>
    <row r="12" spans="1:9">
      <c r="A12" s="57" t="s">
        <v>21</v>
      </c>
      <c r="B12" s="683">
        <v>75.759100000000004</v>
      </c>
      <c r="C12" s="683">
        <v>149.67359999999999</v>
      </c>
      <c r="D12" s="683">
        <v>388.7996</v>
      </c>
      <c r="E12" s="683">
        <v>53.379399999999997</v>
      </c>
      <c r="F12" s="683">
        <v>47.726999999999997</v>
      </c>
      <c r="G12" s="683">
        <v>54.182000000000002</v>
      </c>
      <c r="H12" s="683">
        <v>59.473999999999997</v>
      </c>
      <c r="I12" s="683">
        <v>828.99470000000008</v>
      </c>
    </row>
    <row r="13" spans="1:9">
      <c r="A13" s="57" t="s">
        <v>20</v>
      </c>
      <c r="B13" s="683">
        <v>89.411699999999996</v>
      </c>
      <c r="C13" s="683">
        <v>159.029</v>
      </c>
      <c r="D13" s="683">
        <v>449.27710000000002</v>
      </c>
      <c r="E13" s="683">
        <v>58.034799999999997</v>
      </c>
      <c r="F13" s="683">
        <v>49.398600000000002</v>
      </c>
      <c r="G13" s="683">
        <v>62.374200000000002</v>
      </c>
      <c r="H13" s="683">
        <v>63.424199999999999</v>
      </c>
      <c r="I13" s="683">
        <v>930.94960000000003</v>
      </c>
    </row>
    <row r="14" spans="1:9" ht="22.5">
      <c r="A14" s="348" t="s">
        <v>19</v>
      </c>
      <c r="B14" s="682">
        <v>300.87110000000001</v>
      </c>
      <c r="C14" s="682">
        <v>589.34519999999998</v>
      </c>
      <c r="D14" s="682">
        <v>1621.4260999999999</v>
      </c>
      <c r="E14" s="682">
        <v>187.79589999999999</v>
      </c>
      <c r="F14" s="682">
        <v>199.33670000000001</v>
      </c>
      <c r="G14" s="682">
        <v>220.81880000000001</v>
      </c>
      <c r="H14" s="682">
        <v>239.04480000000001</v>
      </c>
      <c r="I14" s="682">
        <v>3358.6385999999998</v>
      </c>
    </row>
    <row r="15" spans="1:9">
      <c r="A15" s="57" t="s">
        <v>18</v>
      </c>
      <c r="B15" s="683">
        <v>101.83799999999999</v>
      </c>
      <c r="C15" s="683">
        <v>196.85640000000001</v>
      </c>
      <c r="D15" s="683">
        <v>580.28009999999995</v>
      </c>
      <c r="E15" s="683">
        <v>66.557599999999994</v>
      </c>
      <c r="F15" s="683">
        <v>59.6935</v>
      </c>
      <c r="G15" s="683">
        <v>74.2774</v>
      </c>
      <c r="H15" s="683">
        <v>88.5886</v>
      </c>
      <c r="I15" s="683">
        <v>1168.0916</v>
      </c>
    </row>
    <row r="16" spans="1:9">
      <c r="A16" s="57" t="s">
        <v>17</v>
      </c>
      <c r="B16" s="683">
        <v>84.609700000000004</v>
      </c>
      <c r="C16" s="683">
        <v>167.4641</v>
      </c>
      <c r="D16" s="683">
        <v>398.1293</v>
      </c>
      <c r="E16" s="683">
        <v>47.8673</v>
      </c>
      <c r="F16" s="683">
        <v>42.825400000000002</v>
      </c>
      <c r="G16" s="683">
        <v>58.057899999999997</v>
      </c>
      <c r="H16" s="683">
        <v>67.450599999999994</v>
      </c>
      <c r="I16" s="683">
        <v>866.40430000000003</v>
      </c>
    </row>
    <row r="17" spans="1:9">
      <c r="A17" s="57" t="s">
        <v>16</v>
      </c>
      <c r="B17" s="683">
        <v>73.039000000000001</v>
      </c>
      <c r="C17" s="683">
        <v>109.81100000000001</v>
      </c>
      <c r="D17" s="683">
        <v>343.02690000000001</v>
      </c>
      <c r="E17" s="683">
        <v>40.1145</v>
      </c>
      <c r="F17" s="683">
        <v>29.405100000000001</v>
      </c>
      <c r="G17" s="683">
        <v>55.6023</v>
      </c>
      <c r="H17" s="683">
        <v>49.705800000000004</v>
      </c>
      <c r="I17" s="683">
        <v>700.70459999999991</v>
      </c>
    </row>
    <row r="18" spans="1:9" ht="22.5">
      <c r="A18" s="348" t="s">
        <v>15</v>
      </c>
      <c r="B18" s="682">
        <v>259.48669999999998</v>
      </c>
      <c r="C18" s="682">
        <v>474.13150000000007</v>
      </c>
      <c r="D18" s="682">
        <v>1321.4363000000001</v>
      </c>
      <c r="E18" s="682">
        <v>154.5394</v>
      </c>
      <c r="F18" s="682">
        <v>131.92400000000001</v>
      </c>
      <c r="G18" s="682">
        <v>187.93759999999997</v>
      </c>
      <c r="H18" s="682">
        <v>205.745</v>
      </c>
      <c r="I18" s="682">
        <v>2735.2004999999999</v>
      </c>
    </row>
    <row r="19" spans="1:9">
      <c r="A19" s="347" t="s">
        <v>14</v>
      </c>
      <c r="B19" s="682">
        <v>860.21489999999994</v>
      </c>
      <c r="C19" s="682">
        <v>1664.6698999999999</v>
      </c>
      <c r="D19" s="682">
        <v>4664.0666000000001</v>
      </c>
      <c r="E19" s="682">
        <v>533.73159999999996</v>
      </c>
      <c r="F19" s="682">
        <v>562.91639999999995</v>
      </c>
      <c r="G19" s="682">
        <v>644.71169999999995</v>
      </c>
      <c r="H19" s="682">
        <v>728.60749999999996</v>
      </c>
      <c r="I19" s="682">
        <v>9658.9186000000009</v>
      </c>
    </row>
    <row r="20" spans="1:9">
      <c r="A20" s="57" t="s">
        <v>13</v>
      </c>
      <c r="B20" s="683">
        <v>144.14760000000001</v>
      </c>
      <c r="C20" s="683">
        <v>287.53289999999998</v>
      </c>
      <c r="D20" s="683">
        <v>769.28359999999998</v>
      </c>
      <c r="E20" s="683">
        <v>93.098699999999994</v>
      </c>
      <c r="F20" s="683">
        <v>85.138400000000004</v>
      </c>
      <c r="G20" s="683">
        <v>113.2217</v>
      </c>
      <c r="H20" s="683">
        <v>120.6267</v>
      </c>
      <c r="I20" s="683">
        <v>1613.0496000000001</v>
      </c>
    </row>
    <row r="21" spans="1:9">
      <c r="A21" s="57" t="s">
        <v>12</v>
      </c>
      <c r="B21" s="683">
        <v>78.042599999999993</v>
      </c>
      <c r="C21" s="683">
        <v>152.55709999999999</v>
      </c>
      <c r="D21" s="683">
        <v>409.23599999999999</v>
      </c>
      <c r="E21" s="683">
        <v>40.210299999999997</v>
      </c>
      <c r="F21" s="683">
        <v>56.121600000000001</v>
      </c>
      <c r="G21" s="683">
        <v>49.731699999999996</v>
      </c>
      <c r="H21" s="683">
        <v>61.768999999999998</v>
      </c>
      <c r="I21" s="683">
        <v>847.66830000000004</v>
      </c>
    </row>
    <row r="22" spans="1:9">
      <c r="A22" s="57" t="s">
        <v>11</v>
      </c>
      <c r="B22" s="683">
        <v>34.759799999999998</v>
      </c>
      <c r="C22" s="683">
        <v>76.329800000000006</v>
      </c>
      <c r="D22" s="683">
        <v>193.58420000000001</v>
      </c>
      <c r="E22" s="683">
        <v>24.007400000000001</v>
      </c>
      <c r="F22" s="683">
        <v>24.210999999999999</v>
      </c>
      <c r="G22" s="683">
        <v>32.847700000000003</v>
      </c>
      <c r="H22" s="683">
        <v>25.763999999999999</v>
      </c>
      <c r="I22" s="683">
        <v>411.50390000000004</v>
      </c>
    </row>
    <row r="23" spans="1:9">
      <c r="A23" s="348" t="s">
        <v>10</v>
      </c>
      <c r="B23" s="682">
        <v>256.95</v>
      </c>
      <c r="C23" s="682">
        <v>516.41980000000001</v>
      </c>
      <c r="D23" s="682">
        <v>1372.1038000000001</v>
      </c>
      <c r="E23" s="682">
        <v>157.31639999999999</v>
      </c>
      <c r="F23" s="682">
        <v>165.471</v>
      </c>
      <c r="G23" s="682">
        <v>195.80109999999999</v>
      </c>
      <c r="H23" s="682">
        <v>208.15970000000002</v>
      </c>
      <c r="I23" s="682">
        <v>2872.2218000000003</v>
      </c>
    </row>
    <row r="24" spans="1:9">
      <c r="A24" s="57" t="s">
        <v>154</v>
      </c>
      <c r="B24" s="683">
        <v>139.28270000000001</v>
      </c>
      <c r="C24" s="683">
        <v>279.0958</v>
      </c>
      <c r="D24" s="683">
        <v>783.48130000000003</v>
      </c>
      <c r="E24" s="683">
        <v>81.953999999999994</v>
      </c>
      <c r="F24" s="683">
        <v>92.468199999999996</v>
      </c>
      <c r="G24" s="683">
        <v>110.0545</v>
      </c>
      <c r="H24" s="683">
        <v>117.1635</v>
      </c>
      <c r="I24" s="683">
        <v>1603.5</v>
      </c>
    </row>
    <row r="25" spans="1:9">
      <c r="A25" s="57" t="s">
        <v>8</v>
      </c>
      <c r="B25" s="683">
        <v>93.621300000000005</v>
      </c>
      <c r="C25" s="683">
        <v>176.42080000000001</v>
      </c>
      <c r="D25" s="683">
        <v>537.57129999999995</v>
      </c>
      <c r="E25" s="683">
        <v>54.506999999999998</v>
      </c>
      <c r="F25" s="683">
        <v>51.570300000000003</v>
      </c>
      <c r="G25" s="683">
        <v>75.031899999999993</v>
      </c>
      <c r="H25" s="683">
        <v>70.570999999999998</v>
      </c>
      <c r="I25" s="683">
        <v>1059.2935999999997</v>
      </c>
    </row>
    <row r="26" spans="1:9">
      <c r="A26" s="57" t="s">
        <v>7</v>
      </c>
      <c r="B26" s="683">
        <v>121.5706</v>
      </c>
      <c r="C26" s="683">
        <v>220.435</v>
      </c>
      <c r="D26" s="683">
        <v>620.42060000000004</v>
      </c>
      <c r="E26" s="683">
        <v>72.916799999999995</v>
      </c>
      <c r="F26" s="683">
        <v>61.728700000000003</v>
      </c>
      <c r="G26" s="683">
        <v>94.796199999999999</v>
      </c>
      <c r="H26" s="683">
        <v>94.045000000000002</v>
      </c>
      <c r="I26" s="683">
        <v>1285.9129</v>
      </c>
    </row>
    <row r="27" spans="1:9">
      <c r="A27" s="348" t="s">
        <v>6</v>
      </c>
      <c r="B27" s="682">
        <v>354.47460000000001</v>
      </c>
      <c r="C27" s="682">
        <v>675.9516000000001</v>
      </c>
      <c r="D27" s="682">
        <v>1941.4731999999999</v>
      </c>
      <c r="E27" s="682">
        <v>209.37779999999998</v>
      </c>
      <c r="F27" s="682">
        <v>205.7672</v>
      </c>
      <c r="G27" s="682">
        <v>279.88260000000002</v>
      </c>
      <c r="H27" s="682">
        <v>281.77949999999998</v>
      </c>
      <c r="I27" s="682">
        <v>3948.7065000000002</v>
      </c>
    </row>
    <row r="28" spans="1:9">
      <c r="A28" s="57" t="s">
        <v>5</v>
      </c>
      <c r="B28" s="683">
        <v>170.25210000000001</v>
      </c>
      <c r="C28" s="683">
        <v>310.96629999999999</v>
      </c>
      <c r="D28" s="683">
        <v>863.23879999999997</v>
      </c>
      <c r="E28" s="683">
        <v>104.4376</v>
      </c>
      <c r="F28" s="683">
        <v>86.347499999999997</v>
      </c>
      <c r="G28" s="683">
        <v>133.68809999999999</v>
      </c>
      <c r="H28" s="683">
        <v>119.9278</v>
      </c>
      <c r="I28" s="683">
        <v>1788.8581999999999</v>
      </c>
    </row>
    <row r="29" spans="1:9">
      <c r="A29" s="57" t="s">
        <v>4</v>
      </c>
      <c r="B29" s="683">
        <v>111.7603</v>
      </c>
      <c r="C29" s="683">
        <v>184.84110000000001</v>
      </c>
      <c r="D29" s="683">
        <v>506.28710000000001</v>
      </c>
      <c r="E29" s="683">
        <v>65.688400000000001</v>
      </c>
      <c r="F29" s="683">
        <v>46.4876</v>
      </c>
      <c r="G29" s="683">
        <v>101.37009999999999</v>
      </c>
      <c r="H29" s="683">
        <v>78.4833</v>
      </c>
      <c r="I29" s="683">
        <v>1094.9179000000001</v>
      </c>
    </row>
    <row r="30" spans="1:9">
      <c r="A30" s="57" t="s">
        <v>3</v>
      </c>
      <c r="B30" s="683">
        <v>119.3323</v>
      </c>
      <c r="C30" s="683">
        <v>225.6121</v>
      </c>
      <c r="D30" s="683">
        <v>649.20450000000005</v>
      </c>
      <c r="E30" s="683">
        <v>79.128</v>
      </c>
      <c r="F30" s="683">
        <v>71.4422</v>
      </c>
      <c r="G30" s="683">
        <v>96.2928</v>
      </c>
      <c r="H30" s="683">
        <v>89.936700000000002</v>
      </c>
      <c r="I30" s="683">
        <v>1330.9485999999999</v>
      </c>
    </row>
    <row r="31" spans="1:9">
      <c r="A31" s="348" t="s">
        <v>2</v>
      </c>
      <c r="B31" s="682">
        <v>401.34469999999999</v>
      </c>
      <c r="C31" s="682">
        <v>721.41949999999997</v>
      </c>
      <c r="D31" s="682">
        <v>2018.7304000000001</v>
      </c>
      <c r="E31" s="682">
        <v>249.25400000000002</v>
      </c>
      <c r="F31" s="682">
        <v>204.27730000000003</v>
      </c>
      <c r="G31" s="682">
        <v>331.351</v>
      </c>
      <c r="H31" s="682">
        <v>288.34780000000001</v>
      </c>
      <c r="I31" s="682">
        <v>4214.7246999999998</v>
      </c>
    </row>
    <row r="32" spans="1:9" ht="22.5">
      <c r="A32" s="347" t="s">
        <v>1</v>
      </c>
      <c r="B32" s="682">
        <v>1012.7693</v>
      </c>
      <c r="C32" s="682">
        <v>1913.7909</v>
      </c>
      <c r="D32" s="682">
        <v>5332.3074000000006</v>
      </c>
      <c r="E32" s="682">
        <v>615.94820000000004</v>
      </c>
      <c r="F32" s="682">
        <v>575.51549999999997</v>
      </c>
      <c r="G32" s="682">
        <v>807.03470000000004</v>
      </c>
      <c r="H32" s="682">
        <v>778.28700000000003</v>
      </c>
      <c r="I32" s="682">
        <v>11035.653</v>
      </c>
    </row>
    <row r="33" spans="1:9">
      <c r="A33" s="346" t="s">
        <v>0</v>
      </c>
      <c r="B33" s="203">
        <v>3073</v>
      </c>
      <c r="C33" s="203">
        <v>5712</v>
      </c>
      <c r="D33" s="203">
        <v>17090</v>
      </c>
      <c r="E33" s="203">
        <v>1954</v>
      </c>
      <c r="F33" s="203">
        <v>3149</v>
      </c>
      <c r="G33" s="203">
        <v>2469</v>
      </c>
      <c r="H33" s="203">
        <v>2847</v>
      </c>
      <c r="I33" s="203">
        <v>36293</v>
      </c>
    </row>
  </sheetData>
  <mergeCells count="4">
    <mergeCell ref="I2:I3"/>
    <mergeCell ref="B2:G2"/>
    <mergeCell ref="H2:H3"/>
    <mergeCell ref="A2:A3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33CD4-BF56-48DC-AAA9-26DE95457754}">
  <sheetPr codeName="Munka69"/>
  <dimension ref="A1:I32"/>
  <sheetViews>
    <sheetView zoomScaleNormal="100" workbookViewId="0"/>
  </sheetViews>
  <sheetFormatPr defaultRowHeight="11.25"/>
  <cols>
    <col min="1" max="1" width="19.7109375" style="42" customWidth="1"/>
    <col min="2" max="9" width="11.140625" style="42" customWidth="1"/>
    <col min="10" max="16384" width="9.140625" style="42"/>
  </cols>
  <sheetData>
    <row r="1" spans="1:9">
      <c r="A1" s="693" t="s">
        <v>861</v>
      </c>
      <c r="B1" s="372"/>
      <c r="C1" s="372"/>
      <c r="D1" s="372"/>
      <c r="E1" s="372"/>
      <c r="F1" s="372"/>
      <c r="G1" s="372"/>
      <c r="H1" s="372"/>
      <c r="I1" s="372"/>
    </row>
    <row r="2" spans="1:9" ht="67.5">
      <c r="A2" s="692" t="s">
        <v>37</v>
      </c>
      <c r="B2" s="690" t="s">
        <v>860</v>
      </c>
      <c r="C2" s="691" t="s">
        <v>859</v>
      </c>
      <c r="D2" s="690" t="s">
        <v>858</v>
      </c>
      <c r="E2" s="689" t="s">
        <v>857</v>
      </c>
      <c r="F2" s="690" t="s">
        <v>856</v>
      </c>
      <c r="G2" s="690" t="s">
        <v>855</v>
      </c>
      <c r="H2" s="690" t="s">
        <v>854</v>
      </c>
      <c r="I2" s="689" t="s">
        <v>853</v>
      </c>
    </row>
    <row r="3" spans="1:9">
      <c r="A3" s="234" t="s">
        <v>44</v>
      </c>
      <c r="B3" s="688">
        <v>7481.9045999999998</v>
      </c>
      <c r="C3" s="688">
        <v>7911.7822999999999</v>
      </c>
      <c r="D3" s="688">
        <v>6498.4573</v>
      </c>
      <c r="E3" s="688">
        <v>3794.0205999999998</v>
      </c>
      <c r="F3" s="688">
        <v>4066.4169000000002</v>
      </c>
      <c r="G3" s="688">
        <v>2846.5774000000001</v>
      </c>
      <c r="H3" s="688">
        <v>1764.6973</v>
      </c>
      <c r="I3" s="688">
        <v>1722.3342</v>
      </c>
    </row>
    <row r="4" spans="1:9">
      <c r="A4" s="57" t="s">
        <v>28</v>
      </c>
      <c r="B4" s="688">
        <v>2750.2973000000002</v>
      </c>
      <c r="C4" s="688">
        <v>2935.8892000000001</v>
      </c>
      <c r="D4" s="688">
        <v>2262.0021999999999</v>
      </c>
      <c r="E4" s="688">
        <v>1274.7112</v>
      </c>
      <c r="F4" s="688">
        <v>1121.9698000000001</v>
      </c>
      <c r="G4" s="688">
        <v>843.97469999999998</v>
      </c>
      <c r="H4" s="688">
        <v>571.17570000000001</v>
      </c>
      <c r="I4" s="688">
        <v>456.51440000000002</v>
      </c>
    </row>
    <row r="5" spans="1:9">
      <c r="A5" s="347" t="s">
        <v>27</v>
      </c>
      <c r="B5" s="686">
        <v>10232.2019</v>
      </c>
      <c r="C5" s="686">
        <v>10847.6715</v>
      </c>
      <c r="D5" s="686">
        <v>8760.4595000000008</v>
      </c>
      <c r="E5" s="686">
        <v>5068.7317999999996</v>
      </c>
      <c r="F5" s="686">
        <v>5188.3867</v>
      </c>
      <c r="G5" s="686">
        <v>3690.5520999999999</v>
      </c>
      <c r="H5" s="686">
        <v>2335.873</v>
      </c>
      <c r="I5" s="686">
        <v>2178.8486000000003</v>
      </c>
    </row>
    <row r="6" spans="1:9">
      <c r="A6" s="57" t="s">
        <v>26</v>
      </c>
      <c r="B6" s="687">
        <v>946.54139999999995</v>
      </c>
      <c r="C6" s="687">
        <v>1018.7504</v>
      </c>
      <c r="D6" s="687">
        <v>779.79290000000003</v>
      </c>
      <c r="E6" s="687">
        <v>413.95479999999998</v>
      </c>
      <c r="F6" s="687">
        <v>355.17790000000002</v>
      </c>
      <c r="G6" s="687">
        <v>266.18650000000002</v>
      </c>
      <c r="H6" s="687">
        <v>210.46270000000001</v>
      </c>
      <c r="I6" s="687">
        <v>152.3741</v>
      </c>
    </row>
    <row r="7" spans="1:9">
      <c r="A7" s="57" t="s">
        <v>25</v>
      </c>
      <c r="B7" s="687">
        <v>753.08420000000001</v>
      </c>
      <c r="C7" s="687">
        <v>806.36599999999999</v>
      </c>
      <c r="D7" s="687">
        <v>626.75210000000004</v>
      </c>
      <c r="E7" s="687">
        <v>337.39499999999998</v>
      </c>
      <c r="F7" s="687">
        <v>284.0643</v>
      </c>
      <c r="G7" s="687">
        <v>231.7294</v>
      </c>
      <c r="H7" s="687">
        <v>163.92519999999999</v>
      </c>
      <c r="I7" s="687">
        <v>124.07810000000001</v>
      </c>
    </row>
    <row r="8" spans="1:9">
      <c r="A8" s="57" t="s">
        <v>24</v>
      </c>
      <c r="B8" s="687">
        <v>780.79409999999996</v>
      </c>
      <c r="C8" s="687">
        <v>836.42269999999996</v>
      </c>
      <c r="D8" s="687">
        <v>642.79380000000003</v>
      </c>
      <c r="E8" s="687">
        <v>354.8623</v>
      </c>
      <c r="F8" s="687">
        <v>304.55259999999998</v>
      </c>
      <c r="G8" s="687">
        <v>227.03880000000001</v>
      </c>
      <c r="H8" s="687">
        <v>157.8364</v>
      </c>
      <c r="I8" s="687">
        <v>126.1729</v>
      </c>
    </row>
    <row r="9" spans="1:9">
      <c r="A9" s="348" t="s">
        <v>23</v>
      </c>
      <c r="B9" s="686">
        <v>2480.4196999999999</v>
      </c>
      <c r="C9" s="686">
        <v>2661.5391</v>
      </c>
      <c r="D9" s="686">
        <v>2049.3388</v>
      </c>
      <c r="E9" s="686">
        <v>1106.2121</v>
      </c>
      <c r="F9" s="686">
        <v>943.79480000000001</v>
      </c>
      <c r="G9" s="686">
        <v>724.9547</v>
      </c>
      <c r="H9" s="686">
        <v>532.22429999999997</v>
      </c>
      <c r="I9" s="686">
        <v>402.62509999999997</v>
      </c>
    </row>
    <row r="10" spans="1:9">
      <c r="A10" s="57" t="s">
        <v>22</v>
      </c>
      <c r="B10" s="687">
        <v>1135.8623</v>
      </c>
      <c r="C10" s="687">
        <v>1195.0977</v>
      </c>
      <c r="D10" s="687">
        <v>919.00609999999995</v>
      </c>
      <c r="E10" s="687">
        <v>503.82130000000001</v>
      </c>
      <c r="F10" s="687">
        <v>447.55549999999999</v>
      </c>
      <c r="G10" s="687">
        <v>317.44450000000001</v>
      </c>
      <c r="H10" s="687">
        <v>244.39109999999999</v>
      </c>
      <c r="I10" s="687">
        <v>176.45230000000001</v>
      </c>
    </row>
    <row r="11" spans="1:9">
      <c r="A11" s="57" t="s">
        <v>21</v>
      </c>
      <c r="B11" s="687">
        <v>582.1617</v>
      </c>
      <c r="C11" s="687">
        <v>620.91959999999995</v>
      </c>
      <c r="D11" s="687">
        <v>477.13749999999999</v>
      </c>
      <c r="E11" s="687">
        <v>252.0821</v>
      </c>
      <c r="F11" s="687">
        <v>216.99449999999999</v>
      </c>
      <c r="G11" s="687">
        <v>173.48330000000001</v>
      </c>
      <c r="H11" s="687">
        <v>118.758</v>
      </c>
      <c r="I11" s="687">
        <v>94.622200000000007</v>
      </c>
    </row>
    <row r="12" spans="1:9">
      <c r="A12" s="57" t="s">
        <v>20</v>
      </c>
      <c r="B12" s="687">
        <v>650.08780000000002</v>
      </c>
      <c r="C12" s="687">
        <v>696.07079999999996</v>
      </c>
      <c r="D12" s="687">
        <v>529.89030000000002</v>
      </c>
      <c r="E12" s="687">
        <v>283.95909999999998</v>
      </c>
      <c r="F12" s="687">
        <v>249.03149999999999</v>
      </c>
      <c r="G12" s="687">
        <v>180.7475</v>
      </c>
      <c r="H12" s="687">
        <v>119.29219999999999</v>
      </c>
      <c r="I12" s="687">
        <v>100.5337</v>
      </c>
    </row>
    <row r="13" spans="1:9" ht="22.5">
      <c r="A13" s="348" t="s">
        <v>19</v>
      </c>
      <c r="B13" s="686">
        <v>2368.1117999999997</v>
      </c>
      <c r="C13" s="686">
        <v>2512.0880999999999</v>
      </c>
      <c r="D13" s="686">
        <v>1926.0338999999999</v>
      </c>
      <c r="E13" s="686">
        <v>1039.8625</v>
      </c>
      <c r="F13" s="686">
        <v>913.58150000000001</v>
      </c>
      <c r="G13" s="686">
        <v>671.67530000000011</v>
      </c>
      <c r="H13" s="686">
        <v>482.44129999999996</v>
      </c>
      <c r="I13" s="686">
        <v>371.60820000000001</v>
      </c>
    </row>
    <row r="14" spans="1:9">
      <c r="A14" s="57" t="s">
        <v>18</v>
      </c>
      <c r="B14" s="687">
        <v>808.14059999999995</v>
      </c>
      <c r="C14" s="687">
        <v>867.5521</v>
      </c>
      <c r="D14" s="687">
        <v>661.29859999999996</v>
      </c>
      <c r="E14" s="687">
        <v>363.80349999999999</v>
      </c>
      <c r="F14" s="687">
        <v>292.01280000000003</v>
      </c>
      <c r="G14" s="687">
        <v>226.5694</v>
      </c>
      <c r="H14" s="687">
        <v>166.48439999999999</v>
      </c>
      <c r="I14" s="687">
        <v>119.9293</v>
      </c>
    </row>
    <row r="15" spans="1:9">
      <c r="A15" s="57" t="s">
        <v>17</v>
      </c>
      <c r="B15" s="687">
        <v>593.0652</v>
      </c>
      <c r="C15" s="687">
        <v>636.32249999999999</v>
      </c>
      <c r="D15" s="687">
        <v>466.57010000000002</v>
      </c>
      <c r="E15" s="687">
        <v>265.93549999999999</v>
      </c>
      <c r="F15" s="687">
        <v>210.00190000000001</v>
      </c>
      <c r="G15" s="687">
        <v>164.01</v>
      </c>
      <c r="H15" s="687">
        <v>120.45650000000001</v>
      </c>
      <c r="I15" s="687">
        <v>100.0552</v>
      </c>
    </row>
    <row r="16" spans="1:9">
      <c r="A16" s="57" t="s">
        <v>16</v>
      </c>
      <c r="B16" s="687">
        <v>487.8372</v>
      </c>
      <c r="C16" s="687">
        <v>521.20420000000001</v>
      </c>
      <c r="D16" s="687">
        <v>399.54050000000001</v>
      </c>
      <c r="E16" s="687">
        <v>211.12780000000001</v>
      </c>
      <c r="F16" s="687">
        <v>164.14330000000001</v>
      </c>
      <c r="G16" s="687">
        <v>131.15899999999999</v>
      </c>
      <c r="H16" s="687">
        <v>97.545599999999993</v>
      </c>
      <c r="I16" s="687">
        <v>70.065399999999997</v>
      </c>
    </row>
    <row r="17" spans="1:9" ht="22.5">
      <c r="A17" s="348" t="s">
        <v>15</v>
      </c>
      <c r="B17" s="686">
        <v>1889.0429999999999</v>
      </c>
      <c r="C17" s="686">
        <v>2025.0788000000002</v>
      </c>
      <c r="D17" s="686">
        <v>1527.4092000000001</v>
      </c>
      <c r="E17" s="686">
        <v>840.86680000000001</v>
      </c>
      <c r="F17" s="686">
        <v>666.15800000000013</v>
      </c>
      <c r="G17" s="686">
        <v>521.73839999999996</v>
      </c>
      <c r="H17" s="686">
        <v>384.48649999999998</v>
      </c>
      <c r="I17" s="686">
        <v>290.04989999999998</v>
      </c>
    </row>
    <row r="18" spans="1:9">
      <c r="A18" s="347" t="s">
        <v>14</v>
      </c>
      <c r="B18" s="686">
        <v>6737.5744999999988</v>
      </c>
      <c r="C18" s="686">
        <v>7198.7060000000001</v>
      </c>
      <c r="D18" s="686">
        <v>5502.7819</v>
      </c>
      <c r="E18" s="686">
        <v>2986.9413999999997</v>
      </c>
      <c r="F18" s="686">
        <v>2523.5343000000003</v>
      </c>
      <c r="G18" s="686">
        <v>1918.3684000000001</v>
      </c>
      <c r="H18" s="686">
        <v>1399.1520999999998</v>
      </c>
      <c r="I18" s="686">
        <v>1064.2831999999999</v>
      </c>
    </row>
    <row r="19" spans="1:9">
      <c r="A19" s="57" t="s">
        <v>13</v>
      </c>
      <c r="B19" s="687">
        <v>1134.1405999999999</v>
      </c>
      <c r="C19" s="687">
        <v>1198.6081999999999</v>
      </c>
      <c r="D19" s="687">
        <v>922.43820000000005</v>
      </c>
      <c r="E19" s="687">
        <v>502.06849999999997</v>
      </c>
      <c r="F19" s="687">
        <v>406.21839999999997</v>
      </c>
      <c r="G19" s="687">
        <v>314.54050000000001</v>
      </c>
      <c r="H19" s="687">
        <v>239.92339999999999</v>
      </c>
      <c r="I19" s="687">
        <v>176.94560000000001</v>
      </c>
    </row>
    <row r="20" spans="1:9">
      <c r="A20" s="57" t="s">
        <v>12</v>
      </c>
      <c r="B20" s="687">
        <v>584.52639999999997</v>
      </c>
      <c r="C20" s="687">
        <v>623.4855</v>
      </c>
      <c r="D20" s="687">
        <v>488.57960000000003</v>
      </c>
      <c r="E20" s="687">
        <v>263.57679999999999</v>
      </c>
      <c r="F20" s="687">
        <v>222.74959999999999</v>
      </c>
      <c r="G20" s="687">
        <v>166.1223</v>
      </c>
      <c r="H20" s="687">
        <v>121.2029</v>
      </c>
      <c r="I20" s="687">
        <v>93.544700000000006</v>
      </c>
    </row>
    <row r="21" spans="1:9">
      <c r="A21" s="57" t="s">
        <v>11</v>
      </c>
      <c r="B21" s="687">
        <v>289.45269999999999</v>
      </c>
      <c r="C21" s="687">
        <v>309.89749999999998</v>
      </c>
      <c r="D21" s="687">
        <v>226.3347</v>
      </c>
      <c r="E21" s="687">
        <v>122.8604</v>
      </c>
      <c r="F21" s="687">
        <v>113.328</v>
      </c>
      <c r="G21" s="687">
        <v>77.234899999999996</v>
      </c>
      <c r="H21" s="687">
        <v>54.9101</v>
      </c>
      <c r="I21" s="687">
        <v>43.297199999999997</v>
      </c>
    </row>
    <row r="22" spans="1:9">
      <c r="A22" s="348" t="s">
        <v>10</v>
      </c>
      <c r="B22" s="686">
        <v>2008.1197</v>
      </c>
      <c r="C22" s="686">
        <v>2131.9911999999999</v>
      </c>
      <c r="D22" s="686">
        <v>1637.3525</v>
      </c>
      <c r="E22" s="686">
        <v>888.50569999999993</v>
      </c>
      <c r="F22" s="686">
        <v>742.29599999999994</v>
      </c>
      <c r="G22" s="686">
        <v>557.89769999999999</v>
      </c>
      <c r="H22" s="686">
        <v>416.03640000000001</v>
      </c>
      <c r="I22" s="686">
        <v>313.78750000000002</v>
      </c>
    </row>
    <row r="23" spans="1:9">
      <c r="A23" s="57" t="s">
        <v>154</v>
      </c>
      <c r="B23" s="687">
        <v>1115.1016999999999</v>
      </c>
      <c r="C23" s="687">
        <v>1201.2978000000001</v>
      </c>
      <c r="D23" s="687">
        <v>899.99570000000006</v>
      </c>
      <c r="E23" s="687">
        <v>493.89620000000002</v>
      </c>
      <c r="F23" s="687">
        <v>421.53100000000001</v>
      </c>
      <c r="G23" s="687">
        <v>302.73149999999998</v>
      </c>
      <c r="H23" s="687">
        <v>224.5847</v>
      </c>
      <c r="I23" s="687">
        <v>175.14169999999999</v>
      </c>
    </row>
    <row r="24" spans="1:9">
      <c r="A24" s="57" t="s">
        <v>8</v>
      </c>
      <c r="B24" s="687">
        <v>755.87929999999994</v>
      </c>
      <c r="C24" s="687">
        <v>802.42150000000004</v>
      </c>
      <c r="D24" s="687">
        <v>618.70000000000005</v>
      </c>
      <c r="E24" s="687">
        <v>323.98829999999998</v>
      </c>
      <c r="F24" s="687">
        <v>253.2372</v>
      </c>
      <c r="G24" s="687">
        <v>200.89089999999999</v>
      </c>
      <c r="H24" s="687">
        <v>142.93360000000001</v>
      </c>
      <c r="I24" s="687">
        <v>118.8977</v>
      </c>
    </row>
    <row r="25" spans="1:9">
      <c r="A25" s="57" t="s">
        <v>7</v>
      </c>
      <c r="B25" s="687">
        <v>897.97140000000002</v>
      </c>
      <c r="C25" s="687">
        <v>962.87990000000002</v>
      </c>
      <c r="D25" s="687">
        <v>736.98500000000001</v>
      </c>
      <c r="E25" s="687">
        <v>391.19839999999999</v>
      </c>
      <c r="F25" s="687">
        <v>313.63319999999999</v>
      </c>
      <c r="G25" s="687">
        <v>239.0685</v>
      </c>
      <c r="H25" s="687">
        <v>180.37200000000001</v>
      </c>
      <c r="I25" s="687">
        <v>139.34989999999999</v>
      </c>
    </row>
    <row r="26" spans="1:9">
      <c r="A26" s="348" t="s">
        <v>6</v>
      </c>
      <c r="B26" s="686">
        <v>2768.9523999999997</v>
      </c>
      <c r="C26" s="686">
        <v>2966.5992000000001</v>
      </c>
      <c r="D26" s="686">
        <v>2255.6807000000003</v>
      </c>
      <c r="E26" s="686">
        <v>1209.0828999999999</v>
      </c>
      <c r="F26" s="686">
        <v>988.40139999999997</v>
      </c>
      <c r="G26" s="686">
        <v>742.69089999999994</v>
      </c>
      <c r="H26" s="686">
        <v>547.89030000000002</v>
      </c>
      <c r="I26" s="686">
        <v>433.38929999999999</v>
      </c>
    </row>
    <row r="27" spans="1:9">
      <c r="A27" s="57" t="s">
        <v>5</v>
      </c>
      <c r="B27" s="687">
        <v>1250.383</v>
      </c>
      <c r="C27" s="687">
        <v>1342.8386</v>
      </c>
      <c r="D27" s="687">
        <v>1013.0466</v>
      </c>
      <c r="E27" s="687">
        <v>557.94640000000004</v>
      </c>
      <c r="F27" s="687">
        <v>464.9187</v>
      </c>
      <c r="G27" s="687">
        <v>354.14490000000001</v>
      </c>
      <c r="H27" s="687">
        <v>248.00139999999999</v>
      </c>
      <c r="I27" s="687">
        <v>192.06190000000001</v>
      </c>
    </row>
    <row r="28" spans="1:9">
      <c r="A28" s="57" t="s">
        <v>4</v>
      </c>
      <c r="B28" s="687">
        <v>773.45830000000001</v>
      </c>
      <c r="C28" s="687">
        <v>821.28949999999998</v>
      </c>
      <c r="D28" s="687">
        <v>621.47519999999997</v>
      </c>
      <c r="E28" s="687">
        <v>333.6696</v>
      </c>
      <c r="F28" s="687">
        <v>252.98259999999999</v>
      </c>
      <c r="G28" s="687">
        <v>209.76730000000001</v>
      </c>
      <c r="H28" s="687">
        <v>141.08600000000001</v>
      </c>
      <c r="I28" s="687">
        <v>113.33369999999999</v>
      </c>
    </row>
    <row r="29" spans="1:9">
      <c r="A29" s="57" t="s">
        <v>3</v>
      </c>
      <c r="B29" s="687">
        <v>939.40309999999999</v>
      </c>
      <c r="C29" s="687">
        <v>998.01790000000005</v>
      </c>
      <c r="D29" s="687">
        <v>759.3519</v>
      </c>
      <c r="E29" s="687">
        <v>432.59570000000002</v>
      </c>
      <c r="F29" s="687">
        <v>361.34589999999997</v>
      </c>
      <c r="G29" s="687">
        <v>271.37009999999998</v>
      </c>
      <c r="H29" s="687">
        <v>197.9761</v>
      </c>
      <c r="I29" s="687">
        <v>153.90199999999999</v>
      </c>
    </row>
    <row r="30" spans="1:9">
      <c r="A30" s="348" t="s">
        <v>2</v>
      </c>
      <c r="B30" s="686">
        <v>2963.2444</v>
      </c>
      <c r="C30" s="686">
        <v>3162.1459999999997</v>
      </c>
      <c r="D30" s="686">
        <v>2393.8737000000001</v>
      </c>
      <c r="E30" s="686">
        <v>1324.2117000000001</v>
      </c>
      <c r="F30" s="686">
        <v>1079.2472</v>
      </c>
      <c r="G30" s="686">
        <v>835.28229999999996</v>
      </c>
      <c r="H30" s="686">
        <v>587.06349999999998</v>
      </c>
      <c r="I30" s="686">
        <v>459.29759999999999</v>
      </c>
    </row>
    <row r="31" spans="1:9" ht="22.5">
      <c r="A31" s="347" t="s">
        <v>1</v>
      </c>
      <c r="B31" s="686">
        <v>7740.316499999999</v>
      </c>
      <c r="C31" s="686">
        <v>8260.7363999999998</v>
      </c>
      <c r="D31" s="686">
        <v>6286.9069</v>
      </c>
      <c r="E31" s="686">
        <v>3421.8002999999999</v>
      </c>
      <c r="F31" s="686">
        <v>2809.9445999999998</v>
      </c>
      <c r="G31" s="686">
        <v>2135.8708999999999</v>
      </c>
      <c r="H31" s="686">
        <v>1550.9902</v>
      </c>
      <c r="I31" s="686">
        <v>1206.4744000000001</v>
      </c>
    </row>
    <row r="32" spans="1:9">
      <c r="A32" s="346" t="s">
        <v>0</v>
      </c>
      <c r="B32" s="686">
        <v>24710.0929</v>
      </c>
      <c r="C32" s="686">
        <v>26307.1139</v>
      </c>
      <c r="D32" s="686">
        <v>20550.148300000001</v>
      </c>
      <c r="E32" s="686">
        <v>11477.473499999998</v>
      </c>
      <c r="F32" s="686">
        <v>10521.865600000001</v>
      </c>
      <c r="G32" s="686">
        <v>7744.7913999999992</v>
      </c>
      <c r="H32" s="686">
        <v>5286.0153</v>
      </c>
      <c r="I32" s="686">
        <v>4449.6062000000002</v>
      </c>
    </row>
  </sheetData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70</vt:i4>
      </vt:variant>
    </vt:vector>
  </HeadingPairs>
  <TitlesOfParts>
    <vt:vector size="70" baseType="lpstr">
      <vt:lpstr>Table of Contents</vt:lpstr>
      <vt:lpstr>7.1.</vt:lpstr>
      <vt:lpstr>7.2.</vt:lpstr>
      <vt:lpstr>7.3.</vt:lpstr>
      <vt:lpstr>7.4.</vt:lpstr>
      <vt:lpstr>7.5.</vt:lpstr>
      <vt:lpstr>7.6.</vt:lpstr>
      <vt:lpstr>7.7.</vt:lpstr>
      <vt:lpstr>7.8.</vt:lpstr>
      <vt:lpstr>7.9.</vt:lpstr>
      <vt:lpstr>7.10.</vt:lpstr>
      <vt:lpstr>7.11.</vt:lpstr>
      <vt:lpstr>7.12.</vt:lpstr>
      <vt:lpstr>7.13.</vt:lpstr>
      <vt:lpstr>7.14.</vt:lpstr>
      <vt:lpstr>7.15.</vt:lpstr>
      <vt:lpstr>7.16.</vt:lpstr>
      <vt:lpstr>7.17.</vt:lpstr>
      <vt:lpstr>7.18.</vt:lpstr>
      <vt:lpstr>7.19.</vt:lpstr>
      <vt:lpstr>7.20.</vt:lpstr>
      <vt:lpstr>7.21.</vt:lpstr>
      <vt:lpstr>7.22.</vt:lpstr>
      <vt:lpstr>7.23.</vt:lpstr>
      <vt:lpstr>7.24.</vt:lpstr>
      <vt:lpstr>7.25.</vt:lpstr>
      <vt:lpstr>7.26.</vt:lpstr>
      <vt:lpstr>7.27.</vt:lpstr>
      <vt:lpstr>7.28.</vt:lpstr>
      <vt:lpstr>7.29.</vt:lpstr>
      <vt:lpstr>7.30.</vt:lpstr>
      <vt:lpstr>7.31.</vt:lpstr>
      <vt:lpstr>7.32.</vt:lpstr>
      <vt:lpstr>7.33.</vt:lpstr>
      <vt:lpstr>7.34.</vt:lpstr>
      <vt:lpstr>7.35.</vt:lpstr>
      <vt:lpstr>7.36.</vt:lpstr>
      <vt:lpstr>7.37.</vt:lpstr>
      <vt:lpstr>7.38.</vt:lpstr>
      <vt:lpstr>7.39.</vt:lpstr>
      <vt:lpstr>7.40.</vt:lpstr>
      <vt:lpstr>7.41.</vt:lpstr>
      <vt:lpstr>7.42.</vt:lpstr>
      <vt:lpstr>7.43.</vt:lpstr>
      <vt:lpstr>7.44.</vt:lpstr>
      <vt:lpstr>7.45.</vt:lpstr>
      <vt:lpstr>7.46.</vt:lpstr>
      <vt:lpstr>7.47.</vt:lpstr>
      <vt:lpstr>7.48.</vt:lpstr>
      <vt:lpstr>7.49.</vt:lpstr>
      <vt:lpstr>7.50.</vt:lpstr>
      <vt:lpstr>7.51.</vt:lpstr>
      <vt:lpstr>7.52.</vt:lpstr>
      <vt:lpstr>7.53.</vt:lpstr>
      <vt:lpstr>7.54.</vt:lpstr>
      <vt:lpstr>7.55.</vt:lpstr>
      <vt:lpstr>7.56.</vt:lpstr>
      <vt:lpstr>7.57.</vt:lpstr>
      <vt:lpstr>7.58.</vt:lpstr>
      <vt:lpstr>7.59.</vt:lpstr>
      <vt:lpstr>7.60.</vt:lpstr>
      <vt:lpstr>7.61.</vt:lpstr>
      <vt:lpstr>7.62.</vt:lpstr>
      <vt:lpstr>7.63.</vt:lpstr>
      <vt:lpstr>7.64.</vt:lpstr>
      <vt:lpstr>7.65.</vt:lpstr>
      <vt:lpstr>7.66.</vt:lpstr>
      <vt:lpstr>7.67.</vt:lpstr>
      <vt:lpstr>7.68.</vt:lpstr>
      <vt:lpstr>7.69.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2025-03-20T16:10:01Z</dcterms:created>
  <dcterms:modified xsi:type="dcterms:W3CDTF">2025-03-20T16:10:02Z</dcterms:modified>
</cp:coreProperties>
</file>