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53467D0-FB91-4482-B122-560FC47D44E8}" xr6:coauthVersionLast="36" xr6:coauthVersionMax="36" xr10:uidLastSave="{00000000-0000-0000-0000-000000000000}"/>
  <bookViews>
    <workbookView xWindow="0" yWindow="0" windowWidth="28800" windowHeight="13425" xr2:uid="{963AA7BE-2E60-4389-AE3B-F4BB7AB68480}"/>
  </bookViews>
  <sheets>
    <sheet name="Table of Contents" sheetId="16" r:id="rId1"/>
    <sheet name="1.01." sheetId="2" r:id="rId2"/>
    <sheet name="1.02." sheetId="3" r:id="rId3"/>
    <sheet name="1.03." sheetId="4" r:id="rId4"/>
    <sheet name="1.04." sheetId="5" r:id="rId5"/>
    <sheet name="1.05." sheetId="6" r:id="rId6"/>
    <sheet name="1.06." sheetId="7" r:id="rId7"/>
    <sheet name="1.07." sheetId="8" r:id="rId8"/>
    <sheet name="1.08." sheetId="9" r:id="rId9"/>
    <sheet name="1.09." sheetId="10" r:id="rId10"/>
    <sheet name="1.10." sheetId="11" r:id="rId11"/>
    <sheet name="1.11." sheetId="12" r:id="rId12"/>
    <sheet name="1.12." sheetId="13" r:id="rId13"/>
    <sheet name="1.13." sheetId="14" r:id="rId14"/>
    <sheet name="1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4" l="1"/>
  <c r="B7" i="14"/>
  <c r="D8" i="14"/>
  <c r="E8" i="14"/>
  <c r="B9" i="14"/>
  <c r="B10" i="14"/>
  <c r="B11" i="14"/>
  <c r="D12" i="14"/>
  <c r="E12" i="14"/>
  <c r="B13" i="14"/>
  <c r="B14" i="14"/>
  <c r="B15" i="14"/>
  <c r="D16" i="14"/>
  <c r="B16" i="14" s="1"/>
  <c r="E16" i="14"/>
  <c r="B17" i="14"/>
  <c r="B18" i="14"/>
  <c r="B19" i="14"/>
  <c r="D20" i="14"/>
  <c r="E20" i="14"/>
  <c r="B20" i="14" s="1"/>
  <c r="B21" i="14"/>
  <c r="B22" i="14"/>
  <c r="B23" i="14"/>
  <c r="D24" i="14"/>
  <c r="E24" i="14"/>
  <c r="B25" i="14"/>
  <c r="B26" i="14"/>
  <c r="B27" i="14"/>
  <c r="D28" i="14"/>
  <c r="E28" i="14"/>
  <c r="B29" i="14"/>
  <c r="B30" i="14"/>
  <c r="B31" i="14"/>
  <c r="D32" i="14"/>
  <c r="B32" i="14" s="1"/>
  <c r="E32" i="14"/>
  <c r="E33" i="14"/>
  <c r="F4" i="13"/>
  <c r="G4" i="13"/>
  <c r="F5" i="13"/>
  <c r="G5" i="13"/>
  <c r="B6" i="13"/>
  <c r="C6" i="13"/>
  <c r="D6" i="13"/>
  <c r="F6" i="13" s="1"/>
  <c r="E6" i="13"/>
  <c r="F7" i="13"/>
  <c r="G7" i="13"/>
  <c r="F8" i="13"/>
  <c r="G8" i="13"/>
  <c r="F9" i="13"/>
  <c r="G9" i="13"/>
  <c r="B10" i="13"/>
  <c r="C10" i="13"/>
  <c r="C31" i="13" s="1"/>
  <c r="D10" i="13"/>
  <c r="F10" i="13" s="1"/>
  <c r="E10" i="13"/>
  <c r="F11" i="13"/>
  <c r="G11" i="13"/>
  <c r="F12" i="13"/>
  <c r="G12" i="13"/>
  <c r="F13" i="13"/>
  <c r="G13" i="13"/>
  <c r="B14" i="13"/>
  <c r="C14" i="13"/>
  <c r="D14" i="13"/>
  <c r="F14" i="13" s="1"/>
  <c r="E14" i="13"/>
  <c r="F15" i="13"/>
  <c r="G15" i="13"/>
  <c r="F16" i="13"/>
  <c r="G16" i="13"/>
  <c r="F17" i="13"/>
  <c r="G17" i="13"/>
  <c r="B18" i="13"/>
  <c r="C18" i="13"/>
  <c r="D18" i="13"/>
  <c r="F18" i="13" s="1"/>
  <c r="E18" i="13"/>
  <c r="F19" i="13"/>
  <c r="G19" i="13"/>
  <c r="F20" i="13"/>
  <c r="G20" i="13"/>
  <c r="F21" i="13"/>
  <c r="G21" i="13"/>
  <c r="B22" i="13"/>
  <c r="C22" i="13"/>
  <c r="D22" i="13"/>
  <c r="F22" i="13" s="1"/>
  <c r="E22" i="13"/>
  <c r="F23" i="13"/>
  <c r="G23" i="13"/>
  <c r="F24" i="13"/>
  <c r="G24" i="13"/>
  <c r="F25" i="13"/>
  <c r="G25" i="13"/>
  <c r="B26" i="13"/>
  <c r="C26" i="13"/>
  <c r="D26" i="13"/>
  <c r="F26" i="13" s="1"/>
  <c r="E26" i="13"/>
  <c r="F27" i="13"/>
  <c r="G27" i="13"/>
  <c r="F28" i="13"/>
  <c r="G28" i="13"/>
  <c r="F29" i="13"/>
  <c r="G29" i="13"/>
  <c r="B30" i="13"/>
  <c r="C30" i="13"/>
  <c r="D30" i="13"/>
  <c r="F30" i="13" s="1"/>
  <c r="E30" i="13"/>
  <c r="B31" i="13"/>
  <c r="B8" i="12"/>
  <c r="C8" i="12"/>
  <c r="D8" i="12"/>
  <c r="E8" i="12"/>
  <c r="F8" i="12"/>
  <c r="I8" i="12"/>
  <c r="B12" i="12"/>
  <c r="C12" i="12"/>
  <c r="D12" i="12"/>
  <c r="E12" i="12"/>
  <c r="G12" i="12"/>
  <c r="G29" i="12" s="1"/>
  <c r="I12" i="12"/>
  <c r="B16" i="12"/>
  <c r="C16" i="12"/>
  <c r="D16" i="12"/>
  <c r="E16" i="12"/>
  <c r="F16" i="12"/>
  <c r="G16" i="12"/>
  <c r="I16" i="12"/>
  <c r="B20" i="12"/>
  <c r="C20" i="12"/>
  <c r="D20" i="12"/>
  <c r="E20" i="12"/>
  <c r="F20" i="12"/>
  <c r="G20" i="12"/>
  <c r="I20" i="12"/>
  <c r="B24" i="12"/>
  <c r="C24" i="12"/>
  <c r="D24" i="12"/>
  <c r="E24" i="12"/>
  <c r="F24" i="12"/>
  <c r="G24" i="12"/>
  <c r="I24" i="12"/>
  <c r="B28" i="12"/>
  <c r="C28" i="12"/>
  <c r="D28" i="12"/>
  <c r="E28" i="12"/>
  <c r="F28" i="12"/>
  <c r="I28" i="12"/>
  <c r="H29" i="12"/>
  <c r="C2" i="11"/>
  <c r="D2" i="11" s="1"/>
  <c r="E2" i="11" s="1"/>
  <c r="F2" i="11" s="1"/>
  <c r="G2" i="11" s="1"/>
  <c r="H2" i="11" s="1"/>
  <c r="I2" i="11" s="1"/>
  <c r="K5" i="11"/>
  <c r="J9" i="11"/>
  <c r="K9" i="11"/>
  <c r="L9" i="11"/>
  <c r="J13" i="11"/>
  <c r="K13" i="11"/>
  <c r="L13" i="11"/>
  <c r="J17" i="11"/>
  <c r="K17" i="11"/>
  <c r="L17" i="11"/>
  <c r="J21" i="11"/>
  <c r="K21" i="11"/>
  <c r="L21" i="11"/>
  <c r="J25" i="11"/>
  <c r="K25" i="11"/>
  <c r="L25" i="11"/>
  <c r="J29" i="11"/>
  <c r="K29" i="11"/>
  <c r="L29" i="11"/>
  <c r="B17" i="7"/>
  <c r="C17" i="7" s="1"/>
  <c r="B19" i="6"/>
  <c r="C19" i="6"/>
  <c r="D19" i="6"/>
  <c r="E19" i="6"/>
  <c r="F19" i="6"/>
  <c r="G19" i="6"/>
  <c r="I19" i="6"/>
  <c r="J19" i="6"/>
  <c r="E20" i="6"/>
  <c r="F5" i="5"/>
  <c r="G5" i="5"/>
  <c r="F6" i="5"/>
  <c r="G6" i="5"/>
  <c r="G7" i="5"/>
  <c r="D9" i="5"/>
  <c r="F10" i="5"/>
  <c r="G10" i="5"/>
  <c r="G12" i="5"/>
  <c r="G13" i="5"/>
  <c r="G14" i="5"/>
  <c r="D16" i="5"/>
  <c r="F17" i="5"/>
  <c r="G17" i="5"/>
  <c r="B19" i="5"/>
  <c r="C19" i="5"/>
  <c r="D19" i="5"/>
  <c r="F19" i="5" s="1"/>
  <c r="E19" i="5"/>
  <c r="B20" i="5"/>
  <c r="C20" i="5"/>
  <c r="D20" i="5"/>
  <c r="G20" i="5" s="1"/>
  <c r="E20" i="5"/>
  <c r="G21" i="5"/>
  <c r="D23" i="5"/>
  <c r="B24" i="5"/>
  <c r="C24" i="5"/>
  <c r="D24" i="5"/>
  <c r="E24" i="5"/>
  <c r="E12" i="3"/>
  <c r="E32" i="3" s="1"/>
  <c r="G12" i="3"/>
  <c r="E22" i="3"/>
  <c r="F22" i="3"/>
  <c r="G22" i="3"/>
  <c r="E24" i="3"/>
  <c r="E25" i="3"/>
  <c r="E26" i="3"/>
  <c r="E27" i="3"/>
  <c r="E28" i="3"/>
  <c r="E29" i="3"/>
  <c r="E30" i="3"/>
  <c r="E31" i="3"/>
  <c r="G32" i="3"/>
  <c r="G9" i="2"/>
  <c r="D11" i="2"/>
  <c r="G11" i="2"/>
  <c r="B24" i="14" l="1"/>
  <c r="B8" i="14"/>
  <c r="B28" i="14"/>
  <c r="B12" i="14"/>
  <c r="E31" i="13"/>
  <c r="B29" i="12"/>
  <c r="F29" i="12"/>
  <c r="D29" i="12"/>
  <c r="I29" i="12"/>
  <c r="C29" i="12"/>
  <c r="E29" i="12"/>
  <c r="L30" i="11"/>
  <c r="J30" i="11"/>
  <c r="F24" i="5"/>
  <c r="G24" i="5"/>
  <c r="D33" i="14"/>
  <c r="B33" i="14" s="1"/>
  <c r="G19" i="5"/>
  <c r="G30" i="13"/>
  <c r="G26" i="13"/>
  <c r="G22" i="13"/>
  <c r="G18" i="13"/>
  <c r="G14" i="13"/>
  <c r="G10" i="13"/>
  <c r="G6" i="13"/>
  <c r="D31" i="13"/>
  <c r="G31" i="13" s="1"/>
  <c r="F31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BBD3450-2B1A-4F81-A973-579A196B6EEF}">
      <text>
        <r>
          <rPr>
            <sz val="8"/>
            <color indexed="81"/>
            <rFont val="Tahoma"/>
            <family val="2"/>
            <charset val="238"/>
          </rPr>
          <t>Excluding conscripts.
Source: Labour Force Survey.</t>
        </r>
      </text>
    </comment>
    <comment ref="A6" authorId="0" shapeId="0" xr:uid="{7D4A0569-D4A9-498C-BF9D-28540F5E0E9D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7" authorId="0" shapeId="0" xr:uid="{2C217F50-F802-4AE3-BB47-68EF438F5B47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8" authorId="0" shapeId="0" xr:uid="{B05E418C-827E-45F6-99D2-3AEE0A298BEC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9" authorId="0" shapeId="0" xr:uid="{E748EAC4-14F8-40FC-9DE5-60B21B615D4D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10" authorId="0" shapeId="0" xr:uid="{87B455D6-CFA2-4E32-9D0A-1C324EE9CE83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13" authorId="0" shapeId="0" xr:uid="{1911BEF0-39B6-4E1D-982F-7575E6B9639B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14" authorId="0" shapeId="0" xr:uid="{325C032B-9F86-4D4F-A96C-D307F7C02461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15" authorId="0" shapeId="0" xr:uid="{13774017-7439-4EFF-A578-C6D19F096474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16" authorId="0" shapeId="0" xr:uid="{7C90C7C2-F1D0-45B7-A362-C8FDD5CAC842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17" authorId="0" shapeId="0" xr:uid="{ACF77BC0-1386-4E06-9171-098D39955892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20" authorId="0" shapeId="0" xr:uid="{321C27CB-8472-4C07-93DB-2A844DB94BC6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21" authorId="0" shapeId="0" xr:uid="{D8F56B45-7AAC-4FE8-85C0-AF4C76F449B7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22" authorId="0" shapeId="0" xr:uid="{D6D97559-352D-4372-869A-FEB4045C8EC2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23" authorId="0" shapeId="0" xr:uid="{CC4E23D5-019C-4AAD-A863-3C5B1D336CAF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  <comment ref="A24" authorId="0" shapeId="0" xr:uid="{D0733663-4203-4D44-8411-7A4CE453C711}">
      <text>
        <r>
          <rPr>
            <sz val="8"/>
            <color indexed="81"/>
            <rFont val="Tahoma"/>
            <family val="2"/>
            <charset val="238"/>
          </rPr>
          <t>A 2001. évi népszámlálás alapján újrasúlyozott adatok.– Reweighted data on the basis of 2001 census.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9A4BFCD-03A5-4B3B-B502-FFA532821663}">
      <text>
        <r>
          <rPr>
            <sz val="8"/>
            <color indexed="81"/>
            <rFont val="Tahoma"/>
            <family val="2"/>
            <charset val="238"/>
          </rPr>
          <t>Data relate to enterprises with more than 4 employees and on selected non-profit organizations. Source: annual labour statistical business survey.</t>
        </r>
      </text>
    </comment>
    <comment ref="A13" authorId="0" shapeId="0" xr:uid="{C5184B15-B928-4CB6-A495-FE4B56404113}">
      <text>
        <r>
          <rPr>
            <sz val="8"/>
            <color indexed="81"/>
            <rFont val="Tahoma"/>
            <family val="2"/>
            <charset val="238"/>
          </rPr>
          <t>Source: interim labour statistical business survey.</t>
        </r>
      </text>
    </comment>
    <comment ref="A22" authorId="0" shapeId="0" xr:uid="{58CD3265-65B3-421A-ABD0-DCD60DB94E50}">
      <text>
        <r>
          <rPr>
            <sz val="8"/>
            <color indexed="81"/>
            <rFont val="Tahoma"/>
            <family val="2"/>
            <charset val="238"/>
          </rPr>
          <t>Source: interim labour statistical business survey.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6F587B5-B1FC-4F0A-8566-FAF3430A591E}">
      <text>
        <r>
          <rPr>
            <sz val="8"/>
            <color indexed="81"/>
            <rFont val="Tahoma"/>
            <family val="2"/>
            <charset val="238"/>
          </rPr>
          <t>Excluding conscripts.
Source: Labour Force Survey.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D75BA12-4D5B-4390-9D3E-FF318C5C7C06}">
      <text>
        <r>
          <rPr>
            <sz val="8"/>
            <color indexed="81"/>
            <rFont val="Tahoma"/>
            <family val="2"/>
            <charset val="238"/>
          </rPr>
          <t>Number of beneficiaries who participate in measure at least one day.</t>
        </r>
      </text>
    </comment>
  </commentList>
</comments>
</file>

<file path=xl/sharedStrings.xml><?xml version="1.0" encoding="utf-8"?>
<sst xmlns="http://schemas.openxmlformats.org/spreadsheetml/2006/main" count="569" uniqueCount="136">
  <si>
    <t>total</t>
  </si>
  <si>
    <t>female</t>
  </si>
  <si>
    <t>male</t>
  </si>
  <si>
    <t>villages</t>
  </si>
  <si>
    <t>towns</t>
  </si>
  <si>
    <t>Population density per sq. km</t>
  </si>
  <si>
    <t>Population, thousands</t>
  </si>
  <si>
    <t>Settlements</t>
  </si>
  <si>
    <t>Year</t>
  </si>
  <si>
    <t>1.1. Number of settlements and population (1 January)</t>
  </si>
  <si>
    <t>Total</t>
  </si>
  <si>
    <t>80–x</t>
  </si>
  <si>
    <t>70–79</t>
  </si>
  <si>
    <t>60–69</t>
  </si>
  <si>
    <t>50–59</t>
  </si>
  <si>
    <t>40–49</t>
  </si>
  <si>
    <t>30–39</t>
  </si>
  <si>
    <t>15–29</t>
  </si>
  <si>
    <t xml:space="preserve">  0–14</t>
  </si>
  <si>
    <t>Together</t>
  </si>
  <si>
    <t>Female</t>
  </si>
  <si>
    <t>Male</t>
  </si>
  <si>
    <t>Age-group</t>
  </si>
  <si>
    <t>1.2. Population by age-group (1 January)</t>
  </si>
  <si>
    <t>At age</t>
  </si>
  <si>
    <t>At birth</t>
  </si>
  <si>
    <t>1.3. Life expectancy at birth and at selected ages</t>
  </si>
  <si>
    <t>number, thousands</t>
  </si>
  <si>
    <t>Activity rate, %</t>
  </si>
  <si>
    <t>Unemployment rate, %</t>
  </si>
  <si>
    <t>Inactive</t>
  </si>
  <si>
    <t>Economically active</t>
  </si>
  <si>
    <t>Unemployed</t>
  </si>
  <si>
    <t>Employed</t>
  </si>
  <si>
    <t>1.4. Economic activity of population aged 15–74</t>
  </si>
  <si>
    <t>Previous year = 100.0</t>
  </si>
  <si>
    <t>workers</t>
  </si>
  <si>
    <t>together</t>
  </si>
  <si>
    <t>non-manual</t>
  </si>
  <si>
    <t>manual</t>
  </si>
  <si>
    <t>Monthly net earnings, HUF/person</t>
  </si>
  <si>
    <t>Monthly gross earnings, HUF/person</t>
  </si>
  <si>
    <t>Full-time employees</t>
  </si>
  <si>
    <t>1.5. Number and earnings of full-time employees</t>
  </si>
  <si>
    <t>previous year = 100.0</t>
  </si>
  <si>
    <t>Average monthly allowance per capita, HUF</t>
  </si>
  <si>
    <t>Average period of  benefit, days</t>
  </si>
  <si>
    <t>Of which</t>
  </si>
  <si>
    <t>Closing number of recipients</t>
  </si>
  <si>
    <t>1.6. Main data of unemployment benefit recipients, December</t>
  </si>
  <si>
    <t>Country total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</si>
  <si>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</si>
  <si>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</si>
  <si>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</si>
  <si>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</si>
  <si>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</si>
  <si>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</si>
  <si>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</si>
  <si>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</si>
  <si>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</si>
  <si>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</si>
  <si>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</si>
  <si>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</si>
  <si>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</si>
  <si>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</si>
  <si>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</si>
  <si>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</si>
  <si>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</si>
  <si>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</si>
  <si>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</si>
  <si>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</si>
  <si>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</si>
  <si>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</si>
  <si>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</si>
  <si>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</si>
  <si>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</si>
  <si>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</si>
  <si>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</si>
  <si>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Rate of urban population, %</t>
  </si>
  <si>
    <t>Number of settlements per hundred sq. Km</t>
  </si>
  <si>
    <t>Population density per sq. Km</t>
  </si>
  <si>
    <t>Number of settlements</t>
  </si>
  <si>
    <t>area, sq km</t>
  </si>
  <si>
    <t>Region</t>
  </si>
  <si>
    <t>1.7. Main data on settlements by region, 1 January 2007</t>
  </si>
  <si>
    <t>–</t>
  </si>
  <si>
    <t>100 000 és több</t>
  </si>
  <si>
    <t>50 000– 99 999</t>
  </si>
  <si>
    <t>20 000– 49 999</t>
  </si>
  <si>
    <t>10 000– 19 999</t>
  </si>
  <si>
    <t>5 000–  9 999</t>
  </si>
  <si>
    <t>2 000–  4 999</t>
  </si>
  <si>
    <t>1 000–  1 999</t>
  </si>
  <si>
    <t>500–999</t>
  </si>
  <si>
    <t>–499</t>
  </si>
  <si>
    <t>1.8. Number of settlements by settlement population and region, 1 January 2007</t>
  </si>
  <si>
    <t>100000                             és több</t>
  </si>
  <si>
    <t>50 000–                    99 999</t>
  </si>
  <si>
    <t>20 000– 49999</t>
  </si>
  <si>
    <t>10 000–                 19 999</t>
  </si>
  <si>
    <t>5 000–                  9 999</t>
  </si>
  <si>
    <t>2 000–                           4 999</t>
  </si>
  <si>
    <t>1 000–                           1 999</t>
  </si>
  <si>
    <t>500–                                999</t>
  </si>
  <si>
    <t>499 és kevesebb</t>
  </si>
  <si>
    <t>1.9. The population of settlements by settlement population and region, 1 January 2007</t>
  </si>
  <si>
    <t>1.10. Number of disadvantaged (lack of operational sources) local governments through no fault of its own</t>
  </si>
  <si>
    <t>Budapest–Pest</t>
  </si>
  <si>
    <t>20000 and more</t>
  </si>
  <si>
    <t>10 000–19 999</t>
  </si>
  <si>
    <t>5 000–9 999</t>
  </si>
  <si>
    <t>2 000–4 999</t>
  </si>
  <si>
    <t>1 000–1 999</t>
  </si>
  <si>
    <t>499 and less</t>
  </si>
  <si>
    <t>1.11. Financial aid of disadvantaged (lack of operational sources) local governments through no fault of  its own, 2006[thousand HUF]</t>
  </si>
  <si>
    <t>1.12 Economic activity of population aged 15–74 by regions, 2006</t>
  </si>
  <si>
    <t>1.13. Main data of unemployment benefit recipients, December 2006</t>
  </si>
  <si>
    <t>employ-ment subsidy</t>
  </si>
  <si>
    <t>gaining work experience</t>
  </si>
  <si>
    <t>Job-crea-ting in-vestment</t>
  </si>
  <si>
    <t>Part-time employ-ment</t>
  </si>
  <si>
    <t>Self-employ-ment</t>
  </si>
  <si>
    <t>Contribu-tions  relief</t>
  </si>
  <si>
    <t>Job pre-servation support</t>
  </si>
  <si>
    <t>Support for school leavers</t>
  </si>
  <si>
    <t>Rehabilitati-on wage subsidy</t>
  </si>
  <si>
    <t>Travel expenses</t>
  </si>
  <si>
    <t>Supporting public work</t>
  </si>
  <si>
    <t>Wage subsidy</t>
  </si>
  <si>
    <t>Support to promoting entrepre-neurship</t>
  </si>
  <si>
    <t>Training of employed</t>
  </si>
  <si>
    <t>Training of unemp-loyed</t>
  </si>
  <si>
    <t>Of which:</t>
  </si>
  <si>
    <t>1.14. Active employment policy measures, December 2006[number of participants]</t>
  </si>
  <si>
    <t>1.11. Financial aid of disadvantaged (lack of operational sources) local governments through no fault of its own, 2006[thousand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</si>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</sst>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165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4" fontId="1" fillId="0" borderId="1" xfId="0" applyNumberFormat="1" applyFont="1" applyFill="1" applyBorder="1"/>
    <xf numFmtId="165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0" xfId="0" applyFont="1" applyFill="1" applyBorder="1"/>
    <xf numFmtId="0" fontId="2" fillId="0" borderId="10" xfId="0" applyFont="1" applyFill="1" applyBorder="1" applyAlignment="1"/>
    <xf numFmtId="3" fontId="2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" fillId="0" borderId="1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horizontal="left" indent="1"/>
    </xf>
    <xf numFmtId="3" fontId="1" fillId="0" borderId="0" xfId="0" applyNumberFormat="1" applyFont="1" applyFill="1" applyBorder="1"/>
    <xf numFmtId="0" fontId="1" fillId="0" borderId="0" xfId="0" applyFont="1" applyFill="1" applyAlignment="1">
      <alignment horizontal="left" inden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/>
    <xf numFmtId="164" fontId="1" fillId="0" borderId="0" xfId="0" applyNumberFormat="1" applyFont="1" applyFill="1" applyAlignment="1"/>
    <xf numFmtId="3" fontId="1" fillId="0" borderId="0" xfId="0" applyNumberFormat="1" applyFont="1" applyFill="1" applyAlignment="1"/>
    <xf numFmtId="164" fontId="1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164" fontId="2" fillId="0" borderId="1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3" fontId="5" fillId="0" borderId="1" xfId="0" applyNumberFormat="1" applyFont="1" applyFill="1" applyBorder="1"/>
    <xf numFmtId="3" fontId="5" fillId="0" borderId="1" xfId="0" applyNumberFormat="1" applyFont="1" applyFill="1" applyBorder="1" applyAlignment="1">
      <alignment horizontal="right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0" xfId="0" applyFont="1" applyFill="1" applyBorder="1" applyAlignment="1"/>
    <xf numFmtId="3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/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/>
    <xf numFmtId="3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" fillId="0" borderId="10" xfId="0" applyFont="1" applyFill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BC45E-AC33-4333-BA66-86E7ADD7DDEF}">
  <dimension ref="A1:A15"/>
  <sheetViews>
    <sheetView tabSelected="1" workbookViewId="0"/>
  </sheetViews>
  <sheetFormatPr defaultRowHeight="12.75" x14ac:dyDescent="0.2"/>
  <cols>
    <col min="1" max="1" width="113.140625" style="75" bestFit="1" customWidth="1"/>
    <col min="2" max="16384" width="9.140625" style="75"/>
  </cols>
  <sheetData>
    <row r="1" spans="1:1" x14ac:dyDescent="0.2">
      <c r="A1" s="74" t="s">
        <v>135</v>
      </c>
    </row>
    <row r="2" spans="1:1" x14ac:dyDescent="0.2">
      <c r="A2" s="76" t="s">
        <v>9</v>
      </c>
    </row>
    <row r="3" spans="1:1" x14ac:dyDescent="0.2">
      <c r="A3" s="76" t="s">
        <v>23</v>
      </c>
    </row>
    <row r="4" spans="1:1" x14ac:dyDescent="0.2">
      <c r="A4" s="76" t="s">
        <v>26</v>
      </c>
    </row>
    <row r="5" spans="1:1" x14ac:dyDescent="0.2">
      <c r="A5" s="76" t="s">
        <v>34</v>
      </c>
    </row>
    <row r="6" spans="1:1" x14ac:dyDescent="0.2">
      <c r="A6" s="76" t="s">
        <v>43</v>
      </c>
    </row>
    <row r="7" spans="1:1" x14ac:dyDescent="0.2">
      <c r="A7" s="76" t="s">
        <v>49</v>
      </c>
    </row>
    <row r="8" spans="1:1" x14ac:dyDescent="0.2">
      <c r="A8" s="76" t="s">
        <v>84</v>
      </c>
    </row>
    <row r="9" spans="1:1" x14ac:dyDescent="0.2">
      <c r="A9" s="76" t="s">
        <v>95</v>
      </c>
    </row>
    <row r="10" spans="1:1" x14ac:dyDescent="0.2">
      <c r="A10" s="76" t="s">
        <v>105</v>
      </c>
    </row>
    <row r="11" spans="1:1" x14ac:dyDescent="0.2">
      <c r="A11" s="76" t="s">
        <v>106</v>
      </c>
    </row>
    <row r="12" spans="1:1" x14ac:dyDescent="0.2">
      <c r="A12" s="76" t="s">
        <v>134</v>
      </c>
    </row>
    <row r="13" spans="1:1" x14ac:dyDescent="0.2">
      <c r="A13" s="76" t="s">
        <v>115</v>
      </c>
    </row>
    <row r="14" spans="1:1" x14ac:dyDescent="0.2">
      <c r="A14" s="76" t="s">
        <v>116</v>
      </c>
    </row>
    <row r="15" spans="1:1" x14ac:dyDescent="0.2">
      <c r="A15" s="76" t="s">
        <v>133</v>
      </c>
    </row>
  </sheetData>
  <hyperlinks>
    <hyperlink ref="A2" location="1.01.!A1" display="1.1. Number of settlements and population (1 January)" xr:uid="{7C659B08-055F-48D1-A72D-6AC226757DC7}"/>
    <hyperlink ref="A3" location="1.02.!A1" display="1.2. Population by age-group (1 January)" xr:uid="{CBBB531C-51C1-4E1A-BDBE-DDD42E7BA7BD}"/>
    <hyperlink ref="A4" location="1.03.!A1" display="1.3. Life expectancy at birth and at selected ages" xr:uid="{6748BC27-A9A1-479D-BDD2-291A4784C9D1}"/>
    <hyperlink ref="A5" location="1.04.!A1" display="1.4. Economic activity of population aged 15–74" xr:uid="{B38D217A-DE09-4CA9-9C0D-ED42937FEE17}"/>
    <hyperlink ref="A6" location="1.05.!A1" display="1.5. Number and earnings of full-time employees" xr:uid="{CE57C66C-A2CA-48CA-9D52-98B55B2F1A40}"/>
    <hyperlink ref="A7" location="1.06.!A1" display="1.6. Main data of unemployment benefit recipients, December" xr:uid="{E875201A-6074-4511-8059-BB5AC4B5BC6B}"/>
    <hyperlink ref="A8" location="1.07.!A1" display="1.7. Main data on settlements by region, 1 January 2007" xr:uid="{1BC14794-BD7C-4EF8-8AB8-81EF26527B87}"/>
    <hyperlink ref="A9" location="1.08.!A1" display="1.8. Number of settlements by settlement population and region, 1 January 2007" xr:uid="{44534CFB-1A61-4697-9A48-6FF364180E7D}"/>
    <hyperlink ref="A10" location="1.09.!A1" display="1.9. The population of settlements by settlement population and region, 1 January 2007" xr:uid="{136758CD-E323-4EC1-9479-C6E814E02E21}"/>
    <hyperlink ref="A11" location="1.10.!A1" display="1.10. Number of disadvantaged (lack of operational sources) local governments through no fault of its own" xr:uid="{BB44CC68-7FCE-4E99-B8B7-FC7FF66BAAB1}"/>
    <hyperlink ref="A12" location="1.11.!A1" display="1.11. Financial aid of disadvantaged (lack of operational sources) local governments through no fault of its own, 2006[thousand HUF]" xr:uid="{83FF3BC2-616F-464A-B152-36CF49350440}"/>
    <hyperlink ref="A13" location="1.12.!A1" display="1.12 Economic activity of population aged 15–74 by regions, 2006" xr:uid="{14485BD6-34A0-4290-B168-E090471FD7A6}"/>
    <hyperlink ref="A14" location="1.13.!A1" display="1.13. Main data of unemployment benefit recipients, December 2006" xr:uid="{18316911-B69E-4883-9F01-A655C9896864}"/>
    <hyperlink ref="A15" location="1.14.!A1" display="1.14. Active employment policy measures, December 2006[number of participants]" xr:uid="{0D69D680-D1F8-4C3D-890F-EE1E47D657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8F0BD-EBF5-40C6-A7F1-452D5283C519}">
  <dimension ref="A1:H13"/>
  <sheetViews>
    <sheetView workbookViewId="0"/>
  </sheetViews>
  <sheetFormatPr defaultRowHeight="11.25" x14ac:dyDescent="0.2"/>
  <cols>
    <col min="1" max="1" width="9" style="1" customWidth="1"/>
    <col min="2" max="8" width="11.140625" style="1" customWidth="1"/>
    <col min="9" max="16384" width="9.140625" style="1"/>
  </cols>
  <sheetData>
    <row r="1" spans="1:8" s="12" customFormat="1" x14ac:dyDescent="0.2">
      <c r="A1" s="14" t="s">
        <v>9</v>
      </c>
      <c r="B1" s="13"/>
      <c r="C1" s="13"/>
      <c r="D1" s="13"/>
      <c r="E1" s="13"/>
      <c r="F1" s="13"/>
      <c r="G1" s="13"/>
      <c r="H1" s="13"/>
    </row>
    <row r="2" spans="1:8" s="10" customFormat="1" x14ac:dyDescent="0.25">
      <c r="A2" s="77" t="s">
        <v>8</v>
      </c>
      <c r="B2" s="79" t="s">
        <v>7</v>
      </c>
      <c r="C2" s="80"/>
      <c r="D2" s="81"/>
      <c r="E2" s="79" t="s">
        <v>6</v>
      </c>
      <c r="F2" s="80"/>
      <c r="G2" s="81"/>
      <c r="H2" s="82" t="s">
        <v>5</v>
      </c>
    </row>
    <row r="3" spans="1:8" s="10" customFormat="1" ht="20.25" customHeight="1" x14ac:dyDescent="0.25">
      <c r="A3" s="78"/>
      <c r="B3" s="11" t="s">
        <v>4</v>
      </c>
      <c r="C3" s="11" t="s">
        <v>3</v>
      </c>
      <c r="D3" s="11" t="s">
        <v>0</v>
      </c>
      <c r="E3" s="11" t="s">
        <v>2</v>
      </c>
      <c r="F3" s="11" t="s">
        <v>1</v>
      </c>
      <c r="G3" s="11" t="s">
        <v>0</v>
      </c>
      <c r="H3" s="83"/>
    </row>
    <row r="4" spans="1:8" x14ac:dyDescent="0.2">
      <c r="A4" s="9">
        <v>1980</v>
      </c>
      <c r="B4" s="8">
        <v>96</v>
      </c>
      <c r="C4" s="8">
        <v>3026</v>
      </c>
      <c r="D4" s="8">
        <v>3122</v>
      </c>
      <c r="E4" s="7">
        <v>5188.7</v>
      </c>
      <c r="F4" s="7">
        <v>5520.8</v>
      </c>
      <c r="G4" s="7">
        <v>10709.5</v>
      </c>
      <c r="H4" s="6">
        <v>115.1</v>
      </c>
    </row>
    <row r="5" spans="1:8" x14ac:dyDescent="0.2">
      <c r="A5" s="5">
        <v>1990</v>
      </c>
      <c r="B5" s="4">
        <v>166</v>
      </c>
      <c r="C5" s="4">
        <v>2904</v>
      </c>
      <c r="D5" s="4">
        <v>3070</v>
      </c>
      <c r="E5" s="3">
        <v>4984.8999999999996</v>
      </c>
      <c r="F5" s="3">
        <v>5389.9</v>
      </c>
      <c r="G5" s="3">
        <v>10374.799999999999</v>
      </c>
      <c r="H5" s="2">
        <v>111.5</v>
      </c>
    </row>
    <row r="6" spans="1:8" x14ac:dyDescent="0.2">
      <c r="A6" s="5">
        <v>2000</v>
      </c>
      <c r="B6" s="4">
        <v>222</v>
      </c>
      <c r="C6" s="4">
        <v>2913</v>
      </c>
      <c r="D6" s="4">
        <v>3135</v>
      </c>
      <c r="E6" s="3">
        <v>4865.2</v>
      </c>
      <c r="F6" s="3">
        <v>5356.1</v>
      </c>
      <c r="G6" s="3">
        <v>10221.6</v>
      </c>
      <c r="H6" s="2">
        <v>109.9</v>
      </c>
    </row>
    <row r="7" spans="1:8" x14ac:dyDescent="0.2">
      <c r="A7" s="5">
        <v>2001</v>
      </c>
      <c r="B7" s="4">
        <v>237</v>
      </c>
      <c r="C7" s="4">
        <v>2898</v>
      </c>
      <c r="D7" s="4">
        <v>3135</v>
      </c>
      <c r="E7" s="3">
        <v>4851</v>
      </c>
      <c r="F7" s="3">
        <v>5349.3</v>
      </c>
      <c r="G7" s="3">
        <v>10200.299999999999</v>
      </c>
      <c r="H7" s="2">
        <v>109.6</v>
      </c>
    </row>
    <row r="8" spans="1:8" x14ac:dyDescent="0.2">
      <c r="A8" s="5">
        <v>2002</v>
      </c>
      <c r="B8" s="4">
        <v>252</v>
      </c>
      <c r="C8" s="4">
        <v>2883</v>
      </c>
      <c r="D8" s="4">
        <v>3135</v>
      </c>
      <c r="E8" s="3">
        <v>4837</v>
      </c>
      <c r="F8" s="3">
        <v>5337.9</v>
      </c>
      <c r="G8" s="3">
        <v>10174.9</v>
      </c>
      <c r="H8" s="2">
        <v>109.4</v>
      </c>
    </row>
    <row r="9" spans="1:8" x14ac:dyDescent="0.2">
      <c r="A9" s="5">
        <v>2003</v>
      </c>
      <c r="B9" s="4">
        <v>252</v>
      </c>
      <c r="C9" s="4">
        <v>2893</v>
      </c>
      <c r="D9" s="4">
        <v>3145</v>
      </c>
      <c r="E9" s="3">
        <v>4818.5</v>
      </c>
      <c r="F9" s="3">
        <v>5323.9</v>
      </c>
      <c r="G9" s="3">
        <f>+E9+F9</f>
        <v>10142.4</v>
      </c>
      <c r="H9" s="2">
        <v>109</v>
      </c>
    </row>
    <row r="10" spans="1:8" x14ac:dyDescent="0.2">
      <c r="A10" s="5">
        <v>2004</v>
      </c>
      <c r="B10" s="4">
        <v>256</v>
      </c>
      <c r="C10" s="4">
        <v>2889</v>
      </c>
      <c r="D10" s="4">
        <v>3145</v>
      </c>
      <c r="E10" s="3">
        <v>4804.1000000000004</v>
      </c>
      <c r="F10" s="3">
        <v>5312.6</v>
      </c>
      <c r="G10" s="3">
        <v>10116.700000000001</v>
      </c>
      <c r="H10" s="2">
        <v>108.7</v>
      </c>
    </row>
    <row r="11" spans="1:8" x14ac:dyDescent="0.2">
      <c r="A11" s="5">
        <v>2005</v>
      </c>
      <c r="B11" s="4">
        <v>274</v>
      </c>
      <c r="C11" s="4">
        <v>2871</v>
      </c>
      <c r="D11" s="4">
        <f>+B11+C11</f>
        <v>3145</v>
      </c>
      <c r="E11" s="3">
        <v>4793.1000000000004</v>
      </c>
      <c r="F11" s="3">
        <v>5304.4</v>
      </c>
      <c r="G11" s="3">
        <f>+E11+F11</f>
        <v>10097.5</v>
      </c>
      <c r="H11" s="2">
        <v>108.5</v>
      </c>
    </row>
    <row r="12" spans="1:8" x14ac:dyDescent="0.2">
      <c r="A12" s="5">
        <v>2006</v>
      </c>
      <c r="B12" s="4">
        <v>289</v>
      </c>
      <c r="C12" s="4">
        <v>2856</v>
      </c>
      <c r="D12" s="4">
        <v>3145</v>
      </c>
      <c r="E12" s="3">
        <v>4784.5789999999997</v>
      </c>
      <c r="F12" s="3">
        <v>5292.0020000000004</v>
      </c>
      <c r="G12" s="3">
        <v>10076.581</v>
      </c>
      <c r="H12" s="2">
        <v>108.3</v>
      </c>
    </row>
    <row r="13" spans="1:8" x14ac:dyDescent="0.2">
      <c r="A13" s="5">
        <v>2007</v>
      </c>
      <c r="B13" s="4">
        <v>289</v>
      </c>
      <c r="C13" s="4">
        <v>2863</v>
      </c>
      <c r="D13" s="4">
        <v>3152</v>
      </c>
      <c r="E13" s="3">
        <v>4779.1000000000004</v>
      </c>
      <c r="F13" s="3">
        <v>5287.1</v>
      </c>
      <c r="G13" s="3">
        <v>10066.200000000001</v>
      </c>
      <c r="H13" s="2">
        <v>108.2</v>
      </c>
    </row>
  </sheetData>
  <mergeCells count="4">
    <mergeCell ref="A2:A3"/>
    <mergeCell ref="E2:G2"/>
    <mergeCell ref="B2:D2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6B40-D346-4FDD-97B1-BB0E8C9C19A5}">
  <dimension ref="A1:I32"/>
  <sheetViews>
    <sheetView workbookViewId="0"/>
  </sheetViews>
  <sheetFormatPr defaultRowHeight="11.25" x14ac:dyDescent="0.2"/>
  <cols>
    <col min="1" max="1" width="10.5703125" style="1" customWidth="1"/>
    <col min="2" max="9" width="9.5703125" style="1" customWidth="1"/>
    <col min="10" max="16384" width="9.140625" style="1"/>
  </cols>
  <sheetData>
    <row r="1" spans="1:9" s="12" customFormat="1" x14ac:dyDescent="0.2">
      <c r="A1" s="14" t="s">
        <v>23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21" t="s">
        <v>22</v>
      </c>
      <c r="B2" s="20">
        <v>1980</v>
      </c>
      <c r="C2" s="20">
        <v>1990</v>
      </c>
      <c r="D2" s="20">
        <v>2000</v>
      </c>
      <c r="E2" s="20">
        <v>2003</v>
      </c>
      <c r="F2" s="20">
        <v>2004</v>
      </c>
      <c r="G2" s="20">
        <v>2005</v>
      </c>
      <c r="H2" s="20">
        <v>2006</v>
      </c>
      <c r="I2" s="19">
        <v>2007</v>
      </c>
    </row>
    <row r="3" spans="1:9" x14ac:dyDescent="0.2">
      <c r="A3" s="84" t="s">
        <v>21</v>
      </c>
      <c r="B3" s="84"/>
      <c r="C3" s="84"/>
      <c r="D3" s="84"/>
      <c r="E3" s="84"/>
      <c r="F3" s="84"/>
      <c r="G3" s="84"/>
      <c r="H3" s="84"/>
      <c r="I3" s="84"/>
    </row>
    <row r="4" spans="1:9" x14ac:dyDescent="0.2">
      <c r="A4" s="17" t="s">
        <v>18</v>
      </c>
      <c r="B4" s="4">
        <v>1205392</v>
      </c>
      <c r="C4" s="4">
        <v>1090427</v>
      </c>
      <c r="D4" s="4">
        <v>884968</v>
      </c>
      <c r="E4" s="4">
        <v>836827</v>
      </c>
      <c r="F4" s="4">
        <v>823002</v>
      </c>
      <c r="G4" s="4">
        <v>809502</v>
      </c>
      <c r="H4" s="4">
        <v>796683</v>
      </c>
      <c r="I4" s="4">
        <v>784527</v>
      </c>
    </row>
    <row r="5" spans="1:9" x14ac:dyDescent="0.2">
      <c r="A5" s="17" t="s">
        <v>17</v>
      </c>
      <c r="B5" s="4">
        <v>1202085</v>
      </c>
      <c r="C5" s="4">
        <v>1053936</v>
      </c>
      <c r="D5" s="4">
        <v>1163436</v>
      </c>
      <c r="E5" s="18">
        <v>1139761</v>
      </c>
      <c r="F5" s="4">
        <v>1129876</v>
      </c>
      <c r="G5" s="4">
        <v>1106571</v>
      </c>
      <c r="H5" s="4">
        <v>1081808</v>
      </c>
      <c r="I5" s="4">
        <v>1058121</v>
      </c>
    </row>
    <row r="6" spans="1:9" x14ac:dyDescent="0.2">
      <c r="A6" s="17" t="s">
        <v>16</v>
      </c>
      <c r="B6" s="4">
        <v>739865</v>
      </c>
      <c r="C6" s="4">
        <v>812132</v>
      </c>
      <c r="D6" s="4">
        <v>653583</v>
      </c>
      <c r="E6" s="18">
        <v>682514</v>
      </c>
      <c r="F6" s="4">
        <v>696219</v>
      </c>
      <c r="G6" s="4">
        <v>724218</v>
      </c>
      <c r="H6" s="4">
        <v>755467</v>
      </c>
      <c r="I6" s="4">
        <v>781869</v>
      </c>
    </row>
    <row r="7" spans="1:9" x14ac:dyDescent="0.2">
      <c r="A7" s="17" t="s">
        <v>15</v>
      </c>
      <c r="B7" s="4">
        <v>644563</v>
      </c>
      <c r="C7" s="4">
        <v>683587</v>
      </c>
      <c r="D7" s="4">
        <v>765550</v>
      </c>
      <c r="E7" s="18">
        <v>716010</v>
      </c>
      <c r="F7" s="4">
        <v>691688</v>
      </c>
      <c r="G7" s="4">
        <v>661044</v>
      </c>
      <c r="H7" s="4">
        <v>637073</v>
      </c>
      <c r="I7" s="4">
        <v>621537</v>
      </c>
    </row>
    <row r="8" spans="1:9" x14ac:dyDescent="0.2">
      <c r="A8" s="17" t="s">
        <v>14</v>
      </c>
      <c r="B8" s="4">
        <v>639030</v>
      </c>
      <c r="C8" s="4">
        <v>557502</v>
      </c>
      <c r="D8" s="4">
        <v>602116</v>
      </c>
      <c r="E8" s="18">
        <v>629522</v>
      </c>
      <c r="F8" s="4">
        <v>644447</v>
      </c>
      <c r="G8" s="4">
        <v>662788</v>
      </c>
      <c r="H8" s="4">
        <v>683377</v>
      </c>
      <c r="I8" s="4">
        <v>697560</v>
      </c>
    </row>
    <row r="9" spans="1:9" x14ac:dyDescent="0.2">
      <c r="A9" s="17" t="s">
        <v>13</v>
      </c>
      <c r="B9" s="4">
        <v>408568</v>
      </c>
      <c r="C9" s="4">
        <v>481039</v>
      </c>
      <c r="D9" s="4">
        <v>432856</v>
      </c>
      <c r="E9" s="18">
        <v>434170</v>
      </c>
      <c r="F9" s="4">
        <v>436323</v>
      </c>
      <c r="G9" s="4">
        <v>443467</v>
      </c>
      <c r="H9" s="4">
        <v>444112</v>
      </c>
      <c r="I9" s="4">
        <v>448559</v>
      </c>
    </row>
    <row r="10" spans="1:9" x14ac:dyDescent="0.2">
      <c r="A10" s="17" t="s">
        <v>12</v>
      </c>
      <c r="B10" s="4">
        <v>279260</v>
      </c>
      <c r="C10" s="4">
        <v>223588</v>
      </c>
      <c r="D10" s="4">
        <v>283363</v>
      </c>
      <c r="E10" s="18">
        <v>284551</v>
      </c>
      <c r="F10" s="4">
        <v>283098</v>
      </c>
      <c r="G10" s="4">
        <v>282932</v>
      </c>
      <c r="H10" s="4">
        <v>280242</v>
      </c>
      <c r="I10" s="4">
        <v>277926</v>
      </c>
    </row>
    <row r="11" spans="1:9" x14ac:dyDescent="0.2">
      <c r="A11" s="17" t="s">
        <v>11</v>
      </c>
      <c r="B11" s="4">
        <v>69946</v>
      </c>
      <c r="C11" s="4">
        <v>82693</v>
      </c>
      <c r="D11" s="4">
        <v>79322</v>
      </c>
      <c r="E11" s="18">
        <v>95101</v>
      </c>
      <c r="F11" s="4">
        <v>99460</v>
      </c>
      <c r="G11" s="4">
        <v>102593</v>
      </c>
      <c r="H11" s="4">
        <v>105817</v>
      </c>
      <c r="I11" s="4">
        <v>108979</v>
      </c>
    </row>
    <row r="12" spans="1:9" s="12" customFormat="1" x14ac:dyDescent="0.2">
      <c r="A12" s="16" t="s">
        <v>10</v>
      </c>
      <c r="B12" s="15">
        <v>5188709</v>
      </c>
      <c r="C12" s="15">
        <v>4984904</v>
      </c>
      <c r="D12" s="15">
        <v>4865194</v>
      </c>
      <c r="E12" s="15">
        <f>SUM(E4:E11)</f>
        <v>4818456</v>
      </c>
      <c r="F12" s="15">
        <v>4804113</v>
      </c>
      <c r="G12" s="15">
        <f>SUM(G4:G11)</f>
        <v>4793115</v>
      </c>
      <c r="H12" s="15">
        <v>4784579</v>
      </c>
      <c r="I12" s="15">
        <v>4779078</v>
      </c>
    </row>
    <row r="13" spans="1:9" x14ac:dyDescent="0.2">
      <c r="A13" s="85" t="s">
        <v>20</v>
      </c>
      <c r="B13" s="85"/>
      <c r="C13" s="85"/>
      <c r="D13" s="85"/>
      <c r="E13" s="85"/>
      <c r="F13" s="85"/>
      <c r="G13" s="85"/>
      <c r="H13" s="85"/>
      <c r="I13" s="85"/>
    </row>
    <row r="14" spans="1:9" x14ac:dyDescent="0.2">
      <c r="A14" s="17" t="s">
        <v>18</v>
      </c>
      <c r="B14" s="4">
        <v>1135781</v>
      </c>
      <c r="C14" s="4">
        <v>1040122</v>
      </c>
      <c r="D14" s="4">
        <v>844280</v>
      </c>
      <c r="E14" s="18">
        <v>796861</v>
      </c>
      <c r="F14" s="4">
        <v>783115</v>
      </c>
      <c r="G14" s="4">
        <v>770195</v>
      </c>
      <c r="H14" s="4">
        <v>756760</v>
      </c>
      <c r="I14" s="4">
        <v>745127</v>
      </c>
    </row>
    <row r="15" spans="1:9" x14ac:dyDescent="0.2">
      <c r="A15" s="17" t="s">
        <v>17</v>
      </c>
      <c r="B15" s="4">
        <v>1153875</v>
      </c>
      <c r="C15" s="4">
        <v>1011863</v>
      </c>
      <c r="D15" s="4">
        <v>1114477</v>
      </c>
      <c r="E15" s="4">
        <v>1094508</v>
      </c>
      <c r="F15" s="4">
        <v>1084828</v>
      </c>
      <c r="G15" s="4">
        <v>1061620</v>
      </c>
      <c r="H15" s="4">
        <v>1038341</v>
      </c>
      <c r="I15" s="4">
        <v>1016205</v>
      </c>
    </row>
    <row r="16" spans="1:9" x14ac:dyDescent="0.2">
      <c r="A16" s="17" t="s">
        <v>16</v>
      </c>
      <c r="B16" s="4">
        <v>736691</v>
      </c>
      <c r="C16" s="4">
        <v>809624</v>
      </c>
      <c r="D16" s="4">
        <v>646862</v>
      </c>
      <c r="E16" s="4">
        <v>669253</v>
      </c>
      <c r="F16" s="4">
        <v>681228</v>
      </c>
      <c r="G16" s="4">
        <v>707432</v>
      </c>
      <c r="H16" s="4">
        <v>734584</v>
      </c>
      <c r="I16" s="4">
        <v>758477</v>
      </c>
    </row>
    <row r="17" spans="1:9" x14ac:dyDescent="0.2">
      <c r="A17" s="17" t="s">
        <v>15</v>
      </c>
      <c r="B17" s="4">
        <v>692868</v>
      </c>
      <c r="C17" s="4">
        <v>708042</v>
      </c>
      <c r="D17" s="4">
        <v>803110</v>
      </c>
      <c r="E17" s="4">
        <v>750476</v>
      </c>
      <c r="F17" s="4">
        <v>724522</v>
      </c>
      <c r="G17" s="4">
        <v>691264</v>
      </c>
      <c r="H17" s="4">
        <v>662232</v>
      </c>
      <c r="I17" s="4">
        <v>642160</v>
      </c>
    </row>
    <row r="18" spans="1:9" x14ac:dyDescent="0.2">
      <c r="A18" s="17" t="s">
        <v>14</v>
      </c>
      <c r="B18" s="4">
        <v>729181</v>
      </c>
      <c r="C18" s="4">
        <v>647742</v>
      </c>
      <c r="D18" s="4">
        <v>686397</v>
      </c>
      <c r="E18" s="4">
        <v>715045</v>
      </c>
      <c r="F18" s="4">
        <v>731790</v>
      </c>
      <c r="G18" s="4">
        <v>750795</v>
      </c>
      <c r="H18" s="4">
        <v>772999</v>
      </c>
      <c r="I18" s="4">
        <v>790108</v>
      </c>
    </row>
    <row r="19" spans="1:9" x14ac:dyDescent="0.2">
      <c r="A19" s="17" t="s">
        <v>13</v>
      </c>
      <c r="B19" s="4">
        <v>519490</v>
      </c>
      <c r="C19" s="4">
        <v>634553</v>
      </c>
      <c r="D19" s="4">
        <v>594706</v>
      </c>
      <c r="E19" s="4">
        <v>595429</v>
      </c>
      <c r="F19" s="4">
        <v>596842</v>
      </c>
      <c r="G19" s="4">
        <v>604743</v>
      </c>
      <c r="H19" s="4">
        <v>603456</v>
      </c>
      <c r="I19" s="4">
        <v>603998</v>
      </c>
    </row>
    <row r="20" spans="1:9" x14ac:dyDescent="0.2">
      <c r="A20" s="17" t="s">
        <v>12</v>
      </c>
      <c r="B20" s="4">
        <v>411646</v>
      </c>
      <c r="C20" s="4">
        <v>360778</v>
      </c>
      <c r="D20" s="4">
        <v>485845</v>
      </c>
      <c r="E20" s="4">
        <v>484446</v>
      </c>
      <c r="F20" s="4">
        <v>482668</v>
      </c>
      <c r="G20" s="4">
        <v>483089</v>
      </c>
      <c r="H20" s="4">
        <v>478898</v>
      </c>
      <c r="I20" s="4">
        <v>476616</v>
      </c>
    </row>
    <row r="21" spans="1:9" x14ac:dyDescent="0.2">
      <c r="A21" s="17" t="s">
        <v>11</v>
      </c>
      <c r="B21" s="4">
        <v>141222</v>
      </c>
      <c r="C21" s="4">
        <v>177195</v>
      </c>
      <c r="D21" s="4">
        <v>180773</v>
      </c>
      <c r="E21" s="4">
        <v>217888</v>
      </c>
      <c r="F21" s="4">
        <v>227636</v>
      </c>
      <c r="G21" s="4">
        <v>235296</v>
      </c>
      <c r="H21" s="4">
        <v>244732</v>
      </c>
      <c r="I21" s="4">
        <v>254389</v>
      </c>
    </row>
    <row r="22" spans="1:9" s="12" customFormat="1" x14ac:dyDescent="0.2">
      <c r="A22" s="16" t="s">
        <v>10</v>
      </c>
      <c r="B22" s="15">
        <v>5520754</v>
      </c>
      <c r="C22" s="15">
        <v>5389919</v>
      </c>
      <c r="D22" s="15">
        <v>5356450</v>
      </c>
      <c r="E22" s="15">
        <f>SUM(E14:E21)</f>
        <v>5323906</v>
      </c>
      <c r="F22" s="15">
        <f>SUM(F14:F21)</f>
        <v>5312629</v>
      </c>
      <c r="G22" s="15">
        <f>SUM(G14:G21)</f>
        <v>5304434</v>
      </c>
      <c r="H22" s="15">
        <v>5292002</v>
      </c>
      <c r="I22" s="15">
        <v>5287080</v>
      </c>
    </row>
    <row r="23" spans="1:9" x14ac:dyDescent="0.2">
      <c r="A23" s="85" t="s">
        <v>19</v>
      </c>
      <c r="B23" s="85"/>
      <c r="C23" s="85"/>
      <c r="D23" s="85"/>
      <c r="E23" s="85"/>
      <c r="F23" s="85"/>
      <c r="G23" s="85"/>
      <c r="H23" s="85"/>
      <c r="I23" s="85"/>
    </row>
    <row r="24" spans="1:9" x14ac:dyDescent="0.2">
      <c r="A24" s="17" t="s">
        <v>18</v>
      </c>
      <c r="B24" s="4">
        <v>2341173</v>
      </c>
      <c r="C24" s="4">
        <v>2130549</v>
      </c>
      <c r="D24" s="4">
        <v>1729248</v>
      </c>
      <c r="E24" s="4">
        <f t="shared" ref="E24:E32" si="0">+E4+E14</f>
        <v>1633688</v>
      </c>
      <c r="F24" s="4">
        <v>1606117</v>
      </c>
      <c r="G24" s="4">
        <v>1579697</v>
      </c>
      <c r="H24" s="4">
        <v>1553443</v>
      </c>
      <c r="I24" s="4">
        <v>1529654</v>
      </c>
    </row>
    <row r="25" spans="1:9" x14ac:dyDescent="0.2">
      <c r="A25" s="17" t="s">
        <v>17</v>
      </c>
      <c r="B25" s="4">
        <v>2355960</v>
      </c>
      <c r="C25" s="4">
        <v>2065799</v>
      </c>
      <c r="D25" s="4">
        <v>2277913</v>
      </c>
      <c r="E25" s="4">
        <f t="shared" si="0"/>
        <v>2234269</v>
      </c>
      <c r="F25" s="4">
        <v>2214704</v>
      </c>
      <c r="G25" s="4">
        <v>2168191</v>
      </c>
      <c r="H25" s="4">
        <v>2120149</v>
      </c>
      <c r="I25" s="4">
        <v>2074326</v>
      </c>
    </row>
    <row r="26" spans="1:9" x14ac:dyDescent="0.2">
      <c r="A26" s="17" t="s">
        <v>16</v>
      </c>
      <c r="B26" s="4">
        <v>1476556</v>
      </c>
      <c r="C26" s="4">
        <v>1621756</v>
      </c>
      <c r="D26" s="4">
        <v>1300445</v>
      </c>
      <c r="E26" s="4">
        <f t="shared" si="0"/>
        <v>1351767</v>
      </c>
      <c r="F26" s="4">
        <v>1377447</v>
      </c>
      <c r="G26" s="4">
        <v>1431650</v>
      </c>
      <c r="H26" s="4">
        <v>1490051</v>
      </c>
      <c r="I26" s="4">
        <v>1540346</v>
      </c>
    </row>
    <row r="27" spans="1:9" x14ac:dyDescent="0.2">
      <c r="A27" s="17" t="s">
        <v>15</v>
      </c>
      <c r="B27" s="4">
        <v>1337431</v>
      </c>
      <c r="C27" s="4">
        <v>1391629</v>
      </c>
      <c r="D27" s="4">
        <v>1568660</v>
      </c>
      <c r="E27" s="4">
        <f t="shared" si="0"/>
        <v>1466486</v>
      </c>
      <c r="F27" s="4">
        <v>1416210</v>
      </c>
      <c r="G27" s="4">
        <v>1352308</v>
      </c>
      <c r="H27" s="4">
        <v>1299305</v>
      </c>
      <c r="I27" s="4">
        <v>1263697</v>
      </c>
    </row>
    <row r="28" spans="1:9" x14ac:dyDescent="0.2">
      <c r="A28" s="17" t="s">
        <v>14</v>
      </c>
      <c r="B28" s="4">
        <v>1368211</v>
      </c>
      <c r="C28" s="4">
        <v>1205244</v>
      </c>
      <c r="D28" s="4">
        <v>1288513</v>
      </c>
      <c r="E28" s="4">
        <f t="shared" si="0"/>
        <v>1344567</v>
      </c>
      <c r="F28" s="4">
        <v>1376237</v>
      </c>
      <c r="G28" s="4">
        <v>1413583</v>
      </c>
      <c r="H28" s="4">
        <v>1456376</v>
      </c>
      <c r="I28" s="4">
        <v>1487668</v>
      </c>
    </row>
    <row r="29" spans="1:9" x14ac:dyDescent="0.2">
      <c r="A29" s="17" t="s">
        <v>13</v>
      </c>
      <c r="B29" s="4">
        <v>928058</v>
      </c>
      <c r="C29" s="4">
        <v>1115592</v>
      </c>
      <c r="D29" s="4">
        <v>1027562</v>
      </c>
      <c r="E29" s="4">
        <f t="shared" si="0"/>
        <v>1029599</v>
      </c>
      <c r="F29" s="4">
        <v>1033165</v>
      </c>
      <c r="G29" s="4">
        <v>1048210</v>
      </c>
      <c r="H29" s="4">
        <v>1047568</v>
      </c>
      <c r="I29" s="4">
        <v>1052557</v>
      </c>
    </row>
    <row r="30" spans="1:9" x14ac:dyDescent="0.2">
      <c r="A30" s="17" t="s">
        <v>12</v>
      </c>
      <c r="B30" s="4">
        <v>690906</v>
      </c>
      <c r="C30" s="4">
        <v>584366</v>
      </c>
      <c r="D30" s="4">
        <v>769208</v>
      </c>
      <c r="E30" s="4">
        <f t="shared" si="0"/>
        <v>768997</v>
      </c>
      <c r="F30" s="4">
        <v>765766</v>
      </c>
      <c r="G30" s="4">
        <v>766021</v>
      </c>
      <c r="H30" s="4">
        <v>759140</v>
      </c>
      <c r="I30" s="4">
        <v>754542</v>
      </c>
    </row>
    <row r="31" spans="1:9" x14ac:dyDescent="0.2">
      <c r="A31" s="17" t="s">
        <v>11</v>
      </c>
      <c r="B31" s="4">
        <v>211168</v>
      </c>
      <c r="C31" s="4">
        <v>259888</v>
      </c>
      <c r="D31" s="4">
        <v>260095</v>
      </c>
      <c r="E31" s="4">
        <f t="shared" si="0"/>
        <v>312989</v>
      </c>
      <c r="F31" s="4">
        <v>327096</v>
      </c>
      <c r="G31" s="4">
        <v>337889</v>
      </c>
      <c r="H31" s="4">
        <v>350549</v>
      </c>
      <c r="I31" s="4">
        <v>363368</v>
      </c>
    </row>
    <row r="32" spans="1:9" s="12" customFormat="1" x14ac:dyDescent="0.2">
      <c r="A32" s="16" t="s">
        <v>10</v>
      </c>
      <c r="B32" s="15">
        <v>10709463</v>
      </c>
      <c r="C32" s="15">
        <v>10374823</v>
      </c>
      <c r="D32" s="15">
        <v>10221644</v>
      </c>
      <c r="E32" s="15">
        <f t="shared" si="0"/>
        <v>10142362</v>
      </c>
      <c r="F32" s="15">
        <v>10116742</v>
      </c>
      <c r="G32" s="15">
        <f>SUM(G24:G31)</f>
        <v>10097549</v>
      </c>
      <c r="H32" s="15">
        <v>10076581</v>
      </c>
      <c r="I32" s="15">
        <v>10066158</v>
      </c>
    </row>
  </sheetData>
  <mergeCells count="3">
    <mergeCell ref="A3:I3"/>
    <mergeCell ref="A13:I13"/>
    <mergeCell ref="A23:I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81F4-9391-49E7-B1CF-F8C3CB381206}">
  <dimension ref="A1:K13"/>
  <sheetViews>
    <sheetView workbookViewId="0"/>
  </sheetViews>
  <sheetFormatPr defaultRowHeight="11.25" x14ac:dyDescent="0.2"/>
  <cols>
    <col min="1" max="1" width="8.5703125" style="1" customWidth="1"/>
    <col min="2" max="11" width="7.85546875" style="1" customWidth="1"/>
    <col min="12" max="16384" width="9.140625" style="1"/>
  </cols>
  <sheetData>
    <row r="1" spans="1:11" s="12" customFormat="1" x14ac:dyDescent="0.2">
      <c r="A1" s="14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0" customFormat="1" x14ac:dyDescent="0.25">
      <c r="A2" s="86" t="s">
        <v>8</v>
      </c>
      <c r="B2" s="92" t="s">
        <v>25</v>
      </c>
      <c r="C2" s="86"/>
      <c r="D2" s="89">
        <v>40</v>
      </c>
      <c r="E2" s="91"/>
      <c r="F2" s="89">
        <v>50</v>
      </c>
      <c r="G2" s="91"/>
      <c r="H2" s="89">
        <v>60</v>
      </c>
      <c r="I2" s="91"/>
      <c r="J2" s="89">
        <v>70</v>
      </c>
      <c r="K2" s="90"/>
    </row>
    <row r="3" spans="1:11" s="10" customFormat="1" x14ac:dyDescent="0.25">
      <c r="A3" s="87"/>
      <c r="B3" s="93"/>
      <c r="C3" s="88"/>
      <c r="D3" s="89" t="s">
        <v>24</v>
      </c>
      <c r="E3" s="90"/>
      <c r="F3" s="90"/>
      <c r="G3" s="90"/>
      <c r="H3" s="90"/>
      <c r="I3" s="90"/>
      <c r="J3" s="90"/>
      <c r="K3" s="90"/>
    </row>
    <row r="4" spans="1:11" s="10" customFormat="1" x14ac:dyDescent="0.25">
      <c r="A4" s="88"/>
      <c r="B4" s="11" t="s">
        <v>2</v>
      </c>
      <c r="C4" s="11" t="s">
        <v>1</v>
      </c>
      <c r="D4" s="11" t="s">
        <v>2</v>
      </c>
      <c r="E4" s="11" t="s">
        <v>1</v>
      </c>
      <c r="F4" s="11" t="s">
        <v>2</v>
      </c>
      <c r="G4" s="11" t="s">
        <v>1</v>
      </c>
      <c r="H4" s="11" t="s">
        <v>2</v>
      </c>
      <c r="I4" s="11" t="s">
        <v>1</v>
      </c>
      <c r="J4" s="11" t="s">
        <v>2</v>
      </c>
      <c r="K4" s="24" t="s">
        <v>1</v>
      </c>
    </row>
    <row r="5" spans="1:11" x14ac:dyDescent="0.2">
      <c r="A5" s="5">
        <v>1980</v>
      </c>
      <c r="B5" s="23">
        <v>65.45</v>
      </c>
      <c r="C5" s="23">
        <v>72.7</v>
      </c>
      <c r="D5" s="23">
        <v>29.6</v>
      </c>
      <c r="E5" s="23">
        <v>35.479999999999997</v>
      </c>
      <c r="F5" s="23">
        <v>21.49</v>
      </c>
      <c r="G5" s="23">
        <v>26.56</v>
      </c>
      <c r="H5" s="23">
        <v>14.58</v>
      </c>
      <c r="I5" s="23">
        <v>18.32</v>
      </c>
      <c r="J5" s="23">
        <v>8.8800000000000008</v>
      </c>
      <c r="K5" s="23">
        <v>11.19</v>
      </c>
    </row>
    <row r="6" spans="1:11" x14ac:dyDescent="0.2">
      <c r="A6" s="5">
        <v>1990</v>
      </c>
      <c r="B6" s="22">
        <v>65.13</v>
      </c>
      <c r="C6" s="22">
        <v>73.709999999999994</v>
      </c>
      <c r="D6" s="22">
        <v>28.84</v>
      </c>
      <c r="E6" s="22">
        <v>36.049999999999997</v>
      </c>
      <c r="F6" s="22">
        <v>21.12</v>
      </c>
      <c r="G6" s="22">
        <v>27.21</v>
      </c>
      <c r="H6" s="22">
        <v>14.72</v>
      </c>
      <c r="I6" s="22">
        <v>19.02</v>
      </c>
      <c r="J6" s="22">
        <v>9.4700000000000006</v>
      </c>
      <c r="K6" s="22">
        <v>11.81</v>
      </c>
    </row>
    <row r="7" spans="1:11" x14ac:dyDescent="0.2">
      <c r="A7" s="5">
        <v>2000</v>
      </c>
      <c r="B7" s="22">
        <v>67.11</v>
      </c>
      <c r="C7" s="22">
        <v>75.59</v>
      </c>
      <c r="D7" s="22">
        <v>29.57</v>
      </c>
      <c r="E7" s="22">
        <v>37.17</v>
      </c>
      <c r="F7" s="22">
        <v>21.84</v>
      </c>
      <c r="G7" s="22">
        <v>28.32</v>
      </c>
      <c r="H7" s="22">
        <v>15.29</v>
      </c>
      <c r="I7" s="22">
        <v>20.04</v>
      </c>
      <c r="J7" s="22">
        <v>9.94</v>
      </c>
      <c r="K7" s="22">
        <v>12.59</v>
      </c>
    </row>
    <row r="8" spans="1:11" x14ac:dyDescent="0.2">
      <c r="A8" s="5">
        <v>2001</v>
      </c>
      <c r="B8" s="22">
        <v>68.150000000000006</v>
      </c>
      <c r="C8" s="22">
        <v>76.459999999999994</v>
      </c>
      <c r="D8" s="22">
        <v>30.36</v>
      </c>
      <c r="E8" s="22">
        <v>37.86</v>
      </c>
      <c r="F8" s="22">
        <v>22.6</v>
      </c>
      <c r="G8" s="22">
        <v>28.96</v>
      </c>
      <c r="H8" s="22">
        <v>15.97</v>
      </c>
      <c r="I8" s="22">
        <v>20.65</v>
      </c>
      <c r="J8" s="22">
        <v>10.37</v>
      </c>
      <c r="K8" s="22">
        <v>13.09</v>
      </c>
    </row>
    <row r="9" spans="1:11" x14ac:dyDescent="0.2">
      <c r="A9" s="5">
        <v>2002</v>
      </c>
      <c r="B9" s="22">
        <v>68.260000000000005</v>
      </c>
      <c r="C9" s="22">
        <v>76.56</v>
      </c>
      <c r="D9" s="22">
        <v>30.41</v>
      </c>
      <c r="E9" s="22">
        <v>37.97</v>
      </c>
      <c r="F9" s="22">
        <v>22.63</v>
      </c>
      <c r="G9" s="22">
        <v>29.07</v>
      </c>
      <c r="H9" s="22">
        <v>15.98</v>
      </c>
      <c r="I9" s="22">
        <v>20.74</v>
      </c>
      <c r="J9" s="22">
        <v>10.39</v>
      </c>
      <c r="K9" s="22">
        <v>13.12</v>
      </c>
    </row>
    <row r="10" spans="1:11" x14ac:dyDescent="0.2">
      <c r="A10" s="5">
        <v>2003</v>
      </c>
      <c r="B10" s="22">
        <v>68.290000000000006</v>
      </c>
      <c r="C10" s="22">
        <v>76.53</v>
      </c>
      <c r="D10" s="22">
        <v>30.33</v>
      </c>
      <c r="E10" s="22">
        <v>37.840000000000003</v>
      </c>
      <c r="F10" s="22">
        <v>22.43</v>
      </c>
      <c r="G10" s="22">
        <v>28.91</v>
      </c>
      <c r="H10" s="22">
        <v>15.79</v>
      </c>
      <c r="I10" s="22">
        <v>20.61</v>
      </c>
      <c r="J10" s="22">
        <v>10.220000000000001</v>
      </c>
      <c r="K10" s="22">
        <v>13.01</v>
      </c>
    </row>
    <row r="11" spans="1:11" x14ac:dyDescent="0.2">
      <c r="A11" s="5">
        <v>2004</v>
      </c>
      <c r="B11" s="22">
        <v>68.59</v>
      </c>
      <c r="C11" s="22">
        <v>76.91</v>
      </c>
      <c r="D11" s="22">
        <v>30.63</v>
      </c>
      <c r="E11" s="22">
        <v>38.1</v>
      </c>
      <c r="F11" s="22">
        <v>22.68</v>
      </c>
      <c r="G11" s="22">
        <v>29.13</v>
      </c>
      <c r="H11" s="22">
        <v>16.059999999999999</v>
      </c>
      <c r="I11" s="22">
        <v>20.86</v>
      </c>
      <c r="J11" s="22">
        <v>10.46</v>
      </c>
      <c r="K11" s="22">
        <v>13.24</v>
      </c>
    </row>
    <row r="12" spans="1:11" x14ac:dyDescent="0.2">
      <c r="A12" s="5">
        <v>2005</v>
      </c>
      <c r="B12" s="22">
        <v>68.56</v>
      </c>
      <c r="C12" s="22">
        <v>76.930000000000007</v>
      </c>
      <c r="D12" s="22">
        <v>30.48</v>
      </c>
      <c r="E12" s="22">
        <v>38.119999999999997</v>
      </c>
      <c r="F12" s="22">
        <v>22.58</v>
      </c>
      <c r="G12" s="22">
        <v>29.14</v>
      </c>
      <c r="H12" s="22">
        <v>16.04</v>
      </c>
      <c r="I12" s="22">
        <v>20.85</v>
      </c>
      <c r="J12" s="22">
        <v>10.43</v>
      </c>
      <c r="K12" s="22">
        <v>13.19</v>
      </c>
    </row>
    <row r="13" spans="1:11" x14ac:dyDescent="0.2">
      <c r="A13" s="5">
        <v>2006</v>
      </c>
      <c r="B13" s="22">
        <v>69.03</v>
      </c>
      <c r="C13" s="22">
        <v>77.349999999999994</v>
      </c>
      <c r="D13" s="22">
        <v>30.9</v>
      </c>
      <c r="E13" s="22">
        <v>38.47</v>
      </c>
      <c r="F13" s="22">
        <v>22.83</v>
      </c>
      <c r="G13" s="22">
        <v>29.44</v>
      </c>
      <c r="H13" s="22">
        <v>16.3</v>
      </c>
      <c r="I13" s="22">
        <v>21.13</v>
      </c>
      <c r="J13" s="22">
        <v>10.73</v>
      </c>
      <c r="K13" s="22">
        <v>13.49</v>
      </c>
    </row>
  </sheetData>
  <mergeCells count="7">
    <mergeCell ref="A2:A4"/>
    <mergeCell ref="D3:K3"/>
    <mergeCell ref="D2:E2"/>
    <mergeCell ref="F2:G2"/>
    <mergeCell ref="H2:I2"/>
    <mergeCell ref="J2:K2"/>
    <mergeCell ref="B2:C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EACDA-85D0-425E-8BAA-DE7377610EB3}">
  <dimension ref="A1:G24"/>
  <sheetViews>
    <sheetView zoomScaleNormal="100" workbookViewId="0"/>
  </sheetViews>
  <sheetFormatPr defaultRowHeight="11.25" x14ac:dyDescent="0.2"/>
  <cols>
    <col min="1" max="1" width="15.85546875" style="1" customWidth="1"/>
    <col min="2" max="6" width="11.7109375" style="1" customWidth="1"/>
    <col min="7" max="7" width="12.7109375" style="1" customWidth="1"/>
    <col min="8" max="16384" width="9.140625" style="1"/>
  </cols>
  <sheetData>
    <row r="1" spans="1:7" s="12" customFormat="1" x14ac:dyDescent="0.2">
      <c r="A1" s="14" t="s">
        <v>34</v>
      </c>
      <c r="B1" s="13"/>
      <c r="C1" s="13"/>
      <c r="D1" s="13"/>
      <c r="E1" s="13"/>
      <c r="F1" s="13"/>
      <c r="G1" s="13"/>
    </row>
    <row r="2" spans="1:7" s="10" customFormat="1" ht="22.5" x14ac:dyDescent="0.25">
      <c r="A2" s="86" t="s">
        <v>8</v>
      </c>
      <c r="B2" s="11" t="s">
        <v>33</v>
      </c>
      <c r="C2" s="11" t="s">
        <v>32</v>
      </c>
      <c r="D2" s="11" t="s">
        <v>31</v>
      </c>
      <c r="E2" s="11" t="s">
        <v>30</v>
      </c>
      <c r="F2" s="94" t="s">
        <v>29</v>
      </c>
      <c r="G2" s="82" t="s">
        <v>28</v>
      </c>
    </row>
    <row r="3" spans="1:7" s="10" customFormat="1" x14ac:dyDescent="0.25">
      <c r="A3" s="88"/>
      <c r="B3" s="89" t="s">
        <v>27</v>
      </c>
      <c r="C3" s="90"/>
      <c r="D3" s="90"/>
      <c r="E3" s="91"/>
      <c r="F3" s="95"/>
      <c r="G3" s="83"/>
    </row>
    <row r="4" spans="1:7" x14ac:dyDescent="0.2">
      <c r="A4" s="84" t="s">
        <v>21</v>
      </c>
      <c r="B4" s="84"/>
      <c r="C4" s="84"/>
      <c r="D4" s="84"/>
      <c r="E4" s="84"/>
      <c r="F4" s="84"/>
      <c r="G4" s="84"/>
    </row>
    <row r="5" spans="1:7" s="25" customFormat="1" x14ac:dyDescent="0.2">
      <c r="A5" s="10">
        <v>1992</v>
      </c>
      <c r="B5" s="3">
        <v>2161.1999999999998</v>
      </c>
      <c r="C5" s="26">
        <v>265.89999999999998</v>
      </c>
      <c r="D5" s="3">
        <v>2427.1</v>
      </c>
      <c r="E5" s="3">
        <v>1239.7</v>
      </c>
      <c r="F5" s="26">
        <f>C5/D5*100</f>
        <v>10.955461250051501</v>
      </c>
      <c r="G5" s="26">
        <f>D5/(D5+E5)*100</f>
        <v>66.191229409839636</v>
      </c>
    </row>
    <row r="6" spans="1:7" s="25" customFormat="1" x14ac:dyDescent="0.2">
      <c r="A6" s="10">
        <v>2000</v>
      </c>
      <c r="B6" s="3">
        <v>2105.8000000000002</v>
      </c>
      <c r="C6" s="26">
        <v>158.9</v>
      </c>
      <c r="D6" s="3">
        <v>2264.6999999999998</v>
      </c>
      <c r="E6" s="3">
        <v>1441</v>
      </c>
      <c r="F6" s="26">
        <f>C6/D6*100</f>
        <v>7.0163818607321069</v>
      </c>
      <c r="G6" s="26">
        <f>D6/(D6+E6)*100</f>
        <v>61.113959575788648</v>
      </c>
    </row>
    <row r="7" spans="1:7" s="25" customFormat="1" x14ac:dyDescent="0.2">
      <c r="A7" s="10">
        <v>2003</v>
      </c>
      <c r="B7" s="3">
        <v>2126.5</v>
      </c>
      <c r="C7" s="26">
        <v>138.5</v>
      </c>
      <c r="D7" s="3">
        <v>2265</v>
      </c>
      <c r="E7" s="3">
        <v>1426.4</v>
      </c>
      <c r="F7" s="26">
        <v>6.1</v>
      </c>
      <c r="G7" s="26">
        <f>D7/(D7+E7)*100</f>
        <v>61.358834046703151</v>
      </c>
    </row>
    <row r="8" spans="1:7" s="25" customFormat="1" x14ac:dyDescent="0.2">
      <c r="A8" s="10">
        <v>2004</v>
      </c>
      <c r="B8" s="3">
        <v>2117.3000000000002</v>
      </c>
      <c r="C8" s="26">
        <v>136.80000000000001</v>
      </c>
      <c r="D8" s="3">
        <v>2254.1</v>
      </c>
      <c r="E8" s="3">
        <v>1426.9</v>
      </c>
      <c r="F8" s="26">
        <v>6.1</v>
      </c>
      <c r="G8" s="26">
        <v>61.2</v>
      </c>
    </row>
    <row r="9" spans="1:7" s="25" customFormat="1" x14ac:dyDescent="0.2">
      <c r="A9" s="10">
        <v>2005</v>
      </c>
      <c r="B9" s="3">
        <v>2116.1</v>
      </c>
      <c r="C9" s="26">
        <v>159.1</v>
      </c>
      <c r="D9" s="3">
        <f>+B9+C9</f>
        <v>2275.1999999999998</v>
      </c>
      <c r="E9" s="3">
        <v>1409.7</v>
      </c>
      <c r="F9" s="26">
        <v>7</v>
      </c>
      <c r="G9" s="26">
        <v>61.7</v>
      </c>
    </row>
    <row r="10" spans="1:7" s="25" customFormat="1" x14ac:dyDescent="0.2">
      <c r="A10" s="10">
        <v>2006</v>
      </c>
      <c r="B10" s="3">
        <v>2137.4</v>
      </c>
      <c r="C10" s="26">
        <v>164.6</v>
      </c>
      <c r="D10" s="3">
        <v>2302</v>
      </c>
      <c r="E10" s="3">
        <v>1385.5</v>
      </c>
      <c r="F10" s="26">
        <f>+C10/D10*100</f>
        <v>7.1503040834057341</v>
      </c>
      <c r="G10" s="26">
        <f>+D10/(D10+E10)*100</f>
        <v>62.427118644067789</v>
      </c>
    </row>
    <row r="11" spans="1:7" x14ac:dyDescent="0.2">
      <c r="A11" s="85" t="s">
        <v>20</v>
      </c>
      <c r="B11" s="85"/>
      <c r="C11" s="85"/>
      <c r="D11" s="85"/>
      <c r="E11" s="85"/>
      <c r="F11" s="85"/>
      <c r="G11" s="85"/>
    </row>
    <row r="12" spans="1:7" s="25" customFormat="1" x14ac:dyDescent="0.2">
      <c r="A12" s="10">
        <v>1992</v>
      </c>
      <c r="B12" s="3">
        <v>1864.5</v>
      </c>
      <c r="C12" s="26">
        <v>178.3</v>
      </c>
      <c r="D12" s="3">
        <v>2042.8</v>
      </c>
      <c r="E12" s="3">
        <v>1962.3</v>
      </c>
      <c r="F12" s="26">
        <v>8.6999999999999993</v>
      </c>
      <c r="G12" s="26">
        <f>D12/(D12+E12)*100</f>
        <v>51.004968664952187</v>
      </c>
    </row>
    <row r="13" spans="1:7" s="25" customFormat="1" x14ac:dyDescent="0.2">
      <c r="A13" s="10">
        <v>2000</v>
      </c>
      <c r="B13" s="3">
        <v>1750.4</v>
      </c>
      <c r="C13" s="26">
        <v>104.8</v>
      </c>
      <c r="D13" s="3">
        <v>1855.2</v>
      </c>
      <c r="E13" s="3">
        <v>2218.6</v>
      </c>
      <c r="F13" s="26">
        <v>5.6</v>
      </c>
      <c r="G13" s="26">
        <f>D13/(D13+E13)*100</f>
        <v>45.539790858657767</v>
      </c>
    </row>
    <row r="14" spans="1:7" s="25" customFormat="1" x14ac:dyDescent="0.2">
      <c r="A14" s="10">
        <v>2003</v>
      </c>
      <c r="B14" s="3">
        <v>1795.4</v>
      </c>
      <c r="C14" s="26">
        <v>106</v>
      </c>
      <c r="D14" s="3">
        <v>1901.4</v>
      </c>
      <c r="E14" s="3">
        <v>2152.1</v>
      </c>
      <c r="F14" s="26">
        <v>5.6</v>
      </c>
      <c r="G14" s="26">
        <f>D14/(D14+E14)*100</f>
        <v>46.907610706796596</v>
      </c>
    </row>
    <row r="15" spans="1:7" s="25" customFormat="1" x14ac:dyDescent="0.2">
      <c r="A15" s="10">
        <v>2004</v>
      </c>
      <c r="B15" s="3">
        <v>1783.1</v>
      </c>
      <c r="C15" s="26">
        <v>116.1</v>
      </c>
      <c r="D15" s="3">
        <v>1899.2</v>
      </c>
      <c r="E15" s="3">
        <v>2141</v>
      </c>
      <c r="F15" s="26">
        <v>6.1</v>
      </c>
      <c r="G15" s="26">
        <v>47</v>
      </c>
    </row>
    <row r="16" spans="1:7" s="25" customFormat="1" x14ac:dyDescent="0.2">
      <c r="A16" s="10">
        <v>2005</v>
      </c>
      <c r="B16" s="3">
        <v>1785.4</v>
      </c>
      <c r="C16" s="26">
        <v>144.80000000000001</v>
      </c>
      <c r="D16" s="3">
        <f>+B16+C16</f>
        <v>1930.2</v>
      </c>
      <c r="E16" s="3">
        <v>2107.4</v>
      </c>
      <c r="F16" s="26">
        <v>7.5</v>
      </c>
      <c r="G16" s="26">
        <v>47.8</v>
      </c>
    </row>
    <row r="17" spans="1:7" s="25" customFormat="1" x14ac:dyDescent="0.2">
      <c r="A17" s="10">
        <v>2006</v>
      </c>
      <c r="B17" s="3">
        <v>1792.7</v>
      </c>
      <c r="C17" s="26">
        <v>152.19999999999999</v>
      </c>
      <c r="D17" s="3">
        <v>1944.9</v>
      </c>
      <c r="E17" s="3">
        <v>2089.4</v>
      </c>
      <c r="F17" s="26">
        <f>+C17/D17*100</f>
        <v>7.8255951462800137</v>
      </c>
      <c r="G17" s="26">
        <f>+D17/(D17+E17)*100</f>
        <v>48.20910690826166</v>
      </c>
    </row>
    <row r="18" spans="1:7" x14ac:dyDescent="0.2">
      <c r="A18" s="85" t="s">
        <v>19</v>
      </c>
      <c r="B18" s="85"/>
      <c r="C18" s="85"/>
      <c r="D18" s="85"/>
      <c r="E18" s="85"/>
      <c r="F18" s="85"/>
      <c r="G18" s="85"/>
    </row>
    <row r="19" spans="1:7" s="25" customFormat="1" x14ac:dyDescent="0.2">
      <c r="A19" s="10">
        <v>1992</v>
      </c>
      <c r="B19" s="3">
        <f t="shared" ref="B19:E20" si="0">B5+B12</f>
        <v>4025.7</v>
      </c>
      <c r="C19" s="26">
        <f t="shared" si="0"/>
        <v>444.2</v>
      </c>
      <c r="D19" s="3">
        <f t="shared" si="0"/>
        <v>4469.8999999999996</v>
      </c>
      <c r="E19" s="3">
        <f t="shared" si="0"/>
        <v>3202</v>
      </c>
      <c r="F19" s="26">
        <f>C19/D19*100</f>
        <v>9.9375824962527126</v>
      </c>
      <c r="G19" s="26">
        <f>D19/(D19+E19)*100</f>
        <v>58.263272461841268</v>
      </c>
    </row>
    <row r="20" spans="1:7" s="25" customFormat="1" x14ac:dyDescent="0.2">
      <c r="A20" s="10">
        <v>2000</v>
      </c>
      <c r="B20" s="3">
        <f t="shared" si="0"/>
        <v>3856.2000000000003</v>
      </c>
      <c r="C20" s="26">
        <f t="shared" si="0"/>
        <v>263.7</v>
      </c>
      <c r="D20" s="3">
        <f t="shared" si="0"/>
        <v>4119.8999999999996</v>
      </c>
      <c r="E20" s="3">
        <f t="shared" si="0"/>
        <v>3659.6</v>
      </c>
      <c r="F20" s="26">
        <v>6.4</v>
      </c>
      <c r="G20" s="26">
        <f>D20/(D20+E20)*100</f>
        <v>52.958416350665203</v>
      </c>
    </row>
    <row r="21" spans="1:7" s="25" customFormat="1" x14ac:dyDescent="0.2">
      <c r="A21" s="10">
        <v>2003</v>
      </c>
      <c r="B21" s="3">
        <v>3921.9</v>
      </c>
      <c r="C21" s="26">
        <v>244.5</v>
      </c>
      <c r="D21" s="3">
        <v>4166.3999999999996</v>
      </c>
      <c r="E21" s="3">
        <v>3578.5</v>
      </c>
      <c r="F21" s="26">
        <v>5.9</v>
      </c>
      <c r="G21" s="26">
        <f>D21/(D21+E21)*100</f>
        <v>53.795400844426652</v>
      </c>
    </row>
    <row r="22" spans="1:7" s="25" customFormat="1" x14ac:dyDescent="0.2">
      <c r="A22" s="10">
        <v>2004</v>
      </c>
      <c r="B22" s="3">
        <v>3900.4</v>
      </c>
      <c r="C22" s="26">
        <v>252.9</v>
      </c>
      <c r="D22" s="3">
        <v>4153.3</v>
      </c>
      <c r="E22" s="3">
        <v>3567.9</v>
      </c>
      <c r="F22" s="26">
        <v>6.1</v>
      </c>
      <c r="G22" s="26">
        <v>53.8</v>
      </c>
    </row>
    <row r="23" spans="1:7" s="25" customFormat="1" x14ac:dyDescent="0.2">
      <c r="A23" s="10">
        <v>2005</v>
      </c>
      <c r="B23" s="3">
        <v>3901.5</v>
      </c>
      <c r="C23" s="26">
        <v>303.89999999999998</v>
      </c>
      <c r="D23" s="3">
        <f>+B23+C23</f>
        <v>4205.3999999999996</v>
      </c>
      <c r="E23" s="3">
        <v>3517.1</v>
      </c>
      <c r="F23" s="26">
        <v>7.2</v>
      </c>
      <c r="G23" s="26">
        <v>54.5</v>
      </c>
    </row>
    <row r="24" spans="1:7" s="25" customFormat="1" x14ac:dyDescent="0.2">
      <c r="A24" s="10">
        <v>2006</v>
      </c>
      <c r="B24" s="3">
        <f>+B17+B10</f>
        <v>3930.1000000000004</v>
      </c>
      <c r="C24" s="26">
        <f>+C17+C10</f>
        <v>316.79999999999995</v>
      </c>
      <c r="D24" s="3">
        <f>+D17+D10</f>
        <v>4246.8999999999996</v>
      </c>
      <c r="E24" s="3">
        <f>+E17+E10</f>
        <v>3474.9</v>
      </c>
      <c r="F24" s="26">
        <f>+C24/D24*100</f>
        <v>7.4595587369610774</v>
      </c>
      <c r="G24" s="26">
        <f>+D24/(D24+E24)*100</f>
        <v>54.998834468647203</v>
      </c>
    </row>
  </sheetData>
  <mergeCells count="7">
    <mergeCell ref="A4:G4"/>
    <mergeCell ref="A11:G11"/>
    <mergeCell ref="A18:G18"/>
    <mergeCell ref="A2:A3"/>
    <mergeCell ref="B3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C029-56EB-4F79-BD29-8D0874B66EFD}">
  <dimension ref="A1:J22"/>
  <sheetViews>
    <sheetView workbookViewId="0"/>
  </sheetViews>
  <sheetFormatPr defaultRowHeight="11.25" x14ac:dyDescent="0.2"/>
  <cols>
    <col min="1" max="1" width="8.5703125" style="1" customWidth="1"/>
    <col min="2" max="10" width="8.7109375" style="1" customWidth="1"/>
    <col min="11" max="16384" width="9.140625" style="1"/>
  </cols>
  <sheetData>
    <row r="1" spans="1:10" s="12" customFormat="1" x14ac:dyDescent="0.2">
      <c r="A1" s="14" t="s">
        <v>43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0" customFormat="1" x14ac:dyDescent="0.25">
      <c r="A2" s="86" t="s">
        <v>8</v>
      </c>
      <c r="B2" s="79" t="s">
        <v>42</v>
      </c>
      <c r="C2" s="80"/>
      <c r="D2" s="81"/>
      <c r="E2" s="79" t="s">
        <v>41</v>
      </c>
      <c r="F2" s="80"/>
      <c r="G2" s="81"/>
      <c r="H2" s="79" t="s">
        <v>40</v>
      </c>
      <c r="I2" s="80"/>
      <c r="J2" s="80"/>
    </row>
    <row r="3" spans="1:10" s="10" customFormat="1" ht="22.5" x14ac:dyDescent="0.25">
      <c r="A3" s="87"/>
      <c r="B3" s="11" t="s">
        <v>39</v>
      </c>
      <c r="C3" s="11" t="s">
        <v>38</v>
      </c>
      <c r="D3" s="94" t="s">
        <v>37</v>
      </c>
      <c r="E3" s="11" t="s">
        <v>39</v>
      </c>
      <c r="F3" s="11" t="s">
        <v>38</v>
      </c>
      <c r="G3" s="94" t="s">
        <v>37</v>
      </c>
      <c r="H3" s="11" t="s">
        <v>39</v>
      </c>
      <c r="I3" s="11" t="s">
        <v>38</v>
      </c>
      <c r="J3" s="82" t="s">
        <v>37</v>
      </c>
    </row>
    <row r="4" spans="1:10" s="10" customFormat="1" x14ac:dyDescent="0.25">
      <c r="A4" s="88"/>
      <c r="B4" s="89" t="s">
        <v>36</v>
      </c>
      <c r="C4" s="91"/>
      <c r="D4" s="95"/>
      <c r="E4" s="89" t="s">
        <v>36</v>
      </c>
      <c r="F4" s="91"/>
      <c r="G4" s="95"/>
      <c r="H4" s="89" t="s">
        <v>36</v>
      </c>
      <c r="I4" s="91"/>
      <c r="J4" s="83"/>
    </row>
    <row r="5" spans="1:10" x14ac:dyDescent="0.2">
      <c r="A5" s="30">
        <v>1998</v>
      </c>
      <c r="B5" s="4">
        <v>1553684</v>
      </c>
      <c r="C5" s="4">
        <v>1109623</v>
      </c>
      <c r="D5" s="4">
        <v>2663307</v>
      </c>
      <c r="E5" s="4">
        <v>47717</v>
      </c>
      <c r="F5" s="4">
        <v>91524</v>
      </c>
      <c r="G5" s="4">
        <v>66192</v>
      </c>
      <c r="H5" s="4">
        <v>34411</v>
      </c>
      <c r="I5" s="4">
        <v>57778</v>
      </c>
      <c r="J5" s="4">
        <v>44266</v>
      </c>
    </row>
    <row r="6" spans="1:10" x14ac:dyDescent="0.2">
      <c r="A6" s="30">
        <v>1999</v>
      </c>
      <c r="B6" s="4">
        <v>1451111</v>
      </c>
      <c r="C6" s="4">
        <v>1095508</v>
      </c>
      <c r="D6" s="4">
        <v>2546619</v>
      </c>
      <c r="E6" s="4">
        <v>54744</v>
      </c>
      <c r="F6" s="4">
        <v>106417</v>
      </c>
      <c r="G6" s="4">
        <v>76973</v>
      </c>
      <c r="H6" s="4">
        <v>37963</v>
      </c>
      <c r="I6" s="4">
        <v>65615</v>
      </c>
      <c r="J6" s="4">
        <v>49858</v>
      </c>
    </row>
    <row r="7" spans="1:10" x14ac:dyDescent="0.2">
      <c r="A7" s="30">
        <v>2000</v>
      </c>
      <c r="B7" s="4">
        <v>1458326</v>
      </c>
      <c r="C7" s="4">
        <v>1106424</v>
      </c>
      <c r="D7" s="4">
        <v>2564750</v>
      </c>
      <c r="E7" s="4">
        <v>62043</v>
      </c>
      <c r="F7" s="4">
        <v>121207</v>
      </c>
      <c r="G7" s="4">
        <v>87566</v>
      </c>
      <c r="H7" s="4">
        <v>42056</v>
      </c>
      <c r="I7" s="4">
        <v>73568</v>
      </c>
      <c r="J7" s="4">
        <v>55650</v>
      </c>
    </row>
    <row r="8" spans="1:10" x14ac:dyDescent="0.2">
      <c r="A8" s="30">
        <v>2001</v>
      </c>
      <c r="B8" s="4">
        <v>1433318</v>
      </c>
      <c r="C8" s="4">
        <v>1101821</v>
      </c>
      <c r="D8" s="4">
        <v>2535139</v>
      </c>
      <c r="E8" s="4">
        <v>72771</v>
      </c>
      <c r="F8" s="4">
        <v>142968</v>
      </c>
      <c r="G8" s="4">
        <v>103280</v>
      </c>
      <c r="H8" s="4">
        <v>49004</v>
      </c>
      <c r="I8" s="4">
        <v>85234</v>
      </c>
      <c r="J8" s="4">
        <v>64750</v>
      </c>
    </row>
    <row r="9" spans="1:10" x14ac:dyDescent="0.2">
      <c r="A9" s="28">
        <v>2002</v>
      </c>
      <c r="B9" s="29">
        <v>1425558</v>
      </c>
      <c r="C9" s="29">
        <v>1135039</v>
      </c>
      <c r="D9" s="29">
        <v>2560597</v>
      </c>
      <c r="E9" s="29">
        <v>84201</v>
      </c>
      <c r="F9" s="29">
        <v>170073</v>
      </c>
      <c r="G9" s="29">
        <v>122266</v>
      </c>
      <c r="H9" s="29">
        <v>58167</v>
      </c>
      <c r="I9" s="29">
        <v>102390</v>
      </c>
      <c r="J9" s="29">
        <v>77770</v>
      </c>
    </row>
    <row r="10" spans="1:10" x14ac:dyDescent="0.2">
      <c r="A10" s="28">
        <v>2003</v>
      </c>
      <c r="B10" s="29">
        <v>1382150</v>
      </c>
      <c r="C10" s="29">
        <v>1179617</v>
      </c>
      <c r="D10" s="29">
        <v>2561767</v>
      </c>
      <c r="E10" s="29">
        <v>90109</v>
      </c>
      <c r="F10" s="29">
        <v>194120</v>
      </c>
      <c r="G10" s="29">
        <v>138003</v>
      </c>
      <c r="H10" s="29">
        <v>66681</v>
      </c>
      <c r="I10" s="29">
        <v>116907</v>
      </c>
      <c r="J10" s="29">
        <v>89906</v>
      </c>
    </row>
    <row r="11" spans="1:10" x14ac:dyDescent="0.2">
      <c r="A11" s="28">
        <v>2004</v>
      </c>
      <c r="B11" s="29">
        <v>1383089</v>
      </c>
      <c r="C11" s="29">
        <v>1180418</v>
      </c>
      <c r="D11" s="29">
        <v>2563507</v>
      </c>
      <c r="E11" s="29">
        <v>96002</v>
      </c>
      <c r="F11" s="29">
        <v>202817</v>
      </c>
      <c r="G11" s="29">
        <v>145187</v>
      </c>
      <c r="H11" s="29">
        <v>69969</v>
      </c>
      <c r="I11" s="29">
        <v>120492</v>
      </c>
      <c r="J11" s="29">
        <v>93233</v>
      </c>
    </row>
    <row r="12" spans="1:10" x14ac:dyDescent="0.2">
      <c r="A12" s="28">
        <v>2005</v>
      </c>
      <c r="B12" s="29">
        <v>1348492</v>
      </c>
      <c r="C12" s="29">
        <v>1172714</v>
      </c>
      <c r="D12" s="29">
        <v>2521206</v>
      </c>
      <c r="E12" s="29">
        <v>103824</v>
      </c>
      <c r="F12" s="29">
        <v>223438</v>
      </c>
      <c r="G12" s="29">
        <v>159461</v>
      </c>
      <c r="H12" s="29">
        <v>76970</v>
      </c>
      <c r="I12" s="29">
        <v>134494</v>
      </c>
      <c r="J12" s="29">
        <v>103727</v>
      </c>
    </row>
    <row r="13" spans="1:10" x14ac:dyDescent="0.2">
      <c r="A13" s="28">
        <v>2006</v>
      </c>
      <c r="B13" s="29">
        <v>1368806</v>
      </c>
      <c r="C13" s="29">
        <v>1192915</v>
      </c>
      <c r="D13" s="29">
        <v>2561721</v>
      </c>
      <c r="E13" s="29">
        <v>111882</v>
      </c>
      <c r="F13" s="29">
        <v>239588</v>
      </c>
      <c r="G13" s="29">
        <v>171351</v>
      </c>
      <c r="H13" s="29">
        <v>81855</v>
      </c>
      <c r="I13" s="29">
        <v>144337</v>
      </c>
      <c r="J13" s="29">
        <v>110951</v>
      </c>
    </row>
    <row r="14" spans="1:10" x14ac:dyDescent="0.2">
      <c r="A14" s="96" t="s">
        <v>35</v>
      </c>
      <c r="B14" s="96"/>
      <c r="C14" s="96"/>
      <c r="D14" s="96"/>
      <c r="E14" s="96"/>
      <c r="F14" s="96"/>
      <c r="G14" s="96"/>
      <c r="H14" s="96"/>
      <c r="I14" s="96"/>
      <c r="J14" s="96"/>
    </row>
    <row r="15" spans="1:10" x14ac:dyDescent="0.2">
      <c r="A15" s="28">
        <v>1999</v>
      </c>
      <c r="B15" s="27">
        <v>99.2</v>
      </c>
      <c r="C15" s="27">
        <v>102.7</v>
      </c>
      <c r="D15" s="27">
        <v>100.7</v>
      </c>
      <c r="E15" s="27">
        <v>114.7</v>
      </c>
      <c r="F15" s="27">
        <v>116.3</v>
      </c>
      <c r="G15" s="27">
        <v>116.3</v>
      </c>
      <c r="H15" s="27">
        <v>110.3</v>
      </c>
      <c r="I15" s="27">
        <v>113.6</v>
      </c>
      <c r="J15" s="27">
        <v>112.6</v>
      </c>
    </row>
    <row r="16" spans="1:10" x14ac:dyDescent="0.2">
      <c r="A16" s="28">
        <v>2000</v>
      </c>
      <c r="B16" s="27">
        <v>100.5</v>
      </c>
      <c r="C16" s="27">
        <v>101</v>
      </c>
      <c r="D16" s="27">
        <v>100.7</v>
      </c>
      <c r="E16" s="27">
        <v>113.3</v>
      </c>
      <c r="F16" s="27">
        <v>113.9</v>
      </c>
      <c r="G16" s="27">
        <v>113.8</v>
      </c>
      <c r="H16" s="27">
        <v>110.8</v>
      </c>
      <c r="I16" s="27">
        <v>112.1</v>
      </c>
      <c r="J16" s="27">
        <v>111.6</v>
      </c>
    </row>
    <row r="17" spans="1:10" x14ac:dyDescent="0.2">
      <c r="A17" s="28">
        <v>2001</v>
      </c>
      <c r="B17" s="27">
        <v>98.285157091075661</v>
      </c>
      <c r="C17" s="27">
        <v>99.583975040310051</v>
      </c>
      <c r="D17" s="27">
        <v>98.845462520713525</v>
      </c>
      <c r="E17" s="27">
        <v>117.2</v>
      </c>
      <c r="F17" s="27">
        <v>118</v>
      </c>
      <c r="G17" s="27">
        <v>117.9</v>
      </c>
      <c r="H17" s="27">
        <v>116.5</v>
      </c>
      <c r="I17" s="27">
        <v>115.9</v>
      </c>
      <c r="J17" s="27">
        <v>116.3</v>
      </c>
    </row>
    <row r="18" spans="1:10" x14ac:dyDescent="0.2">
      <c r="A18" s="28">
        <v>2002</v>
      </c>
      <c r="B18" s="27">
        <v>99.5</v>
      </c>
      <c r="C18" s="27">
        <v>103</v>
      </c>
      <c r="D18" s="27">
        <v>101</v>
      </c>
      <c r="E18" s="27">
        <v>115.7</v>
      </c>
      <c r="F18" s="27">
        <v>119</v>
      </c>
      <c r="G18" s="27">
        <v>118.4</v>
      </c>
      <c r="H18" s="27">
        <v>118.7</v>
      </c>
      <c r="I18" s="27">
        <v>120.1</v>
      </c>
      <c r="J18" s="27">
        <v>120.1</v>
      </c>
    </row>
    <row r="19" spans="1:10" x14ac:dyDescent="0.2">
      <c r="A19" s="28">
        <v>2003</v>
      </c>
      <c r="B19" s="27">
        <f t="shared" ref="B19:G19" si="0">+B10/B9*100</f>
        <v>96.955016912675589</v>
      </c>
      <c r="C19" s="27">
        <f t="shared" si="0"/>
        <v>103.92744214075465</v>
      </c>
      <c r="D19" s="27">
        <f t="shared" si="0"/>
        <v>100.04569246937336</v>
      </c>
      <c r="E19" s="27">
        <f t="shared" si="0"/>
        <v>107.01654374651133</v>
      </c>
      <c r="F19" s="27">
        <f t="shared" si="0"/>
        <v>114.13922256913207</v>
      </c>
      <c r="G19" s="27">
        <f t="shared" si="0"/>
        <v>112.87111707261217</v>
      </c>
      <c r="H19" s="27">
        <v>114.9</v>
      </c>
      <c r="I19" s="27">
        <f>+I10/I9*100</f>
        <v>114.17814239671844</v>
      </c>
      <c r="J19" s="27">
        <f>+J10/J9*100</f>
        <v>115.60498907033561</v>
      </c>
    </row>
    <row r="20" spans="1:10" x14ac:dyDescent="0.2">
      <c r="A20" s="28">
        <v>2004</v>
      </c>
      <c r="B20" s="27">
        <v>100.1</v>
      </c>
      <c r="C20" s="27">
        <v>100.1</v>
      </c>
      <c r="D20" s="27">
        <v>100.1</v>
      </c>
      <c r="E20" s="27">
        <f>+E11/E10*100</f>
        <v>106.5398572839561</v>
      </c>
      <c r="F20" s="27">
        <v>104.5</v>
      </c>
      <c r="G20" s="27">
        <v>105.2</v>
      </c>
      <c r="H20" s="27">
        <v>104.7</v>
      </c>
      <c r="I20" s="27">
        <v>103.1</v>
      </c>
      <c r="J20" s="27">
        <v>103.8</v>
      </c>
    </row>
    <row r="21" spans="1:10" x14ac:dyDescent="0.2">
      <c r="A21" s="28">
        <v>2005</v>
      </c>
      <c r="B21" s="27">
        <v>97.5</v>
      </c>
      <c r="C21" s="27">
        <v>99.3</v>
      </c>
      <c r="D21" s="27">
        <v>98.3</v>
      </c>
      <c r="E21" s="27">
        <v>108.1</v>
      </c>
      <c r="F21" s="27">
        <v>110.2</v>
      </c>
      <c r="G21" s="27">
        <v>109.8</v>
      </c>
      <c r="H21" s="27">
        <v>110</v>
      </c>
      <c r="I21" s="27">
        <v>111.6</v>
      </c>
      <c r="J21" s="27">
        <v>111.3</v>
      </c>
    </row>
    <row r="22" spans="1:10" x14ac:dyDescent="0.2">
      <c r="A22" s="28">
        <v>2006</v>
      </c>
      <c r="B22" s="27">
        <v>99.3</v>
      </c>
      <c r="C22" s="27">
        <v>100.2</v>
      </c>
      <c r="D22" s="27">
        <v>99.7</v>
      </c>
      <c r="E22" s="27">
        <v>109</v>
      </c>
      <c r="F22" s="27">
        <v>107.5</v>
      </c>
      <c r="G22" s="27">
        <v>108.2</v>
      </c>
      <c r="H22" s="27">
        <v>107.7</v>
      </c>
      <c r="I22" s="27">
        <v>107.3</v>
      </c>
      <c r="J22" s="27">
        <v>107.6</v>
      </c>
    </row>
  </sheetData>
  <mergeCells count="11">
    <mergeCell ref="A14:J14"/>
    <mergeCell ref="H2:J2"/>
    <mergeCell ref="B4:C4"/>
    <mergeCell ref="D3:D4"/>
    <mergeCell ref="G3:G4"/>
    <mergeCell ref="E4:F4"/>
    <mergeCell ref="J3:J4"/>
    <mergeCell ref="H4:I4"/>
    <mergeCell ref="A2:A4"/>
    <mergeCell ref="B2:D2"/>
    <mergeCell ref="E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BC517-4D11-43F9-B3AE-3CE830D63E6D}">
  <dimension ref="A1:G17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2" customFormat="1" x14ac:dyDescent="0.2">
      <c r="A1" s="14" t="s">
        <v>49</v>
      </c>
      <c r="B1" s="13"/>
      <c r="C1" s="13"/>
      <c r="D1" s="13"/>
      <c r="E1" s="13"/>
      <c r="F1" s="13"/>
      <c r="G1" s="13"/>
    </row>
    <row r="2" spans="1:7" x14ac:dyDescent="0.2">
      <c r="A2" s="86" t="s">
        <v>8</v>
      </c>
      <c r="B2" s="79" t="s">
        <v>48</v>
      </c>
      <c r="C2" s="81"/>
      <c r="D2" s="89" t="s">
        <v>47</v>
      </c>
      <c r="E2" s="91"/>
      <c r="F2" s="94" t="s">
        <v>46</v>
      </c>
      <c r="G2" s="82" t="s">
        <v>45</v>
      </c>
    </row>
    <row r="3" spans="1:7" ht="22.5" x14ac:dyDescent="0.2">
      <c r="A3" s="88"/>
      <c r="B3" s="20" t="s">
        <v>0</v>
      </c>
      <c r="C3" s="11" t="s">
        <v>44</v>
      </c>
      <c r="D3" s="20" t="s">
        <v>2</v>
      </c>
      <c r="E3" s="20" t="s">
        <v>1</v>
      </c>
      <c r="F3" s="95"/>
      <c r="G3" s="83"/>
    </row>
    <row r="4" spans="1:7" x14ac:dyDescent="0.2">
      <c r="A4" s="5">
        <v>1993</v>
      </c>
      <c r="B4" s="4">
        <v>326618</v>
      </c>
      <c r="C4" s="2">
        <v>68.5</v>
      </c>
      <c r="D4" s="4">
        <v>190981</v>
      </c>
      <c r="E4" s="4">
        <v>135637</v>
      </c>
      <c r="F4" s="4">
        <v>245</v>
      </c>
      <c r="G4" s="4">
        <v>9949</v>
      </c>
    </row>
    <row r="5" spans="1:7" x14ac:dyDescent="0.2">
      <c r="A5" s="5">
        <v>1994</v>
      </c>
      <c r="B5" s="4">
        <v>191593</v>
      </c>
      <c r="C5" s="2">
        <v>58.7</v>
      </c>
      <c r="D5" s="4">
        <v>105121</v>
      </c>
      <c r="E5" s="4">
        <v>86472</v>
      </c>
      <c r="F5" s="4">
        <v>180</v>
      </c>
      <c r="G5" s="4">
        <v>11237</v>
      </c>
    </row>
    <row r="6" spans="1:7" x14ac:dyDescent="0.2">
      <c r="A6" s="5">
        <v>1995</v>
      </c>
      <c r="B6" s="4">
        <v>198903</v>
      </c>
      <c r="C6" s="2">
        <v>103.8</v>
      </c>
      <c r="D6" s="4">
        <v>104819</v>
      </c>
      <c r="E6" s="4">
        <v>94084</v>
      </c>
      <c r="F6" s="4">
        <v>205</v>
      </c>
      <c r="G6" s="4">
        <v>11730</v>
      </c>
    </row>
    <row r="7" spans="1:7" x14ac:dyDescent="0.2">
      <c r="A7" s="5">
        <v>1996</v>
      </c>
      <c r="B7" s="4">
        <v>139408</v>
      </c>
      <c r="C7" s="2">
        <v>70.099999999999994</v>
      </c>
      <c r="D7" s="4">
        <v>72826</v>
      </c>
      <c r="E7" s="4">
        <v>66582</v>
      </c>
      <c r="F7" s="4">
        <v>248</v>
      </c>
      <c r="G7" s="4">
        <v>13461</v>
      </c>
    </row>
    <row r="8" spans="1:7" x14ac:dyDescent="0.2">
      <c r="A8" s="5">
        <v>1997</v>
      </c>
      <c r="B8" s="4">
        <v>136707</v>
      </c>
      <c r="C8" s="2">
        <v>98.1</v>
      </c>
      <c r="D8" s="4">
        <v>72552</v>
      </c>
      <c r="E8" s="4">
        <v>64155</v>
      </c>
      <c r="F8" s="4">
        <v>273</v>
      </c>
      <c r="G8" s="4">
        <v>16141</v>
      </c>
    </row>
    <row r="9" spans="1:7" x14ac:dyDescent="0.2">
      <c r="A9" s="5">
        <v>1998</v>
      </c>
      <c r="B9" s="4">
        <v>141601</v>
      </c>
      <c r="C9" s="2">
        <v>103.6</v>
      </c>
      <c r="D9" s="4">
        <v>75247</v>
      </c>
      <c r="E9" s="4">
        <v>66354</v>
      </c>
      <c r="F9" s="4">
        <v>306</v>
      </c>
      <c r="G9" s="4">
        <v>18895</v>
      </c>
    </row>
    <row r="10" spans="1:7" x14ac:dyDescent="0.2">
      <c r="A10" s="5">
        <v>1999</v>
      </c>
      <c r="B10" s="4">
        <v>150389</v>
      </c>
      <c r="C10" s="2">
        <v>106.2</v>
      </c>
      <c r="D10" s="4">
        <v>80830</v>
      </c>
      <c r="E10" s="4">
        <v>69559</v>
      </c>
      <c r="F10" s="4">
        <v>310</v>
      </c>
      <c r="G10" s="4">
        <v>22406</v>
      </c>
    </row>
    <row r="11" spans="1:7" x14ac:dyDescent="0.2">
      <c r="A11" s="5">
        <v>2000</v>
      </c>
      <c r="B11" s="4">
        <v>122458</v>
      </c>
      <c r="C11" s="2">
        <v>81.400000000000006</v>
      </c>
      <c r="D11" s="4">
        <v>68356</v>
      </c>
      <c r="E11" s="4">
        <v>54102</v>
      </c>
      <c r="F11" s="4">
        <v>340</v>
      </c>
      <c r="G11" s="4">
        <v>23273</v>
      </c>
    </row>
    <row r="12" spans="1:7" x14ac:dyDescent="0.2">
      <c r="A12" s="5">
        <v>2001</v>
      </c>
      <c r="B12" s="4">
        <v>125903</v>
      </c>
      <c r="C12" s="2">
        <v>102.8</v>
      </c>
      <c r="D12" s="4">
        <v>69605</v>
      </c>
      <c r="E12" s="4">
        <v>56298</v>
      </c>
      <c r="F12" s="4">
        <v>349</v>
      </c>
      <c r="G12" s="4">
        <v>27454</v>
      </c>
    </row>
    <row r="13" spans="1:7" x14ac:dyDescent="0.2">
      <c r="A13" s="5">
        <v>2002</v>
      </c>
      <c r="B13" s="4">
        <v>116013</v>
      </c>
      <c r="C13" s="2">
        <v>92.144746352350609</v>
      </c>
      <c r="D13" s="4">
        <v>63535</v>
      </c>
      <c r="E13" s="4">
        <v>52478</v>
      </c>
      <c r="F13" s="4">
        <v>150</v>
      </c>
      <c r="G13" s="4">
        <v>31860</v>
      </c>
    </row>
    <row r="14" spans="1:7" x14ac:dyDescent="0.2">
      <c r="A14" s="5">
        <v>2003</v>
      </c>
      <c r="B14" s="4">
        <v>112317</v>
      </c>
      <c r="C14" s="2">
        <v>96.814150138346562</v>
      </c>
      <c r="D14" s="4">
        <v>58287</v>
      </c>
      <c r="E14" s="4">
        <v>54030</v>
      </c>
      <c r="F14" s="4">
        <v>98</v>
      </c>
      <c r="G14" s="4">
        <v>35454</v>
      </c>
    </row>
    <row r="15" spans="1:7" x14ac:dyDescent="0.2">
      <c r="A15" s="5">
        <v>2004</v>
      </c>
      <c r="B15" s="4">
        <v>119534</v>
      </c>
      <c r="C15" s="2">
        <v>106.4</v>
      </c>
      <c r="D15" s="4">
        <v>62685</v>
      </c>
      <c r="E15" s="4">
        <v>56849</v>
      </c>
      <c r="F15" s="4">
        <v>97</v>
      </c>
      <c r="G15" s="4">
        <v>37771</v>
      </c>
    </row>
    <row r="16" spans="1:7" x14ac:dyDescent="0.2">
      <c r="A16" s="5">
        <v>2005</v>
      </c>
      <c r="B16" s="4">
        <v>98032</v>
      </c>
      <c r="C16" s="2">
        <v>82.011812538691913</v>
      </c>
      <c r="D16" s="4">
        <v>48956</v>
      </c>
      <c r="E16" s="4">
        <v>49076</v>
      </c>
      <c r="F16" s="4">
        <v>109</v>
      </c>
      <c r="G16" s="4">
        <v>41675</v>
      </c>
    </row>
    <row r="17" spans="1:7" x14ac:dyDescent="0.2">
      <c r="A17" s="5">
        <v>2006</v>
      </c>
      <c r="B17" s="4">
        <f>SUM(D17+E17)</f>
        <v>91550</v>
      </c>
      <c r="C17" s="2">
        <f>+B17/B16*100</f>
        <v>93.387873347478376</v>
      </c>
      <c r="D17" s="4">
        <v>47294</v>
      </c>
      <c r="E17" s="4">
        <v>44256</v>
      </c>
      <c r="F17" s="4">
        <v>54</v>
      </c>
      <c r="G17" s="4">
        <v>43670</v>
      </c>
    </row>
  </sheetData>
  <mergeCells count="5">
    <mergeCell ref="A2:A3"/>
    <mergeCell ref="B2:C2"/>
    <mergeCell ref="G2:G3"/>
    <mergeCell ref="D2:E2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060A-38B2-4E8E-A807-B73CF0640FB3}">
  <dimension ref="A1:G30"/>
  <sheetViews>
    <sheetView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12" customFormat="1" x14ac:dyDescent="0.2">
      <c r="A1" s="14" t="s">
        <v>84</v>
      </c>
      <c r="B1" s="48"/>
      <c r="C1" s="13"/>
      <c r="D1" s="13"/>
      <c r="E1" s="48"/>
      <c r="F1" s="48"/>
      <c r="G1" s="13"/>
    </row>
    <row r="2" spans="1:7" s="25" customFormat="1" ht="45" x14ac:dyDescent="0.25">
      <c r="A2" s="47" t="s">
        <v>83</v>
      </c>
      <c r="B2" s="46" t="s">
        <v>82</v>
      </c>
      <c r="C2" s="11" t="s">
        <v>81</v>
      </c>
      <c r="D2" s="11" t="s">
        <v>6</v>
      </c>
      <c r="E2" s="46" t="s">
        <v>80</v>
      </c>
      <c r="F2" s="46" t="s">
        <v>79</v>
      </c>
      <c r="G2" s="24" t="s">
        <v>78</v>
      </c>
    </row>
    <row r="3" spans="1:7" s="36" customFormat="1" x14ac:dyDescent="0.2">
      <c r="A3" s="45" t="s">
        <v>77</v>
      </c>
      <c r="B3" s="43">
        <v>525.12</v>
      </c>
      <c r="C3" s="44">
        <v>1</v>
      </c>
      <c r="D3" s="43">
        <v>1696.1279999999999</v>
      </c>
      <c r="E3" s="42">
        <v>3229.9817184643512</v>
      </c>
      <c r="F3" s="41">
        <v>0.19043266301035955</v>
      </c>
      <c r="G3" s="41">
        <v>100</v>
      </c>
    </row>
    <row r="4" spans="1:7" s="36" customFormat="1" x14ac:dyDescent="0.2">
      <c r="A4" s="36" t="s">
        <v>76</v>
      </c>
      <c r="B4" s="38">
        <v>6393.14</v>
      </c>
      <c r="C4" s="18">
        <v>187</v>
      </c>
      <c r="D4" s="38">
        <v>1176.55</v>
      </c>
      <c r="E4" s="39">
        <v>184.0331980841965</v>
      </c>
      <c r="F4" s="37">
        <v>2.9250102453567415</v>
      </c>
      <c r="G4" s="37">
        <v>58.781182270196766</v>
      </c>
    </row>
    <row r="5" spans="1:7" s="36" customFormat="1" x14ac:dyDescent="0.2">
      <c r="A5" s="35" t="s">
        <v>75</v>
      </c>
      <c r="B5" s="33">
        <v>6918.26</v>
      </c>
      <c r="C5" s="34">
        <v>188</v>
      </c>
      <c r="D5" s="33">
        <v>2872.6779999999999</v>
      </c>
      <c r="E5" s="40">
        <v>415.23128647954832</v>
      </c>
      <c r="F5" s="32">
        <v>2.7174462942994335</v>
      </c>
      <c r="G5" s="32">
        <v>83.118191457587656</v>
      </c>
    </row>
    <row r="6" spans="1:7" s="31" customFormat="1" x14ac:dyDescent="0.2">
      <c r="A6" s="36" t="s">
        <v>74</v>
      </c>
      <c r="B6" s="38">
        <v>4358.4799999999996</v>
      </c>
      <c r="C6" s="18">
        <v>108</v>
      </c>
      <c r="D6" s="38">
        <v>428.71100000000001</v>
      </c>
      <c r="E6" s="39">
        <v>98.36250252381565</v>
      </c>
      <c r="F6" s="37">
        <v>2.4779280850204661</v>
      </c>
      <c r="G6" s="37">
        <v>55.12781337544407</v>
      </c>
    </row>
    <row r="7" spans="1:7" s="36" customFormat="1" x14ac:dyDescent="0.2">
      <c r="A7" s="36" t="s">
        <v>73</v>
      </c>
      <c r="B7" s="38">
        <v>2264.87</v>
      </c>
      <c r="C7" s="18">
        <v>76</v>
      </c>
      <c r="D7" s="38">
        <v>315.036</v>
      </c>
      <c r="E7" s="39">
        <v>139.09672519835576</v>
      </c>
      <c r="F7" s="37">
        <v>3.3556009837209202</v>
      </c>
      <c r="G7" s="37">
        <v>63.152147691057522</v>
      </c>
    </row>
    <row r="8" spans="1:7" s="36" customFormat="1" x14ac:dyDescent="0.2">
      <c r="A8" s="36" t="s">
        <v>72</v>
      </c>
      <c r="B8" s="38">
        <v>4492.87</v>
      </c>
      <c r="C8" s="18">
        <v>217</v>
      </c>
      <c r="D8" s="38">
        <v>363.70600000000002</v>
      </c>
      <c r="E8" s="39">
        <v>80.951819215779665</v>
      </c>
      <c r="F8" s="37">
        <v>4.8298748906600899</v>
      </c>
      <c r="G8" s="37">
        <v>60.405932263971451</v>
      </c>
    </row>
    <row r="9" spans="1:7" s="36" customFormat="1" ht="22.5" x14ac:dyDescent="0.2">
      <c r="A9" s="35" t="s">
        <v>71</v>
      </c>
      <c r="B9" s="33">
        <v>11116.22</v>
      </c>
      <c r="C9" s="34">
        <v>401</v>
      </c>
      <c r="D9" s="33">
        <v>1107.453</v>
      </c>
      <c r="E9" s="40">
        <v>99.624962442269052</v>
      </c>
      <c r="F9" s="32">
        <v>3.6073413444498224</v>
      </c>
      <c r="G9" s="32">
        <v>59.143909493224541</v>
      </c>
    </row>
    <row r="10" spans="1:7" s="31" customFormat="1" x14ac:dyDescent="0.2">
      <c r="A10" s="36" t="s">
        <v>70</v>
      </c>
      <c r="B10" s="38">
        <v>4208.1000000000004</v>
      </c>
      <c r="C10" s="18">
        <v>182</v>
      </c>
      <c r="D10" s="38">
        <v>442.66699999999997</v>
      </c>
      <c r="E10" s="39">
        <v>105.19403056011025</v>
      </c>
      <c r="F10" s="37">
        <v>4.324992276799505</v>
      </c>
      <c r="G10" s="37">
        <v>57.724881231264135</v>
      </c>
    </row>
    <row r="11" spans="1:7" s="36" customFormat="1" x14ac:dyDescent="0.2">
      <c r="A11" s="36" t="s">
        <v>69</v>
      </c>
      <c r="B11" s="38">
        <v>3336.13</v>
      </c>
      <c r="C11" s="18">
        <v>216</v>
      </c>
      <c r="D11" s="38">
        <v>263.25099999999998</v>
      </c>
      <c r="E11" s="39">
        <v>78.909095269069255</v>
      </c>
      <c r="F11" s="37">
        <v>6.4745678375842663</v>
      </c>
      <c r="G11" s="37">
        <v>57.352108823898106</v>
      </c>
    </row>
    <row r="12" spans="1:7" s="36" customFormat="1" x14ac:dyDescent="0.2">
      <c r="A12" s="36" t="s">
        <v>68</v>
      </c>
      <c r="B12" s="38">
        <v>3783.98</v>
      </c>
      <c r="C12" s="18">
        <v>257</v>
      </c>
      <c r="D12" s="38">
        <v>293.44299999999998</v>
      </c>
      <c r="E12" s="39">
        <v>77.548771399426002</v>
      </c>
      <c r="F12" s="37">
        <v>6.7917906542846422</v>
      </c>
      <c r="G12" s="37">
        <v>55.759040086149611</v>
      </c>
    </row>
    <row r="13" spans="1:7" s="36" customFormat="1" ht="22.5" x14ac:dyDescent="0.2">
      <c r="A13" s="35" t="s">
        <v>67</v>
      </c>
      <c r="B13" s="33">
        <v>11328.21</v>
      </c>
      <c r="C13" s="34">
        <v>655</v>
      </c>
      <c r="D13" s="33">
        <v>999.36099999999999</v>
      </c>
      <c r="E13" s="40">
        <v>88.218791847961867</v>
      </c>
      <c r="F13" s="32">
        <v>5.7820255803873701</v>
      </c>
      <c r="G13" s="32">
        <v>57.049454601490353</v>
      </c>
    </row>
    <row r="14" spans="1:7" s="31" customFormat="1" x14ac:dyDescent="0.2">
      <c r="A14" s="36" t="s">
        <v>66</v>
      </c>
      <c r="B14" s="38">
        <v>4429.6000000000004</v>
      </c>
      <c r="C14" s="18">
        <v>301</v>
      </c>
      <c r="D14" s="38">
        <v>398.21499999999997</v>
      </c>
      <c r="E14" s="39">
        <v>89.898636445728727</v>
      </c>
      <c r="F14" s="37">
        <v>6.7951959544879896</v>
      </c>
      <c r="G14" s="37">
        <v>63.044586467109475</v>
      </c>
    </row>
    <row r="15" spans="1:7" s="36" customFormat="1" x14ac:dyDescent="0.2">
      <c r="A15" s="36" t="s">
        <v>65</v>
      </c>
      <c r="B15" s="38">
        <v>6035.86</v>
      </c>
      <c r="C15" s="18">
        <v>245</v>
      </c>
      <c r="D15" s="38">
        <v>328.49599999999998</v>
      </c>
      <c r="E15" s="39">
        <v>54.424058874791662</v>
      </c>
      <c r="F15" s="37">
        <v>4.059073603430166</v>
      </c>
      <c r="G15" s="37">
        <v>50.299547026447812</v>
      </c>
    </row>
    <row r="16" spans="1:7" s="36" customFormat="1" x14ac:dyDescent="0.2">
      <c r="A16" s="36" t="s">
        <v>64</v>
      </c>
      <c r="B16" s="38">
        <v>3703.21</v>
      </c>
      <c r="C16" s="18">
        <v>109</v>
      </c>
      <c r="D16" s="38">
        <v>240.96600000000001</v>
      </c>
      <c r="E16" s="39">
        <v>65.069493763518679</v>
      </c>
      <c r="F16" s="37">
        <v>2.9433923542008151</v>
      </c>
      <c r="G16" s="37">
        <v>53.77895636728833</v>
      </c>
    </row>
    <row r="17" spans="1:7" s="36" customFormat="1" ht="22.5" x14ac:dyDescent="0.2">
      <c r="A17" s="35" t="s">
        <v>63</v>
      </c>
      <c r="B17" s="33">
        <v>14168.67</v>
      </c>
      <c r="C17" s="34">
        <v>655</v>
      </c>
      <c r="D17" s="33">
        <v>967.67700000000002</v>
      </c>
      <c r="E17" s="40">
        <v>68.296953771948949</v>
      </c>
      <c r="F17" s="32">
        <v>4.6228756827563915</v>
      </c>
      <c r="G17" s="32">
        <v>56.410765162342393</v>
      </c>
    </row>
    <row r="18" spans="1:7" s="31" customFormat="1" x14ac:dyDescent="0.2">
      <c r="A18" s="36" t="s">
        <v>62</v>
      </c>
      <c r="B18" s="38">
        <v>7248.28</v>
      </c>
      <c r="C18" s="18">
        <v>358</v>
      </c>
      <c r="D18" s="38">
        <v>718.95100000000002</v>
      </c>
      <c r="E18" s="39">
        <v>99.18918695193895</v>
      </c>
      <c r="F18" s="37">
        <v>4.9391027940421734</v>
      </c>
      <c r="G18" s="37">
        <v>56.136509998595173</v>
      </c>
    </row>
    <row r="19" spans="1:7" s="36" customFormat="1" x14ac:dyDescent="0.2">
      <c r="A19" s="36" t="s">
        <v>61</v>
      </c>
      <c r="B19" s="38">
        <v>3637.2</v>
      </c>
      <c r="C19" s="18">
        <v>121</v>
      </c>
      <c r="D19" s="38">
        <v>319.45999999999998</v>
      </c>
      <c r="E19" s="39">
        <v>87.831298801275707</v>
      </c>
      <c r="F19" s="37">
        <v>3.3267348509842738</v>
      </c>
      <c r="G19" s="37">
        <v>45.396606773931012</v>
      </c>
    </row>
    <row r="20" spans="1:7" s="36" customFormat="1" x14ac:dyDescent="0.2">
      <c r="A20" s="36" t="s">
        <v>60</v>
      </c>
      <c r="B20" s="38">
        <v>2545.5100000000002</v>
      </c>
      <c r="C20" s="18">
        <v>131</v>
      </c>
      <c r="D20" s="38">
        <v>213.03</v>
      </c>
      <c r="E20" s="39">
        <v>83.688533928367988</v>
      </c>
      <c r="F20" s="37">
        <v>5.1463164552486527</v>
      </c>
      <c r="G20" s="37">
        <v>41.993615922640004</v>
      </c>
    </row>
    <row r="21" spans="1:7" s="36" customFormat="1" x14ac:dyDescent="0.2">
      <c r="A21" s="35" t="s">
        <v>59</v>
      </c>
      <c r="B21" s="33">
        <v>13430.99</v>
      </c>
      <c r="C21" s="34">
        <v>610</v>
      </c>
      <c r="D21" s="33">
        <v>1251.441</v>
      </c>
      <c r="E21" s="40">
        <v>93.175633367309487</v>
      </c>
      <c r="F21" s="32">
        <v>4.541735195990765</v>
      </c>
      <c r="G21" s="32">
        <v>50.987381746322832</v>
      </c>
    </row>
    <row r="22" spans="1:7" s="31" customFormat="1" x14ac:dyDescent="0.2">
      <c r="A22" s="36" t="s">
        <v>58</v>
      </c>
      <c r="B22" s="38">
        <v>6210.57</v>
      </c>
      <c r="C22" s="18">
        <v>82</v>
      </c>
      <c r="D22" s="38">
        <v>545.64099999999996</v>
      </c>
      <c r="E22" s="39">
        <v>87.85683117652647</v>
      </c>
      <c r="F22" s="37">
        <v>1.3203296959860369</v>
      </c>
      <c r="G22" s="37">
        <v>79.818598675686019</v>
      </c>
    </row>
    <row r="23" spans="1:7" s="36" customFormat="1" x14ac:dyDescent="0.2">
      <c r="A23" s="36" t="s">
        <v>57</v>
      </c>
      <c r="B23" s="38">
        <v>5581.7</v>
      </c>
      <c r="C23" s="18">
        <v>78</v>
      </c>
      <c r="D23" s="38">
        <v>403.62200000000001</v>
      </c>
      <c r="E23" s="39">
        <v>72.311661321819514</v>
      </c>
      <c r="F23" s="37">
        <v>1.3974237239550675</v>
      </c>
      <c r="G23" s="37">
        <v>67.939309552006577</v>
      </c>
    </row>
    <row r="24" spans="1:7" s="36" customFormat="1" x14ac:dyDescent="0.2">
      <c r="A24" s="36" t="s">
        <v>56</v>
      </c>
      <c r="B24" s="38">
        <v>5936.55</v>
      </c>
      <c r="C24" s="18">
        <v>229</v>
      </c>
      <c r="D24" s="38">
        <v>576.05399999999997</v>
      </c>
      <c r="E24" s="39">
        <v>97.035146676099757</v>
      </c>
      <c r="F24" s="37">
        <v>3.8574592987509577</v>
      </c>
      <c r="G24" s="37">
        <v>51.35126220805688</v>
      </c>
    </row>
    <row r="25" spans="1:7" s="36" customFormat="1" ht="22.5" x14ac:dyDescent="0.2">
      <c r="A25" s="35" t="s">
        <v>55</v>
      </c>
      <c r="B25" s="33">
        <v>17728.82</v>
      </c>
      <c r="C25" s="34">
        <v>389</v>
      </c>
      <c r="D25" s="33">
        <v>1525.317</v>
      </c>
      <c r="E25" s="32">
        <v>86.036013677165201</v>
      </c>
      <c r="F25" s="32">
        <v>2.1941674629219543</v>
      </c>
      <c r="G25" s="32">
        <v>65.924132491803348</v>
      </c>
    </row>
    <row r="26" spans="1:7" s="31" customFormat="1" x14ac:dyDescent="0.2">
      <c r="A26" s="36" t="s">
        <v>54</v>
      </c>
      <c r="B26" s="38">
        <v>8445.33</v>
      </c>
      <c r="C26" s="18">
        <v>119</v>
      </c>
      <c r="D26" s="38">
        <v>536.29</v>
      </c>
      <c r="E26" s="37">
        <v>63.501367027694599</v>
      </c>
      <c r="F26" s="37">
        <v>1.4090627601289707</v>
      </c>
      <c r="G26" s="37">
        <v>65.528352197505086</v>
      </c>
    </row>
    <row r="27" spans="1:7" s="36" customFormat="1" x14ac:dyDescent="0.2">
      <c r="A27" s="36" t="s">
        <v>53</v>
      </c>
      <c r="B27" s="38">
        <v>5629.69</v>
      </c>
      <c r="C27" s="18">
        <v>75</v>
      </c>
      <c r="D27" s="38">
        <v>382.19</v>
      </c>
      <c r="E27" s="37">
        <v>67.888285145363255</v>
      </c>
      <c r="F27" s="37">
        <v>1.332222555771277</v>
      </c>
      <c r="G27" s="37">
        <v>71.111750699913657</v>
      </c>
    </row>
    <row r="28" spans="1:7" s="36" customFormat="1" x14ac:dyDescent="0.2">
      <c r="A28" s="36" t="s">
        <v>52</v>
      </c>
      <c r="B28" s="38">
        <v>4262.78</v>
      </c>
      <c r="C28" s="18">
        <v>60</v>
      </c>
      <c r="D28" s="38">
        <v>423.75099999999998</v>
      </c>
      <c r="E28" s="37">
        <v>99.407194366117892</v>
      </c>
      <c r="F28" s="37">
        <v>1.4075321738396072</v>
      </c>
      <c r="G28" s="37">
        <v>73.995341603913616</v>
      </c>
    </row>
    <row r="29" spans="1:7" s="36" customFormat="1" ht="22.5" x14ac:dyDescent="0.2">
      <c r="A29" s="35" t="s">
        <v>51</v>
      </c>
      <c r="B29" s="33">
        <v>18337.8</v>
      </c>
      <c r="C29" s="34">
        <v>254</v>
      </c>
      <c r="D29" s="33">
        <v>1342.231</v>
      </c>
      <c r="E29" s="32">
        <v>73.194767093108226</v>
      </c>
      <c r="F29" s="32">
        <v>1.3851170805658257</v>
      </c>
      <c r="G29" s="32">
        <v>69.791265437916422</v>
      </c>
    </row>
    <row r="30" spans="1:7" s="31" customFormat="1" x14ac:dyDescent="0.2">
      <c r="A30" s="35" t="s">
        <v>50</v>
      </c>
      <c r="B30" s="33">
        <v>93028.97</v>
      </c>
      <c r="C30" s="34">
        <v>3152</v>
      </c>
      <c r="D30" s="33">
        <v>10066.157999999999</v>
      </c>
      <c r="E30" s="32">
        <v>108.20455176489646</v>
      </c>
      <c r="F30" s="32">
        <v>3.3881918718437922</v>
      </c>
      <c r="G30" s="32">
        <v>66.948104728735629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51D6C-0EDB-4625-AA1B-C032608E75EB}">
  <dimension ref="A1:K30"/>
  <sheetViews>
    <sheetView workbookViewId="0"/>
  </sheetViews>
  <sheetFormatPr defaultRowHeight="11.25" x14ac:dyDescent="0.2"/>
  <cols>
    <col min="1" max="1" width="16.42578125" style="1" customWidth="1"/>
    <col min="2" max="10" width="7" style="1" customWidth="1"/>
    <col min="11" max="11" width="7.42578125" style="1" customWidth="1"/>
    <col min="12" max="16384" width="9.140625" style="1"/>
  </cols>
  <sheetData>
    <row r="1" spans="1:11" s="12" customFormat="1" x14ac:dyDescent="0.2">
      <c r="A1" s="14" t="s">
        <v>95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2.5" x14ac:dyDescent="0.2">
      <c r="A2" s="47" t="s">
        <v>83</v>
      </c>
      <c r="B2" s="11" t="s">
        <v>94</v>
      </c>
      <c r="C2" s="11" t="s">
        <v>93</v>
      </c>
      <c r="D2" s="11" t="s">
        <v>92</v>
      </c>
      <c r="E2" s="11" t="s">
        <v>91</v>
      </c>
      <c r="F2" s="11" t="s">
        <v>90</v>
      </c>
      <c r="G2" s="11" t="s">
        <v>89</v>
      </c>
      <c r="H2" s="11" t="s">
        <v>88</v>
      </c>
      <c r="I2" s="11" t="s">
        <v>87</v>
      </c>
      <c r="J2" s="11" t="s">
        <v>86</v>
      </c>
      <c r="K2" s="24" t="s">
        <v>10</v>
      </c>
    </row>
    <row r="3" spans="1:11" x14ac:dyDescent="0.2">
      <c r="A3" s="45" t="s">
        <v>77</v>
      </c>
      <c r="B3" s="44" t="s">
        <v>85</v>
      </c>
      <c r="C3" s="44" t="s">
        <v>85</v>
      </c>
      <c r="D3" s="44" t="s">
        <v>85</v>
      </c>
      <c r="E3" s="44" t="s">
        <v>85</v>
      </c>
      <c r="F3" s="44" t="s">
        <v>85</v>
      </c>
      <c r="G3" s="44" t="s">
        <v>85</v>
      </c>
      <c r="H3" s="44" t="s">
        <v>85</v>
      </c>
      <c r="I3" s="44" t="s">
        <v>85</v>
      </c>
      <c r="J3" s="44">
        <v>1</v>
      </c>
      <c r="K3" s="44">
        <v>1</v>
      </c>
    </row>
    <row r="4" spans="1:11" x14ac:dyDescent="0.2">
      <c r="A4" s="36" t="s">
        <v>76</v>
      </c>
      <c r="B4" s="50">
        <v>6</v>
      </c>
      <c r="C4" s="50">
        <v>13</v>
      </c>
      <c r="D4" s="50">
        <v>40</v>
      </c>
      <c r="E4" s="50">
        <v>63</v>
      </c>
      <c r="F4" s="50">
        <v>30</v>
      </c>
      <c r="G4" s="50">
        <v>25</v>
      </c>
      <c r="H4" s="50">
        <v>9</v>
      </c>
      <c r="I4" s="50">
        <v>1</v>
      </c>
      <c r="J4" s="50" t="s">
        <v>85</v>
      </c>
      <c r="K4" s="50">
        <v>187</v>
      </c>
    </row>
    <row r="5" spans="1:11" s="12" customFormat="1" x14ac:dyDescent="0.2">
      <c r="A5" s="35" t="s">
        <v>75</v>
      </c>
      <c r="B5" s="49">
        <v>6</v>
      </c>
      <c r="C5" s="49">
        <v>13</v>
      </c>
      <c r="D5" s="49">
        <v>40</v>
      </c>
      <c r="E5" s="49">
        <v>63</v>
      </c>
      <c r="F5" s="49">
        <v>30</v>
      </c>
      <c r="G5" s="49">
        <v>25</v>
      </c>
      <c r="H5" s="49">
        <v>9</v>
      </c>
      <c r="I5" s="49">
        <v>1</v>
      </c>
      <c r="J5" s="49">
        <v>1</v>
      </c>
      <c r="K5" s="49">
        <v>188</v>
      </c>
    </row>
    <row r="6" spans="1:11" x14ac:dyDescent="0.2">
      <c r="A6" s="36" t="s">
        <v>74</v>
      </c>
      <c r="B6" s="50">
        <v>6</v>
      </c>
      <c r="C6" s="50">
        <v>17</v>
      </c>
      <c r="D6" s="50">
        <v>33</v>
      </c>
      <c r="E6" s="50">
        <v>40</v>
      </c>
      <c r="F6" s="50">
        <v>7</v>
      </c>
      <c r="G6" s="50">
        <v>3</v>
      </c>
      <c r="H6" s="50" t="s">
        <v>85</v>
      </c>
      <c r="I6" s="50">
        <v>1</v>
      </c>
      <c r="J6" s="50">
        <v>1</v>
      </c>
      <c r="K6" s="50">
        <v>108</v>
      </c>
    </row>
    <row r="7" spans="1:11" x14ac:dyDescent="0.2">
      <c r="A7" s="36" t="s">
        <v>73</v>
      </c>
      <c r="B7" s="50">
        <v>6</v>
      </c>
      <c r="C7" s="50">
        <v>15</v>
      </c>
      <c r="D7" s="50">
        <v>23</v>
      </c>
      <c r="E7" s="50">
        <v>21</v>
      </c>
      <c r="F7" s="50">
        <v>5</v>
      </c>
      <c r="G7" s="50">
        <v>3</v>
      </c>
      <c r="H7" s="50">
        <v>2</v>
      </c>
      <c r="I7" s="50">
        <v>1</v>
      </c>
      <c r="J7" s="50" t="s">
        <v>85</v>
      </c>
      <c r="K7" s="50">
        <v>76</v>
      </c>
    </row>
    <row r="8" spans="1:11" x14ac:dyDescent="0.2">
      <c r="A8" s="36" t="s">
        <v>72</v>
      </c>
      <c r="B8" s="50">
        <v>100</v>
      </c>
      <c r="C8" s="50">
        <v>56</v>
      </c>
      <c r="D8" s="50">
        <v>36</v>
      </c>
      <c r="E8" s="50">
        <v>15</v>
      </c>
      <c r="F8" s="50">
        <v>4</v>
      </c>
      <c r="G8" s="50">
        <v>2</v>
      </c>
      <c r="H8" s="50">
        <v>3</v>
      </c>
      <c r="I8" s="50">
        <v>1</v>
      </c>
      <c r="J8" s="50" t="s">
        <v>85</v>
      </c>
      <c r="K8" s="50">
        <v>217</v>
      </c>
    </row>
    <row r="9" spans="1:11" s="12" customFormat="1" ht="22.5" x14ac:dyDescent="0.2">
      <c r="A9" s="35" t="s">
        <v>71</v>
      </c>
      <c r="B9" s="49">
        <v>112</v>
      </c>
      <c r="C9" s="49">
        <v>88</v>
      </c>
      <c r="D9" s="49">
        <v>92</v>
      </c>
      <c r="E9" s="49">
        <v>76</v>
      </c>
      <c r="F9" s="49">
        <v>16</v>
      </c>
      <c r="G9" s="49">
        <v>8</v>
      </c>
      <c r="H9" s="49">
        <v>5</v>
      </c>
      <c r="I9" s="49">
        <v>3</v>
      </c>
      <c r="J9" s="49">
        <v>1</v>
      </c>
      <c r="K9" s="49">
        <v>401</v>
      </c>
    </row>
    <row r="10" spans="1:11" x14ac:dyDescent="0.2">
      <c r="A10" s="36" t="s">
        <v>70</v>
      </c>
      <c r="B10" s="50">
        <v>54</v>
      </c>
      <c r="C10" s="50">
        <v>47</v>
      </c>
      <c r="D10" s="50">
        <v>48</v>
      </c>
      <c r="E10" s="50">
        <v>26</v>
      </c>
      <c r="F10" s="50">
        <v>2</v>
      </c>
      <c r="G10" s="50">
        <v>2</v>
      </c>
      <c r="H10" s="50">
        <v>1</v>
      </c>
      <c r="I10" s="50">
        <v>1</v>
      </c>
      <c r="J10" s="50">
        <v>1</v>
      </c>
      <c r="K10" s="50">
        <v>182</v>
      </c>
    </row>
    <row r="11" spans="1:11" x14ac:dyDescent="0.2">
      <c r="A11" s="36" t="s">
        <v>69</v>
      </c>
      <c r="B11" s="50">
        <v>130</v>
      </c>
      <c r="C11" s="50">
        <v>53</v>
      </c>
      <c r="D11" s="50">
        <v>18</v>
      </c>
      <c r="E11" s="50">
        <v>9</v>
      </c>
      <c r="F11" s="50">
        <v>1</v>
      </c>
      <c r="G11" s="50">
        <v>4</v>
      </c>
      <c r="H11" s="50" t="s">
        <v>85</v>
      </c>
      <c r="I11" s="50">
        <v>1</v>
      </c>
      <c r="J11" s="50" t="s">
        <v>85</v>
      </c>
      <c r="K11" s="50">
        <v>216</v>
      </c>
    </row>
    <row r="12" spans="1:11" x14ac:dyDescent="0.2">
      <c r="A12" s="36" t="s">
        <v>68</v>
      </c>
      <c r="B12" s="50">
        <v>155</v>
      </c>
      <c r="C12" s="50">
        <v>55</v>
      </c>
      <c r="D12" s="50">
        <v>34</v>
      </c>
      <c r="E12" s="50">
        <v>8</v>
      </c>
      <c r="F12" s="50">
        <v>2</v>
      </c>
      <c r="G12" s="50" t="s">
        <v>85</v>
      </c>
      <c r="H12" s="50">
        <v>1</v>
      </c>
      <c r="I12" s="50">
        <v>2</v>
      </c>
      <c r="J12" s="50" t="s">
        <v>85</v>
      </c>
      <c r="K12" s="50">
        <v>257</v>
      </c>
    </row>
    <row r="13" spans="1:11" s="12" customFormat="1" ht="22.5" x14ac:dyDescent="0.2">
      <c r="A13" s="35" t="s">
        <v>67</v>
      </c>
      <c r="B13" s="49">
        <v>339</v>
      </c>
      <c r="C13" s="49">
        <v>155</v>
      </c>
      <c r="D13" s="49">
        <v>100</v>
      </c>
      <c r="E13" s="49">
        <v>43</v>
      </c>
      <c r="F13" s="49">
        <v>5</v>
      </c>
      <c r="G13" s="49">
        <v>6</v>
      </c>
      <c r="H13" s="49">
        <v>2</v>
      </c>
      <c r="I13" s="49">
        <v>4</v>
      </c>
      <c r="J13" s="49">
        <v>1</v>
      </c>
      <c r="K13" s="49">
        <v>655</v>
      </c>
    </row>
    <row r="14" spans="1:11" x14ac:dyDescent="0.2">
      <c r="A14" s="36" t="s">
        <v>66</v>
      </c>
      <c r="B14" s="50">
        <v>204</v>
      </c>
      <c r="C14" s="50">
        <v>48</v>
      </c>
      <c r="D14" s="50">
        <v>28</v>
      </c>
      <c r="E14" s="50">
        <v>14</v>
      </c>
      <c r="F14" s="50">
        <v>2</v>
      </c>
      <c r="G14" s="50">
        <v>3</v>
      </c>
      <c r="H14" s="50">
        <v>1</v>
      </c>
      <c r="I14" s="50" t="s">
        <v>85</v>
      </c>
      <c r="J14" s="50">
        <v>1</v>
      </c>
      <c r="K14" s="50">
        <v>301</v>
      </c>
    </row>
    <row r="15" spans="1:11" x14ac:dyDescent="0.2">
      <c r="A15" s="36" t="s">
        <v>65</v>
      </c>
      <c r="B15" s="50">
        <v>111</v>
      </c>
      <c r="C15" s="50">
        <v>66</v>
      </c>
      <c r="D15" s="50">
        <v>44</v>
      </c>
      <c r="E15" s="50">
        <v>15</v>
      </c>
      <c r="F15" s="50">
        <v>4</v>
      </c>
      <c r="G15" s="50">
        <v>3</v>
      </c>
      <c r="H15" s="50">
        <v>1</v>
      </c>
      <c r="I15" s="50">
        <v>1</v>
      </c>
      <c r="J15" s="50" t="s">
        <v>85</v>
      </c>
      <c r="K15" s="50">
        <v>245</v>
      </c>
    </row>
    <row r="16" spans="1:11" x14ac:dyDescent="0.2">
      <c r="A16" s="36" t="s">
        <v>64</v>
      </c>
      <c r="B16" s="50">
        <v>30</v>
      </c>
      <c r="C16" s="50">
        <v>28</v>
      </c>
      <c r="D16" s="50">
        <v>26</v>
      </c>
      <c r="E16" s="50">
        <v>17</v>
      </c>
      <c r="F16" s="50">
        <v>3</v>
      </c>
      <c r="G16" s="50">
        <v>2</v>
      </c>
      <c r="H16" s="50">
        <v>3</v>
      </c>
      <c r="I16" s="50" t="s">
        <v>85</v>
      </c>
      <c r="J16" s="50" t="s">
        <v>85</v>
      </c>
      <c r="K16" s="50">
        <v>109</v>
      </c>
    </row>
    <row r="17" spans="1:11" s="12" customFormat="1" ht="22.5" x14ac:dyDescent="0.2">
      <c r="A17" s="35" t="s">
        <v>63</v>
      </c>
      <c r="B17" s="49">
        <v>345</v>
      </c>
      <c r="C17" s="49">
        <v>142</v>
      </c>
      <c r="D17" s="49">
        <v>98</v>
      </c>
      <c r="E17" s="49">
        <v>46</v>
      </c>
      <c r="F17" s="49">
        <v>9</v>
      </c>
      <c r="G17" s="49">
        <v>8</v>
      </c>
      <c r="H17" s="49">
        <v>5</v>
      </c>
      <c r="I17" s="49">
        <v>1</v>
      </c>
      <c r="J17" s="49">
        <v>1</v>
      </c>
      <c r="K17" s="49">
        <v>655</v>
      </c>
    </row>
    <row r="18" spans="1:11" x14ac:dyDescent="0.2">
      <c r="A18" s="36" t="s">
        <v>62</v>
      </c>
      <c r="B18" s="50">
        <v>137</v>
      </c>
      <c r="C18" s="50">
        <v>82</v>
      </c>
      <c r="D18" s="50">
        <v>79</v>
      </c>
      <c r="E18" s="50">
        <v>42</v>
      </c>
      <c r="F18" s="50">
        <v>9</v>
      </c>
      <c r="G18" s="50">
        <v>6</v>
      </c>
      <c r="H18" s="50">
        <v>2</v>
      </c>
      <c r="I18" s="50" t="s">
        <v>85</v>
      </c>
      <c r="J18" s="50">
        <v>1</v>
      </c>
      <c r="K18" s="50">
        <v>358</v>
      </c>
    </row>
    <row r="19" spans="1:11" x14ac:dyDescent="0.2">
      <c r="A19" s="36" t="s">
        <v>61</v>
      </c>
      <c r="B19" s="50">
        <v>13</v>
      </c>
      <c r="C19" s="50">
        <v>27</v>
      </c>
      <c r="D19" s="50">
        <v>38</v>
      </c>
      <c r="E19" s="50">
        <v>37</v>
      </c>
      <c r="F19" s="50">
        <v>2</v>
      </c>
      <c r="G19" s="50">
        <v>1</v>
      </c>
      <c r="H19" s="50">
        <v>2</v>
      </c>
      <c r="I19" s="50">
        <v>1</v>
      </c>
      <c r="J19" s="50" t="s">
        <v>85</v>
      </c>
      <c r="K19" s="50">
        <v>121</v>
      </c>
    </row>
    <row r="20" spans="1:11" x14ac:dyDescent="0.2">
      <c r="A20" s="36" t="s">
        <v>60</v>
      </c>
      <c r="B20" s="50">
        <v>31</v>
      </c>
      <c r="C20" s="50">
        <v>46</v>
      </c>
      <c r="D20" s="50">
        <v>37</v>
      </c>
      <c r="E20" s="50">
        <v>12</v>
      </c>
      <c r="F20" s="50">
        <v>1</v>
      </c>
      <c r="G20" s="50">
        <v>3</v>
      </c>
      <c r="H20" s="50">
        <v>1</v>
      </c>
      <c r="I20" s="50" t="s">
        <v>85</v>
      </c>
      <c r="J20" s="50" t="s">
        <v>85</v>
      </c>
      <c r="K20" s="50">
        <v>131</v>
      </c>
    </row>
    <row r="21" spans="1:11" s="12" customFormat="1" x14ac:dyDescent="0.2">
      <c r="A21" s="35" t="s">
        <v>59</v>
      </c>
      <c r="B21" s="49">
        <v>181</v>
      </c>
      <c r="C21" s="49">
        <v>155</v>
      </c>
      <c r="D21" s="49">
        <v>154</v>
      </c>
      <c r="E21" s="49">
        <v>91</v>
      </c>
      <c r="F21" s="49">
        <v>12</v>
      </c>
      <c r="G21" s="49">
        <v>10</v>
      </c>
      <c r="H21" s="49">
        <v>5</v>
      </c>
      <c r="I21" s="49">
        <v>1</v>
      </c>
      <c r="J21" s="49">
        <v>1</v>
      </c>
      <c r="K21" s="49">
        <v>610</v>
      </c>
    </row>
    <row r="22" spans="1:11" x14ac:dyDescent="0.2">
      <c r="A22" s="36" t="s">
        <v>58</v>
      </c>
      <c r="B22" s="50">
        <v>6</v>
      </c>
      <c r="C22" s="50">
        <v>13</v>
      </c>
      <c r="D22" s="50">
        <v>20</v>
      </c>
      <c r="E22" s="50">
        <v>22</v>
      </c>
      <c r="F22" s="50">
        <v>12</v>
      </c>
      <c r="G22" s="50">
        <v>6</v>
      </c>
      <c r="H22" s="50">
        <v>2</v>
      </c>
      <c r="I22" s="50" t="s">
        <v>85</v>
      </c>
      <c r="J22" s="50">
        <v>1</v>
      </c>
      <c r="K22" s="50">
        <v>82</v>
      </c>
    </row>
    <row r="23" spans="1:11" x14ac:dyDescent="0.2">
      <c r="A23" s="36" t="s">
        <v>57</v>
      </c>
      <c r="B23" s="50">
        <v>5</v>
      </c>
      <c r="C23" s="50">
        <v>9</v>
      </c>
      <c r="D23" s="50">
        <v>22</v>
      </c>
      <c r="E23" s="50">
        <v>20</v>
      </c>
      <c r="F23" s="50">
        <v>14</v>
      </c>
      <c r="G23" s="50">
        <v>4</v>
      </c>
      <c r="H23" s="50">
        <v>3</v>
      </c>
      <c r="I23" s="50">
        <v>1</v>
      </c>
      <c r="J23" s="50" t="s">
        <v>85</v>
      </c>
      <c r="K23" s="50">
        <v>78</v>
      </c>
    </row>
    <row r="24" spans="1:11" x14ac:dyDescent="0.2">
      <c r="A24" s="36" t="s">
        <v>56</v>
      </c>
      <c r="B24" s="50">
        <v>35</v>
      </c>
      <c r="C24" s="50">
        <v>63</v>
      </c>
      <c r="D24" s="50">
        <v>57</v>
      </c>
      <c r="E24" s="50">
        <v>57</v>
      </c>
      <c r="F24" s="50">
        <v>10</v>
      </c>
      <c r="G24" s="50">
        <v>6</v>
      </c>
      <c r="H24" s="50" t="s">
        <v>85</v>
      </c>
      <c r="I24" s="50" t="s">
        <v>85</v>
      </c>
      <c r="J24" s="50">
        <v>1</v>
      </c>
      <c r="K24" s="50">
        <v>229</v>
      </c>
    </row>
    <row r="25" spans="1:11" s="12" customFormat="1" ht="22.5" x14ac:dyDescent="0.2">
      <c r="A25" s="35" t="s">
        <v>55</v>
      </c>
      <c r="B25" s="49">
        <v>46</v>
      </c>
      <c r="C25" s="49">
        <v>85</v>
      </c>
      <c r="D25" s="49">
        <v>99</v>
      </c>
      <c r="E25" s="49">
        <v>99</v>
      </c>
      <c r="F25" s="49">
        <v>36</v>
      </c>
      <c r="G25" s="49">
        <v>16</v>
      </c>
      <c r="H25" s="49">
        <v>5</v>
      </c>
      <c r="I25" s="49">
        <v>1</v>
      </c>
      <c r="J25" s="49">
        <v>2</v>
      </c>
      <c r="K25" s="49">
        <v>389</v>
      </c>
    </row>
    <row r="26" spans="1:11" x14ac:dyDescent="0.2">
      <c r="A26" s="36" t="s">
        <v>54</v>
      </c>
      <c r="B26" s="50">
        <v>8</v>
      </c>
      <c r="C26" s="50">
        <v>19</v>
      </c>
      <c r="D26" s="50">
        <v>34</v>
      </c>
      <c r="E26" s="50">
        <v>38</v>
      </c>
      <c r="F26" s="50">
        <v>11</v>
      </c>
      <c r="G26" s="50">
        <v>5</v>
      </c>
      <c r="H26" s="50">
        <v>3</v>
      </c>
      <c r="I26" s="50" t="s">
        <v>85</v>
      </c>
      <c r="J26" s="50">
        <v>1</v>
      </c>
      <c r="K26" s="50">
        <v>119</v>
      </c>
    </row>
    <row r="27" spans="1:11" x14ac:dyDescent="0.2">
      <c r="A27" s="36" t="s">
        <v>53</v>
      </c>
      <c r="B27" s="50">
        <v>7</v>
      </c>
      <c r="C27" s="50">
        <v>10</v>
      </c>
      <c r="D27" s="50">
        <v>19</v>
      </c>
      <c r="E27" s="50">
        <v>18</v>
      </c>
      <c r="F27" s="50">
        <v>13</v>
      </c>
      <c r="G27" s="50">
        <v>4</v>
      </c>
      <c r="H27" s="50">
        <v>3</v>
      </c>
      <c r="I27" s="50">
        <v>1</v>
      </c>
      <c r="J27" s="50" t="s">
        <v>85</v>
      </c>
      <c r="K27" s="50">
        <v>75</v>
      </c>
    </row>
    <row r="28" spans="1:11" x14ac:dyDescent="0.2">
      <c r="A28" s="36" t="s">
        <v>52</v>
      </c>
      <c r="B28" s="50">
        <v>4</v>
      </c>
      <c r="C28" s="50">
        <v>10</v>
      </c>
      <c r="D28" s="50">
        <v>12</v>
      </c>
      <c r="E28" s="50">
        <v>24</v>
      </c>
      <c r="F28" s="50">
        <v>5</v>
      </c>
      <c r="G28" s="50">
        <v>1</v>
      </c>
      <c r="H28" s="50">
        <v>3</v>
      </c>
      <c r="I28" s="50" t="s">
        <v>85</v>
      </c>
      <c r="J28" s="50">
        <v>1</v>
      </c>
      <c r="K28" s="50">
        <v>60</v>
      </c>
    </row>
    <row r="29" spans="1:11" s="12" customFormat="1" ht="22.5" x14ac:dyDescent="0.2">
      <c r="A29" s="35" t="s">
        <v>51</v>
      </c>
      <c r="B29" s="49">
        <v>19</v>
      </c>
      <c r="C29" s="49">
        <v>39</v>
      </c>
      <c r="D29" s="49">
        <v>65</v>
      </c>
      <c r="E29" s="49">
        <v>80</v>
      </c>
      <c r="F29" s="49">
        <v>29</v>
      </c>
      <c r="G29" s="49">
        <v>10</v>
      </c>
      <c r="H29" s="49">
        <v>9</v>
      </c>
      <c r="I29" s="49">
        <v>1</v>
      </c>
      <c r="J29" s="49">
        <v>2</v>
      </c>
      <c r="K29" s="49">
        <v>254</v>
      </c>
    </row>
    <row r="30" spans="1:11" s="12" customFormat="1" x14ac:dyDescent="0.2">
      <c r="A30" s="35" t="s">
        <v>50</v>
      </c>
      <c r="B30" s="49">
        <v>1048</v>
      </c>
      <c r="C30" s="49">
        <v>677</v>
      </c>
      <c r="D30" s="49">
        <v>648</v>
      </c>
      <c r="E30" s="49">
        <v>498</v>
      </c>
      <c r="F30" s="49">
        <v>137</v>
      </c>
      <c r="G30" s="49">
        <v>83</v>
      </c>
      <c r="H30" s="49">
        <v>40</v>
      </c>
      <c r="I30" s="49">
        <v>12</v>
      </c>
      <c r="J30" s="49">
        <v>9</v>
      </c>
      <c r="K30" s="49">
        <v>3152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20EB-1E0E-4DCA-BB7E-D2EB2E83B167}">
  <dimension ref="A1:K30"/>
  <sheetViews>
    <sheetView workbookViewId="0"/>
  </sheetViews>
  <sheetFormatPr defaultRowHeight="11.25" x14ac:dyDescent="0.2"/>
  <cols>
    <col min="1" max="1" width="15.42578125" style="1" customWidth="1"/>
    <col min="2" max="2" width="7.42578125" style="1" customWidth="1"/>
    <col min="3" max="4" width="6.85546875" style="1" customWidth="1"/>
    <col min="5" max="8" width="7.140625" style="1" customWidth="1"/>
    <col min="9" max="9" width="6.85546875" style="1" customWidth="1"/>
    <col min="10" max="11" width="7.85546875" style="1" customWidth="1"/>
    <col min="12" max="16384" width="9.140625" style="1"/>
  </cols>
  <sheetData>
    <row r="1" spans="1:11" s="12" customFormat="1" x14ac:dyDescent="0.2">
      <c r="A1" s="14" t="s">
        <v>105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33.75" x14ac:dyDescent="0.2">
      <c r="A2" s="47" t="s">
        <v>83</v>
      </c>
      <c r="B2" s="58" t="s">
        <v>104</v>
      </c>
      <c r="C2" s="58" t="s">
        <v>103</v>
      </c>
      <c r="D2" s="58" t="s">
        <v>102</v>
      </c>
      <c r="E2" s="58" t="s">
        <v>101</v>
      </c>
      <c r="F2" s="58" t="s">
        <v>100</v>
      </c>
      <c r="G2" s="58" t="s">
        <v>99</v>
      </c>
      <c r="H2" s="58" t="s">
        <v>98</v>
      </c>
      <c r="I2" s="58" t="s">
        <v>97</v>
      </c>
      <c r="J2" s="58" t="s">
        <v>96</v>
      </c>
      <c r="K2" s="57" t="s">
        <v>10</v>
      </c>
    </row>
    <row r="3" spans="1:11" x14ac:dyDescent="0.2">
      <c r="A3" s="45" t="s">
        <v>77</v>
      </c>
      <c r="B3" s="56" t="s">
        <v>85</v>
      </c>
      <c r="C3" s="56" t="s">
        <v>85</v>
      </c>
      <c r="D3" s="56" t="s">
        <v>85</v>
      </c>
      <c r="E3" s="56" t="s">
        <v>85</v>
      </c>
      <c r="F3" s="56" t="s">
        <v>85</v>
      </c>
      <c r="G3" s="56" t="s">
        <v>85</v>
      </c>
      <c r="H3" s="56" t="s">
        <v>85</v>
      </c>
      <c r="I3" s="56" t="s">
        <v>85</v>
      </c>
      <c r="J3" s="56">
        <v>1696128</v>
      </c>
      <c r="K3" s="55">
        <v>1696128</v>
      </c>
    </row>
    <row r="4" spans="1:11" x14ac:dyDescent="0.2">
      <c r="A4" s="36" t="s">
        <v>76</v>
      </c>
      <c r="B4" s="53">
        <v>2087</v>
      </c>
      <c r="C4" s="53">
        <v>10242</v>
      </c>
      <c r="D4" s="53">
        <v>60966</v>
      </c>
      <c r="E4" s="53">
        <v>203793</v>
      </c>
      <c r="F4" s="53">
        <v>215991</v>
      </c>
      <c r="G4" s="53">
        <v>355430</v>
      </c>
      <c r="H4" s="53">
        <v>265633</v>
      </c>
      <c r="I4" s="53">
        <v>62408</v>
      </c>
      <c r="J4" s="53" t="s">
        <v>85</v>
      </c>
      <c r="K4" s="54">
        <v>1176550</v>
      </c>
    </row>
    <row r="5" spans="1:11" s="12" customFormat="1" x14ac:dyDescent="0.2">
      <c r="A5" s="35" t="s">
        <v>75</v>
      </c>
      <c r="B5" s="51">
        <v>2087</v>
      </c>
      <c r="C5" s="51">
        <v>10242</v>
      </c>
      <c r="D5" s="51">
        <v>60966</v>
      </c>
      <c r="E5" s="51">
        <v>203793</v>
      </c>
      <c r="F5" s="51">
        <v>215991</v>
      </c>
      <c r="G5" s="51">
        <v>355430</v>
      </c>
      <c r="H5" s="15">
        <v>265633</v>
      </c>
      <c r="I5" s="51">
        <v>62408</v>
      </c>
      <c r="J5" s="52">
        <v>1696128</v>
      </c>
      <c r="K5" s="52">
        <v>2872678</v>
      </c>
    </row>
    <row r="6" spans="1:11" x14ac:dyDescent="0.2">
      <c r="A6" s="36" t="s">
        <v>74</v>
      </c>
      <c r="B6" s="54">
        <v>2168</v>
      </c>
      <c r="C6" s="54">
        <v>14578</v>
      </c>
      <c r="D6" s="54">
        <v>48188</v>
      </c>
      <c r="E6" s="54">
        <v>124649</v>
      </c>
      <c r="F6" s="54">
        <v>47967</v>
      </c>
      <c r="G6" s="54">
        <v>39477</v>
      </c>
      <c r="H6" s="53" t="s">
        <v>85</v>
      </c>
      <c r="I6" s="54">
        <v>50084</v>
      </c>
      <c r="J6" s="54">
        <v>101600</v>
      </c>
      <c r="K6" s="54">
        <v>428711</v>
      </c>
    </row>
    <row r="7" spans="1:11" x14ac:dyDescent="0.2">
      <c r="A7" s="36" t="s">
        <v>73</v>
      </c>
      <c r="B7" s="54">
        <v>2336</v>
      </c>
      <c r="C7" s="54">
        <v>10930</v>
      </c>
      <c r="D7" s="54">
        <v>34838</v>
      </c>
      <c r="E7" s="54">
        <v>59045</v>
      </c>
      <c r="F7" s="54">
        <v>31162</v>
      </c>
      <c r="G7" s="54">
        <v>51118</v>
      </c>
      <c r="H7" s="53">
        <v>55066</v>
      </c>
      <c r="I7" s="53">
        <v>70541</v>
      </c>
      <c r="J7" s="53" t="s">
        <v>85</v>
      </c>
      <c r="K7" s="54">
        <v>315036</v>
      </c>
    </row>
    <row r="8" spans="1:11" x14ac:dyDescent="0.2">
      <c r="A8" s="36" t="s">
        <v>72</v>
      </c>
      <c r="B8" s="54">
        <v>27514</v>
      </c>
      <c r="C8" s="54">
        <v>38930</v>
      </c>
      <c r="D8" s="54">
        <v>47180</v>
      </c>
      <c r="E8" s="54">
        <v>45383</v>
      </c>
      <c r="F8" s="54">
        <v>28538</v>
      </c>
      <c r="G8" s="54">
        <v>29918</v>
      </c>
      <c r="H8" s="4">
        <v>84220</v>
      </c>
      <c r="I8" s="54">
        <v>62023</v>
      </c>
      <c r="J8" s="53" t="s">
        <v>85</v>
      </c>
      <c r="K8" s="53">
        <v>363706</v>
      </c>
    </row>
    <row r="9" spans="1:11" s="12" customFormat="1" ht="22.5" x14ac:dyDescent="0.2">
      <c r="A9" s="35" t="s">
        <v>71</v>
      </c>
      <c r="B9" s="51">
        <v>32018</v>
      </c>
      <c r="C9" s="51">
        <v>64438</v>
      </c>
      <c r="D9" s="51">
        <v>130206</v>
      </c>
      <c r="E9" s="51">
        <v>229077</v>
      </c>
      <c r="F9" s="51">
        <v>107667</v>
      </c>
      <c r="G9" s="51">
        <v>120513</v>
      </c>
      <c r="H9" s="15">
        <v>139286</v>
      </c>
      <c r="I9" s="51">
        <v>182648</v>
      </c>
      <c r="J9" s="52">
        <v>101600</v>
      </c>
      <c r="K9" s="52">
        <v>1107453</v>
      </c>
    </row>
    <row r="10" spans="1:11" x14ac:dyDescent="0.2">
      <c r="A10" s="36" t="s">
        <v>70</v>
      </c>
      <c r="B10" s="54">
        <v>15019</v>
      </c>
      <c r="C10" s="54">
        <v>33999</v>
      </c>
      <c r="D10" s="54">
        <v>70171</v>
      </c>
      <c r="E10" s="54">
        <v>73569</v>
      </c>
      <c r="F10" s="54">
        <v>11565</v>
      </c>
      <c r="G10" s="54">
        <v>21379</v>
      </c>
      <c r="H10" s="4">
        <v>31490</v>
      </c>
      <c r="I10" s="54">
        <v>57210</v>
      </c>
      <c r="J10" s="54">
        <v>128265</v>
      </c>
      <c r="K10" s="54">
        <v>442667</v>
      </c>
    </row>
    <row r="11" spans="1:11" x14ac:dyDescent="0.2">
      <c r="A11" s="36" t="s">
        <v>69</v>
      </c>
      <c r="B11" s="54">
        <v>34861</v>
      </c>
      <c r="C11" s="54">
        <v>37278</v>
      </c>
      <c r="D11" s="54">
        <v>24154</v>
      </c>
      <c r="E11" s="54">
        <v>27774</v>
      </c>
      <c r="F11" s="54">
        <v>9047</v>
      </c>
      <c r="G11" s="54">
        <v>50603</v>
      </c>
      <c r="H11" s="53" t="s">
        <v>85</v>
      </c>
      <c r="I11" s="54">
        <v>79534</v>
      </c>
      <c r="J11" s="53" t="s">
        <v>85</v>
      </c>
      <c r="K11" s="54">
        <v>263251</v>
      </c>
    </row>
    <row r="12" spans="1:11" x14ac:dyDescent="0.2">
      <c r="A12" s="36" t="s">
        <v>68</v>
      </c>
      <c r="B12" s="54">
        <v>34402</v>
      </c>
      <c r="C12" s="54">
        <v>39415</v>
      </c>
      <c r="D12" s="54">
        <v>44529</v>
      </c>
      <c r="E12" s="54">
        <v>25119</v>
      </c>
      <c r="F12" s="54">
        <v>15968</v>
      </c>
      <c r="G12" s="53" t="s">
        <v>85</v>
      </c>
      <c r="H12" s="53">
        <v>21289</v>
      </c>
      <c r="I12" s="53">
        <v>112721</v>
      </c>
      <c r="J12" s="53" t="s">
        <v>85</v>
      </c>
      <c r="K12" s="53">
        <v>293443</v>
      </c>
    </row>
    <row r="13" spans="1:11" ht="22.5" x14ac:dyDescent="0.2">
      <c r="A13" s="35" t="s">
        <v>67</v>
      </c>
      <c r="B13" s="51">
        <v>84282</v>
      </c>
      <c r="C13" s="51">
        <v>110692</v>
      </c>
      <c r="D13" s="51">
        <v>138854</v>
      </c>
      <c r="E13" s="51">
        <v>126462</v>
      </c>
      <c r="F13" s="51">
        <v>36580</v>
      </c>
      <c r="G13" s="52">
        <v>71982</v>
      </c>
      <c r="H13" s="15">
        <v>52779</v>
      </c>
      <c r="I13" s="51">
        <v>249465</v>
      </c>
      <c r="J13" s="52">
        <v>128265</v>
      </c>
      <c r="K13" s="52">
        <v>999361</v>
      </c>
    </row>
    <row r="14" spans="1:11" x14ac:dyDescent="0.2">
      <c r="A14" s="36" t="s">
        <v>66</v>
      </c>
      <c r="B14" s="54">
        <v>51105</v>
      </c>
      <c r="C14" s="54">
        <v>34401</v>
      </c>
      <c r="D14" s="54">
        <v>36141</v>
      </c>
      <c r="E14" s="54">
        <v>40812</v>
      </c>
      <c r="F14" s="54">
        <v>12442</v>
      </c>
      <c r="G14" s="54">
        <v>40200</v>
      </c>
      <c r="H14" s="4">
        <v>26465</v>
      </c>
      <c r="I14" s="53" t="s">
        <v>85</v>
      </c>
      <c r="J14" s="54">
        <v>156649</v>
      </c>
      <c r="K14" s="54">
        <v>398215</v>
      </c>
    </row>
    <row r="15" spans="1:11" x14ac:dyDescent="0.2">
      <c r="A15" s="36" t="s">
        <v>65</v>
      </c>
      <c r="B15" s="54">
        <v>31218</v>
      </c>
      <c r="C15" s="54">
        <v>44696</v>
      </c>
      <c r="D15" s="54">
        <v>62669</v>
      </c>
      <c r="E15" s="54">
        <v>41090</v>
      </c>
      <c r="F15" s="54">
        <v>21622</v>
      </c>
      <c r="G15" s="54">
        <v>35473</v>
      </c>
      <c r="H15" s="4">
        <v>23982</v>
      </c>
      <c r="I15" s="53">
        <v>67746</v>
      </c>
      <c r="J15" s="53" t="s">
        <v>85</v>
      </c>
      <c r="K15" s="54">
        <v>328496</v>
      </c>
    </row>
    <row r="16" spans="1:11" x14ac:dyDescent="0.2">
      <c r="A16" s="36" t="s">
        <v>64</v>
      </c>
      <c r="B16" s="54">
        <v>9737</v>
      </c>
      <c r="C16" s="54">
        <v>21498</v>
      </c>
      <c r="D16" s="54">
        <v>36420</v>
      </c>
      <c r="E16" s="54">
        <v>48123</v>
      </c>
      <c r="F16" s="54">
        <v>24644</v>
      </c>
      <c r="G16" s="54">
        <v>25894</v>
      </c>
      <c r="H16" s="4">
        <v>74650</v>
      </c>
      <c r="I16" s="53" t="s">
        <v>85</v>
      </c>
      <c r="J16" s="53" t="s">
        <v>85</v>
      </c>
      <c r="K16" s="53">
        <v>240966</v>
      </c>
    </row>
    <row r="17" spans="1:11" ht="22.5" x14ac:dyDescent="0.2">
      <c r="A17" s="35" t="s">
        <v>63</v>
      </c>
      <c r="B17" s="51">
        <v>92060</v>
      </c>
      <c r="C17" s="51">
        <v>100595</v>
      </c>
      <c r="D17" s="51">
        <v>135230</v>
      </c>
      <c r="E17" s="51">
        <v>130025</v>
      </c>
      <c r="F17" s="51">
        <v>58708</v>
      </c>
      <c r="G17" s="51">
        <v>101567</v>
      </c>
      <c r="H17" s="15">
        <v>125097</v>
      </c>
      <c r="I17" s="52">
        <v>67746</v>
      </c>
      <c r="J17" s="52">
        <v>156649</v>
      </c>
      <c r="K17" s="52">
        <v>967677</v>
      </c>
    </row>
    <row r="18" spans="1:11" x14ac:dyDescent="0.2">
      <c r="A18" s="36" t="s">
        <v>62</v>
      </c>
      <c r="B18" s="54">
        <v>33712</v>
      </c>
      <c r="C18" s="54">
        <v>57974</v>
      </c>
      <c r="D18" s="54">
        <v>110858</v>
      </c>
      <c r="E18" s="54">
        <v>127804</v>
      </c>
      <c r="F18" s="54">
        <v>60000</v>
      </c>
      <c r="G18" s="54">
        <v>88217</v>
      </c>
      <c r="H18" s="4">
        <v>67749</v>
      </c>
      <c r="I18" s="53" t="s">
        <v>85</v>
      </c>
      <c r="J18" s="54">
        <v>172637</v>
      </c>
      <c r="K18" s="54">
        <v>718951</v>
      </c>
    </row>
    <row r="19" spans="1:11" x14ac:dyDescent="0.2">
      <c r="A19" s="36" t="s">
        <v>61</v>
      </c>
      <c r="B19" s="54">
        <v>4551</v>
      </c>
      <c r="C19" s="54">
        <v>19219</v>
      </c>
      <c r="D19" s="54">
        <v>56854</v>
      </c>
      <c r="E19" s="54">
        <v>102627</v>
      </c>
      <c r="F19" s="54">
        <v>14383</v>
      </c>
      <c r="G19" s="54">
        <v>11137</v>
      </c>
      <c r="H19" s="4">
        <v>54042</v>
      </c>
      <c r="I19" s="53">
        <v>56647</v>
      </c>
      <c r="J19" s="53" t="s">
        <v>85</v>
      </c>
      <c r="K19" s="54">
        <v>319460</v>
      </c>
    </row>
    <row r="20" spans="1:11" x14ac:dyDescent="0.2">
      <c r="A20" s="36" t="s">
        <v>60</v>
      </c>
      <c r="B20" s="54">
        <v>8892</v>
      </c>
      <c r="C20" s="54">
        <v>33261</v>
      </c>
      <c r="D20" s="54">
        <v>54057</v>
      </c>
      <c r="E20" s="54">
        <v>30374</v>
      </c>
      <c r="F20" s="54">
        <v>6097</v>
      </c>
      <c r="G20" s="54">
        <v>40709</v>
      </c>
      <c r="H20" s="4">
        <v>39640</v>
      </c>
      <c r="I20" s="53" t="s">
        <v>85</v>
      </c>
      <c r="J20" s="53" t="s">
        <v>85</v>
      </c>
      <c r="K20" s="53">
        <v>213030</v>
      </c>
    </row>
    <row r="21" spans="1:11" x14ac:dyDescent="0.2">
      <c r="A21" s="35" t="s">
        <v>59</v>
      </c>
      <c r="B21" s="51">
        <v>47155</v>
      </c>
      <c r="C21" s="51">
        <v>110454</v>
      </c>
      <c r="D21" s="51">
        <v>221769</v>
      </c>
      <c r="E21" s="51">
        <v>260805</v>
      </c>
      <c r="F21" s="51">
        <v>80480</v>
      </c>
      <c r="G21" s="51">
        <v>140063</v>
      </c>
      <c r="H21" s="15">
        <v>161431</v>
      </c>
      <c r="I21" s="52">
        <v>56647</v>
      </c>
      <c r="J21" s="52">
        <v>172637</v>
      </c>
      <c r="K21" s="52">
        <v>1251441</v>
      </c>
    </row>
    <row r="22" spans="1:11" x14ac:dyDescent="0.2">
      <c r="A22" s="36" t="s">
        <v>58</v>
      </c>
      <c r="B22" s="54">
        <v>1809</v>
      </c>
      <c r="C22" s="54">
        <v>9825</v>
      </c>
      <c r="D22" s="54">
        <v>28515</v>
      </c>
      <c r="E22" s="54">
        <v>67685</v>
      </c>
      <c r="F22" s="54">
        <v>86499</v>
      </c>
      <c r="G22" s="54">
        <v>91891</v>
      </c>
      <c r="H22" s="4">
        <v>55293</v>
      </c>
      <c r="I22" s="53" t="s">
        <v>85</v>
      </c>
      <c r="J22" s="54">
        <v>204124</v>
      </c>
      <c r="K22" s="54">
        <v>545641</v>
      </c>
    </row>
    <row r="23" spans="1:11" x14ac:dyDescent="0.2">
      <c r="A23" s="36" t="s">
        <v>57</v>
      </c>
      <c r="B23" s="54">
        <v>1743</v>
      </c>
      <c r="C23" s="54">
        <v>6929</v>
      </c>
      <c r="D23" s="54">
        <v>33140</v>
      </c>
      <c r="E23" s="54">
        <v>62637</v>
      </c>
      <c r="F23" s="54">
        <v>98417</v>
      </c>
      <c r="G23" s="54">
        <v>54117</v>
      </c>
      <c r="H23" s="4">
        <v>71165</v>
      </c>
      <c r="I23" s="53">
        <v>75474</v>
      </c>
      <c r="J23" s="53" t="s">
        <v>85</v>
      </c>
      <c r="K23" s="54">
        <v>403622</v>
      </c>
    </row>
    <row r="24" spans="1:11" x14ac:dyDescent="0.2">
      <c r="A24" s="36" t="s">
        <v>56</v>
      </c>
      <c r="B24" s="54">
        <v>10768</v>
      </c>
      <c r="C24" s="54">
        <v>45968</v>
      </c>
      <c r="D24" s="54">
        <v>83725</v>
      </c>
      <c r="E24" s="54">
        <v>167296</v>
      </c>
      <c r="F24" s="54">
        <v>66688</v>
      </c>
      <c r="G24" s="54">
        <v>85311</v>
      </c>
      <c r="H24" s="53" t="s">
        <v>85</v>
      </c>
      <c r="I24" s="53" t="s">
        <v>85</v>
      </c>
      <c r="J24" s="53">
        <v>116298</v>
      </c>
      <c r="K24" s="53">
        <v>576054</v>
      </c>
    </row>
    <row r="25" spans="1:11" ht="22.5" x14ac:dyDescent="0.2">
      <c r="A25" s="35" t="s">
        <v>55</v>
      </c>
      <c r="B25" s="51">
        <v>14320</v>
      </c>
      <c r="C25" s="51">
        <v>62722</v>
      </c>
      <c r="D25" s="51">
        <v>145380</v>
      </c>
      <c r="E25" s="51">
        <v>297618</v>
      </c>
      <c r="F25" s="51">
        <v>251604</v>
      </c>
      <c r="G25" s="51">
        <v>231319</v>
      </c>
      <c r="H25" s="52">
        <v>126458</v>
      </c>
      <c r="I25" s="52">
        <v>75474</v>
      </c>
      <c r="J25" s="52">
        <v>320422</v>
      </c>
      <c r="K25" s="51">
        <v>1525317</v>
      </c>
    </row>
    <row r="26" spans="1:11" x14ac:dyDescent="0.2">
      <c r="A26" s="36" t="s">
        <v>54</v>
      </c>
      <c r="B26" s="54">
        <v>2830</v>
      </c>
      <c r="C26" s="54">
        <v>15400</v>
      </c>
      <c r="D26" s="54">
        <v>53222</v>
      </c>
      <c r="E26" s="54">
        <v>111599</v>
      </c>
      <c r="F26" s="54">
        <v>78468</v>
      </c>
      <c r="G26" s="54">
        <v>67198</v>
      </c>
      <c r="H26" s="4">
        <v>97726</v>
      </c>
      <c r="I26" s="53" t="s">
        <v>85</v>
      </c>
      <c r="J26" s="54">
        <v>109847</v>
      </c>
      <c r="K26" s="54">
        <v>536290</v>
      </c>
    </row>
    <row r="27" spans="1:11" x14ac:dyDescent="0.2">
      <c r="A27" s="36" t="s">
        <v>53</v>
      </c>
      <c r="B27" s="54">
        <v>2586</v>
      </c>
      <c r="C27" s="54">
        <v>7440</v>
      </c>
      <c r="D27" s="54">
        <v>27851</v>
      </c>
      <c r="E27" s="54">
        <v>55880</v>
      </c>
      <c r="F27" s="54">
        <v>84237</v>
      </c>
      <c r="G27" s="54">
        <v>55217</v>
      </c>
      <c r="H27" s="4">
        <v>83773</v>
      </c>
      <c r="I27" s="53">
        <v>65206</v>
      </c>
      <c r="J27" s="53" t="s">
        <v>85</v>
      </c>
      <c r="K27" s="54">
        <v>382190</v>
      </c>
    </row>
    <row r="28" spans="1:11" x14ac:dyDescent="0.2">
      <c r="A28" s="36" t="s">
        <v>52</v>
      </c>
      <c r="B28" s="54">
        <v>1881</v>
      </c>
      <c r="C28" s="54">
        <v>6192</v>
      </c>
      <c r="D28" s="54">
        <v>19214</v>
      </c>
      <c r="E28" s="54">
        <v>77639</v>
      </c>
      <c r="F28" s="54">
        <v>33703</v>
      </c>
      <c r="G28" s="54">
        <v>17983</v>
      </c>
      <c r="H28" s="4">
        <v>102256</v>
      </c>
      <c r="I28" s="53" t="s">
        <v>85</v>
      </c>
      <c r="J28" s="53">
        <v>164883</v>
      </c>
      <c r="K28" s="53">
        <v>423751</v>
      </c>
    </row>
    <row r="29" spans="1:11" ht="22.5" x14ac:dyDescent="0.2">
      <c r="A29" s="35" t="s">
        <v>51</v>
      </c>
      <c r="B29" s="51">
        <v>7297</v>
      </c>
      <c r="C29" s="51">
        <v>29032</v>
      </c>
      <c r="D29" s="51">
        <v>100287</v>
      </c>
      <c r="E29" s="51">
        <v>245118</v>
      </c>
      <c r="F29" s="51">
        <v>196408</v>
      </c>
      <c r="G29" s="51">
        <v>140398</v>
      </c>
      <c r="H29" s="15">
        <v>283755</v>
      </c>
      <c r="I29" s="52">
        <v>65206</v>
      </c>
      <c r="J29" s="52">
        <v>274730</v>
      </c>
      <c r="K29" s="51">
        <v>1342231</v>
      </c>
    </row>
    <row r="30" spans="1:11" x14ac:dyDescent="0.2">
      <c r="A30" s="35" t="s">
        <v>50</v>
      </c>
      <c r="B30" s="51">
        <v>279219</v>
      </c>
      <c r="C30" s="51">
        <v>488175</v>
      </c>
      <c r="D30" s="51">
        <v>932692</v>
      </c>
      <c r="E30" s="51">
        <v>1492898</v>
      </c>
      <c r="F30" s="51">
        <v>947438</v>
      </c>
      <c r="G30" s="51">
        <v>1161272</v>
      </c>
      <c r="H30" s="15">
        <v>1154439</v>
      </c>
      <c r="I30" s="51">
        <v>759594</v>
      </c>
      <c r="J30" s="51">
        <v>2850431</v>
      </c>
      <c r="K30" s="51">
        <v>10066158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BE5D1-230A-4F96-9465-BCC61AAFA4A1}">
  <dimension ref="A1:L30"/>
  <sheetViews>
    <sheetView workbookViewId="0"/>
  </sheetViews>
  <sheetFormatPr defaultRowHeight="11.25" x14ac:dyDescent="0.2"/>
  <cols>
    <col min="1" max="1" width="16.28515625" style="60" customWidth="1"/>
    <col min="2" max="9" width="5.7109375" style="1" customWidth="1"/>
    <col min="10" max="12" width="5.7109375" style="60" customWidth="1"/>
    <col min="13" max="16384" width="9.140625" style="60"/>
  </cols>
  <sheetData>
    <row r="1" spans="1:12" s="63" customFormat="1" x14ac:dyDescent="0.2">
      <c r="A1" s="14" t="s">
        <v>106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">
      <c r="A2" s="47" t="s">
        <v>83</v>
      </c>
      <c r="B2" s="20">
        <v>1996</v>
      </c>
      <c r="C2" s="20">
        <f t="shared" ref="C2:I2" si="0">1+B2</f>
        <v>1997</v>
      </c>
      <c r="D2" s="20">
        <f t="shared" si="0"/>
        <v>1998</v>
      </c>
      <c r="E2" s="20">
        <f t="shared" si="0"/>
        <v>1999</v>
      </c>
      <c r="F2" s="20">
        <f t="shared" si="0"/>
        <v>2000</v>
      </c>
      <c r="G2" s="20">
        <f t="shared" si="0"/>
        <v>2001</v>
      </c>
      <c r="H2" s="20">
        <f t="shared" si="0"/>
        <v>2002</v>
      </c>
      <c r="I2" s="20">
        <f t="shared" si="0"/>
        <v>2003</v>
      </c>
      <c r="J2" s="20">
        <v>2004</v>
      </c>
      <c r="K2" s="20">
        <v>2005</v>
      </c>
      <c r="L2" s="19">
        <v>2006</v>
      </c>
    </row>
    <row r="3" spans="1:12" x14ac:dyDescent="0.2">
      <c r="A3" s="45" t="s">
        <v>77</v>
      </c>
      <c r="B3" s="44" t="s">
        <v>85</v>
      </c>
      <c r="C3" s="44" t="s">
        <v>85</v>
      </c>
      <c r="D3" s="44" t="s">
        <v>85</v>
      </c>
      <c r="E3" s="44" t="s">
        <v>85</v>
      </c>
      <c r="F3" s="44" t="s">
        <v>85</v>
      </c>
      <c r="G3" s="44" t="s">
        <v>85</v>
      </c>
      <c r="H3" s="44" t="s">
        <v>85</v>
      </c>
      <c r="I3" s="44" t="s">
        <v>85</v>
      </c>
      <c r="J3" s="44" t="s">
        <v>85</v>
      </c>
      <c r="K3" s="44" t="s">
        <v>85</v>
      </c>
      <c r="L3" s="44" t="s">
        <v>85</v>
      </c>
    </row>
    <row r="4" spans="1:12" x14ac:dyDescent="0.2">
      <c r="A4" s="36" t="s">
        <v>76</v>
      </c>
      <c r="B4" s="18">
        <v>21</v>
      </c>
      <c r="C4" s="18">
        <v>29</v>
      </c>
      <c r="D4" s="18">
        <v>28</v>
      </c>
      <c r="E4" s="18">
        <v>34</v>
      </c>
      <c r="F4" s="18">
        <v>29</v>
      </c>
      <c r="G4" s="18">
        <v>28</v>
      </c>
      <c r="H4" s="18">
        <v>28</v>
      </c>
      <c r="I4" s="18">
        <v>29</v>
      </c>
      <c r="J4" s="18">
        <v>23</v>
      </c>
      <c r="K4" s="4">
        <v>30</v>
      </c>
      <c r="L4" s="29">
        <v>36</v>
      </c>
    </row>
    <row r="5" spans="1:12" x14ac:dyDescent="0.2">
      <c r="A5" s="35" t="s">
        <v>75</v>
      </c>
      <c r="B5" s="34">
        <v>21</v>
      </c>
      <c r="C5" s="34">
        <v>29</v>
      </c>
      <c r="D5" s="34">
        <v>28</v>
      </c>
      <c r="E5" s="34">
        <v>34</v>
      </c>
      <c r="F5" s="34">
        <v>29</v>
      </c>
      <c r="G5" s="34">
        <v>28</v>
      </c>
      <c r="H5" s="34">
        <v>28</v>
      </c>
      <c r="I5" s="34">
        <v>29</v>
      </c>
      <c r="J5" s="34">
        <v>23</v>
      </c>
      <c r="K5" s="34">
        <f>SUM(K4)</f>
        <v>30</v>
      </c>
      <c r="L5" s="62">
        <v>36</v>
      </c>
    </row>
    <row r="6" spans="1:12" s="61" customFormat="1" x14ac:dyDescent="0.2">
      <c r="A6" s="36" t="s">
        <v>74</v>
      </c>
      <c r="B6" s="18">
        <v>2</v>
      </c>
      <c r="C6" s="18">
        <v>1</v>
      </c>
      <c r="D6" s="18">
        <v>4</v>
      </c>
      <c r="E6" s="18">
        <v>5</v>
      </c>
      <c r="F6" s="18">
        <v>6</v>
      </c>
      <c r="G6" s="18">
        <v>4</v>
      </c>
      <c r="H6" s="18">
        <v>8</v>
      </c>
      <c r="I6" s="18">
        <v>13</v>
      </c>
      <c r="J6" s="18">
        <v>9</v>
      </c>
      <c r="K6" s="4">
        <v>15</v>
      </c>
      <c r="L6" s="29">
        <v>20</v>
      </c>
    </row>
    <row r="7" spans="1:12" x14ac:dyDescent="0.2">
      <c r="A7" s="36" t="s">
        <v>73</v>
      </c>
      <c r="B7" s="18">
        <v>5</v>
      </c>
      <c r="C7" s="18">
        <v>8</v>
      </c>
      <c r="D7" s="18">
        <v>11</v>
      </c>
      <c r="E7" s="18">
        <v>8</v>
      </c>
      <c r="F7" s="18">
        <v>8</v>
      </c>
      <c r="G7" s="18">
        <v>5</v>
      </c>
      <c r="H7" s="18">
        <v>4</v>
      </c>
      <c r="I7" s="18">
        <v>7</v>
      </c>
      <c r="J7" s="18">
        <v>7</v>
      </c>
      <c r="K7" s="4">
        <v>6</v>
      </c>
      <c r="L7" s="29">
        <v>9</v>
      </c>
    </row>
    <row r="8" spans="1:12" x14ac:dyDescent="0.2">
      <c r="A8" s="36" t="s">
        <v>72</v>
      </c>
      <c r="B8" s="18">
        <v>24</v>
      </c>
      <c r="C8" s="18">
        <v>29</v>
      </c>
      <c r="D8" s="18">
        <v>30</v>
      </c>
      <c r="E8" s="18">
        <v>45</v>
      </c>
      <c r="F8" s="18">
        <v>35</v>
      </c>
      <c r="G8" s="18">
        <v>33</v>
      </c>
      <c r="H8" s="18">
        <v>34</v>
      </c>
      <c r="I8" s="18">
        <v>33</v>
      </c>
      <c r="J8" s="18">
        <v>36</v>
      </c>
      <c r="K8" s="4">
        <v>33</v>
      </c>
      <c r="L8" s="29">
        <v>44</v>
      </c>
    </row>
    <row r="9" spans="1:12" ht="22.5" x14ac:dyDescent="0.2">
      <c r="A9" s="35" t="s">
        <v>71</v>
      </c>
      <c r="B9" s="34">
        <v>31</v>
      </c>
      <c r="C9" s="34">
        <v>38</v>
      </c>
      <c r="D9" s="34">
        <v>45</v>
      </c>
      <c r="E9" s="34">
        <v>58</v>
      </c>
      <c r="F9" s="34">
        <v>49</v>
      </c>
      <c r="G9" s="34">
        <v>42</v>
      </c>
      <c r="H9" s="34">
        <v>46</v>
      </c>
      <c r="I9" s="34">
        <v>53</v>
      </c>
      <c r="J9" s="34">
        <f>SUM(J6:J8)</f>
        <v>52</v>
      </c>
      <c r="K9" s="34">
        <f>SUM(K6:K8)</f>
        <v>54</v>
      </c>
      <c r="L9" s="62">
        <f>SUM(L6:L8)</f>
        <v>73</v>
      </c>
    </row>
    <row r="10" spans="1:12" s="61" customFormat="1" x14ac:dyDescent="0.2">
      <c r="A10" s="36" t="s">
        <v>70</v>
      </c>
      <c r="B10" s="18">
        <v>4</v>
      </c>
      <c r="C10" s="18">
        <v>7</v>
      </c>
      <c r="D10" s="18">
        <v>12</v>
      </c>
      <c r="E10" s="18">
        <v>29</v>
      </c>
      <c r="F10" s="18">
        <v>24</v>
      </c>
      <c r="G10" s="18">
        <v>32</v>
      </c>
      <c r="H10" s="18">
        <v>40</v>
      </c>
      <c r="I10" s="18">
        <v>52</v>
      </c>
      <c r="J10" s="18">
        <v>54</v>
      </c>
      <c r="K10" s="4">
        <v>55</v>
      </c>
      <c r="L10" s="29">
        <v>62</v>
      </c>
    </row>
    <row r="11" spans="1:12" x14ac:dyDescent="0.2">
      <c r="A11" s="36" t="s">
        <v>69</v>
      </c>
      <c r="B11" s="18">
        <v>18</v>
      </c>
      <c r="C11" s="18">
        <v>28</v>
      </c>
      <c r="D11" s="18">
        <v>38</v>
      </c>
      <c r="E11" s="18">
        <v>57</v>
      </c>
      <c r="F11" s="18">
        <v>37</v>
      </c>
      <c r="G11" s="18">
        <v>33</v>
      </c>
      <c r="H11" s="18">
        <v>39</v>
      </c>
      <c r="I11" s="18">
        <v>48</v>
      </c>
      <c r="J11" s="18">
        <v>42</v>
      </c>
      <c r="K11" s="4">
        <v>39</v>
      </c>
      <c r="L11" s="29">
        <v>52</v>
      </c>
    </row>
    <row r="12" spans="1:12" x14ac:dyDescent="0.2">
      <c r="A12" s="36" t="s">
        <v>68</v>
      </c>
      <c r="B12" s="18">
        <v>45</v>
      </c>
      <c r="C12" s="18">
        <v>59</v>
      </c>
      <c r="D12" s="18">
        <v>70</v>
      </c>
      <c r="E12" s="18">
        <v>101</v>
      </c>
      <c r="F12" s="18">
        <v>101</v>
      </c>
      <c r="G12" s="18">
        <v>115</v>
      </c>
      <c r="H12" s="18">
        <v>133</v>
      </c>
      <c r="I12" s="18">
        <v>121</v>
      </c>
      <c r="J12" s="18">
        <v>120</v>
      </c>
      <c r="K12" s="4">
        <v>111</v>
      </c>
      <c r="L12" s="29">
        <v>112</v>
      </c>
    </row>
    <row r="13" spans="1:12" ht="22.5" x14ac:dyDescent="0.2">
      <c r="A13" s="35" t="s">
        <v>67</v>
      </c>
      <c r="B13" s="34">
        <v>67</v>
      </c>
      <c r="C13" s="34">
        <v>94</v>
      </c>
      <c r="D13" s="34">
        <v>120</v>
      </c>
      <c r="E13" s="34">
        <v>187</v>
      </c>
      <c r="F13" s="34">
        <v>162</v>
      </c>
      <c r="G13" s="34">
        <v>180</v>
      </c>
      <c r="H13" s="34">
        <v>212</v>
      </c>
      <c r="I13" s="34">
        <v>221</v>
      </c>
      <c r="J13" s="34">
        <f>SUM(J10:J12)</f>
        <v>216</v>
      </c>
      <c r="K13" s="34">
        <f>SUM(K10:K12)</f>
        <v>205</v>
      </c>
      <c r="L13" s="62">
        <f>SUM(L10:L12)</f>
        <v>226</v>
      </c>
    </row>
    <row r="14" spans="1:12" s="61" customFormat="1" x14ac:dyDescent="0.2">
      <c r="A14" s="36" t="s">
        <v>66</v>
      </c>
      <c r="B14" s="18">
        <v>55</v>
      </c>
      <c r="C14" s="18">
        <v>73</v>
      </c>
      <c r="D14" s="18">
        <v>54</v>
      </c>
      <c r="E14" s="18">
        <v>82</v>
      </c>
      <c r="F14" s="18">
        <v>75</v>
      </c>
      <c r="G14" s="18">
        <v>68</v>
      </c>
      <c r="H14" s="18">
        <v>80</v>
      </c>
      <c r="I14" s="18">
        <v>54</v>
      </c>
      <c r="J14" s="18">
        <v>61</v>
      </c>
      <c r="K14" s="4">
        <v>72</v>
      </c>
      <c r="L14" s="29">
        <v>73</v>
      </c>
    </row>
    <row r="15" spans="1:12" x14ac:dyDescent="0.2">
      <c r="A15" s="36" t="s">
        <v>65</v>
      </c>
      <c r="B15" s="18">
        <v>89</v>
      </c>
      <c r="C15" s="18">
        <v>211</v>
      </c>
      <c r="D15" s="18">
        <v>99</v>
      </c>
      <c r="E15" s="18">
        <v>129</v>
      </c>
      <c r="F15" s="18">
        <v>124</v>
      </c>
      <c r="G15" s="18">
        <v>118</v>
      </c>
      <c r="H15" s="18">
        <v>137</v>
      </c>
      <c r="I15" s="18">
        <v>107</v>
      </c>
      <c r="J15" s="18">
        <v>104</v>
      </c>
      <c r="K15" s="18">
        <v>111</v>
      </c>
      <c r="L15" s="29">
        <v>118</v>
      </c>
    </row>
    <row r="16" spans="1:12" x14ac:dyDescent="0.2">
      <c r="A16" s="36" t="s">
        <v>64</v>
      </c>
      <c r="B16" s="18">
        <v>15</v>
      </c>
      <c r="C16" s="18">
        <v>3</v>
      </c>
      <c r="D16" s="18">
        <v>8</v>
      </c>
      <c r="E16" s="18">
        <v>25</v>
      </c>
      <c r="F16" s="18">
        <v>32</v>
      </c>
      <c r="G16" s="18">
        <v>30</v>
      </c>
      <c r="H16" s="18">
        <v>26</v>
      </c>
      <c r="I16" s="18">
        <v>23</v>
      </c>
      <c r="J16" s="18">
        <v>24</v>
      </c>
      <c r="K16" s="4">
        <v>33</v>
      </c>
      <c r="L16" s="29">
        <v>41</v>
      </c>
    </row>
    <row r="17" spans="1:12" ht="22.5" x14ac:dyDescent="0.2">
      <c r="A17" s="35" t="s">
        <v>63</v>
      </c>
      <c r="B17" s="34">
        <v>159</v>
      </c>
      <c r="C17" s="34">
        <v>287</v>
      </c>
      <c r="D17" s="34">
        <v>161</v>
      </c>
      <c r="E17" s="34">
        <v>236</v>
      </c>
      <c r="F17" s="34">
        <v>231</v>
      </c>
      <c r="G17" s="34">
        <v>216</v>
      </c>
      <c r="H17" s="34">
        <v>243</v>
      </c>
      <c r="I17" s="34">
        <v>184</v>
      </c>
      <c r="J17" s="62">
        <f>SUM(J14:J16)</f>
        <v>189</v>
      </c>
      <c r="K17" s="49">
        <f>SUM(K14:K16)</f>
        <v>216</v>
      </c>
      <c r="L17" s="62">
        <f>SUM(L14:L16)</f>
        <v>232</v>
      </c>
    </row>
    <row r="18" spans="1:12" s="61" customFormat="1" x14ac:dyDescent="0.2">
      <c r="A18" s="36" t="s">
        <v>62</v>
      </c>
      <c r="B18" s="18">
        <v>190</v>
      </c>
      <c r="C18" s="18">
        <v>197</v>
      </c>
      <c r="D18" s="18">
        <v>202</v>
      </c>
      <c r="E18" s="18">
        <v>246</v>
      </c>
      <c r="F18" s="18">
        <v>235</v>
      </c>
      <c r="G18" s="18">
        <v>238</v>
      </c>
      <c r="H18" s="18">
        <v>250</v>
      </c>
      <c r="I18" s="18">
        <v>205</v>
      </c>
      <c r="J18" s="18">
        <v>173</v>
      </c>
      <c r="K18" s="18">
        <v>178</v>
      </c>
      <c r="L18" s="29">
        <v>207</v>
      </c>
    </row>
    <row r="19" spans="1:12" x14ac:dyDescent="0.2">
      <c r="A19" s="36" t="s">
        <v>61</v>
      </c>
      <c r="B19" s="18">
        <v>9</v>
      </c>
      <c r="C19" s="18">
        <v>9</v>
      </c>
      <c r="D19" s="18">
        <v>16</v>
      </c>
      <c r="E19" s="18">
        <v>23</v>
      </c>
      <c r="F19" s="18">
        <v>23</v>
      </c>
      <c r="G19" s="18">
        <v>27</v>
      </c>
      <c r="H19" s="18">
        <v>29</v>
      </c>
      <c r="I19" s="18">
        <v>29</v>
      </c>
      <c r="J19" s="18">
        <v>31</v>
      </c>
      <c r="K19" s="4">
        <v>33</v>
      </c>
      <c r="L19" s="29">
        <v>43</v>
      </c>
    </row>
    <row r="20" spans="1:12" x14ac:dyDescent="0.2">
      <c r="A20" s="36" t="s">
        <v>60</v>
      </c>
      <c r="B20" s="18">
        <v>33</v>
      </c>
      <c r="C20" s="18">
        <v>45</v>
      </c>
      <c r="D20" s="18">
        <v>35</v>
      </c>
      <c r="E20" s="18">
        <v>60</v>
      </c>
      <c r="F20" s="18">
        <v>57</v>
      </c>
      <c r="G20" s="18">
        <v>68</v>
      </c>
      <c r="H20" s="18">
        <v>62</v>
      </c>
      <c r="I20" s="18">
        <v>54</v>
      </c>
      <c r="J20" s="18">
        <v>53</v>
      </c>
      <c r="K20" s="4">
        <v>53</v>
      </c>
      <c r="L20" s="29">
        <v>68</v>
      </c>
    </row>
    <row r="21" spans="1:12" x14ac:dyDescent="0.2">
      <c r="A21" s="35" t="s">
        <v>59</v>
      </c>
      <c r="B21" s="34">
        <v>232</v>
      </c>
      <c r="C21" s="34">
        <v>251</v>
      </c>
      <c r="D21" s="34">
        <v>253</v>
      </c>
      <c r="E21" s="34">
        <v>329</v>
      </c>
      <c r="F21" s="34">
        <v>315</v>
      </c>
      <c r="G21" s="34">
        <v>333</v>
      </c>
      <c r="H21" s="34">
        <v>341</v>
      </c>
      <c r="I21" s="34">
        <v>288</v>
      </c>
      <c r="J21" s="62">
        <f>SUM(J18:J20)</f>
        <v>257</v>
      </c>
      <c r="K21" s="49">
        <f>SUM(K18:K20)</f>
        <v>264</v>
      </c>
      <c r="L21" s="62">
        <f>SUM(L18:L20)</f>
        <v>318</v>
      </c>
    </row>
    <row r="22" spans="1:12" s="61" customFormat="1" x14ac:dyDescent="0.2">
      <c r="A22" s="36" t="s">
        <v>58</v>
      </c>
      <c r="B22" s="18">
        <v>23</v>
      </c>
      <c r="C22" s="18">
        <v>22</v>
      </c>
      <c r="D22" s="18">
        <v>33</v>
      </c>
      <c r="E22" s="18">
        <v>51</v>
      </c>
      <c r="F22" s="18">
        <v>56</v>
      </c>
      <c r="G22" s="18">
        <v>61</v>
      </c>
      <c r="H22" s="18">
        <v>62</v>
      </c>
      <c r="I22" s="18">
        <v>58</v>
      </c>
      <c r="J22" s="18">
        <v>57</v>
      </c>
      <c r="K22" s="4">
        <v>58</v>
      </c>
      <c r="L22" s="29">
        <v>64</v>
      </c>
    </row>
    <row r="23" spans="1:12" x14ac:dyDescent="0.2">
      <c r="A23" s="36" t="s">
        <v>57</v>
      </c>
      <c r="B23" s="18">
        <v>16</v>
      </c>
      <c r="C23" s="18">
        <v>19</v>
      </c>
      <c r="D23" s="18">
        <v>21</v>
      </c>
      <c r="E23" s="18">
        <v>35</v>
      </c>
      <c r="F23" s="18">
        <v>31</v>
      </c>
      <c r="G23" s="18">
        <v>37</v>
      </c>
      <c r="H23" s="18">
        <v>37</v>
      </c>
      <c r="I23" s="18">
        <v>36</v>
      </c>
      <c r="J23" s="18">
        <v>35</v>
      </c>
      <c r="K23" s="4">
        <v>36</v>
      </c>
      <c r="L23" s="29">
        <v>43</v>
      </c>
    </row>
    <row r="24" spans="1:12" x14ac:dyDescent="0.2">
      <c r="A24" s="36" t="s">
        <v>56</v>
      </c>
      <c r="B24" s="18">
        <v>119</v>
      </c>
      <c r="C24" s="18">
        <v>15</v>
      </c>
      <c r="D24" s="18">
        <v>137</v>
      </c>
      <c r="E24" s="18">
        <v>178</v>
      </c>
      <c r="F24" s="18">
        <v>177</v>
      </c>
      <c r="G24" s="18">
        <v>194</v>
      </c>
      <c r="H24" s="18">
        <v>196</v>
      </c>
      <c r="I24" s="18">
        <v>182</v>
      </c>
      <c r="J24" s="18">
        <v>179</v>
      </c>
      <c r="K24" s="4">
        <v>178</v>
      </c>
      <c r="L24" s="29">
        <v>205</v>
      </c>
    </row>
    <row r="25" spans="1:12" ht="22.5" x14ac:dyDescent="0.2">
      <c r="A25" s="35" t="s">
        <v>55</v>
      </c>
      <c r="B25" s="34">
        <v>158</v>
      </c>
      <c r="C25" s="34">
        <v>56</v>
      </c>
      <c r="D25" s="34">
        <v>191</v>
      </c>
      <c r="E25" s="34">
        <v>264</v>
      </c>
      <c r="F25" s="34">
        <v>264</v>
      </c>
      <c r="G25" s="34">
        <v>292</v>
      </c>
      <c r="H25" s="34">
        <v>295</v>
      </c>
      <c r="I25" s="34">
        <v>276</v>
      </c>
      <c r="J25" s="62">
        <f>SUM(J22:J24)</f>
        <v>271</v>
      </c>
      <c r="K25" s="62">
        <f>SUM(K22:K24)</f>
        <v>272</v>
      </c>
      <c r="L25" s="62">
        <f>SUM(L22:L24)</f>
        <v>312</v>
      </c>
    </row>
    <row r="26" spans="1:12" s="61" customFormat="1" x14ac:dyDescent="0.2">
      <c r="A26" s="36" t="s">
        <v>54</v>
      </c>
      <c r="B26" s="18">
        <v>18</v>
      </c>
      <c r="C26" s="18">
        <v>20</v>
      </c>
      <c r="D26" s="18">
        <v>21</v>
      </c>
      <c r="E26" s="18">
        <v>33</v>
      </c>
      <c r="F26" s="18">
        <v>31</v>
      </c>
      <c r="G26" s="18">
        <v>31</v>
      </c>
      <c r="H26" s="18">
        <v>31</v>
      </c>
      <c r="I26" s="18">
        <v>19</v>
      </c>
      <c r="J26" s="18">
        <v>30</v>
      </c>
      <c r="K26" s="4">
        <v>36</v>
      </c>
      <c r="L26" s="29">
        <v>42</v>
      </c>
    </row>
    <row r="27" spans="1:12" x14ac:dyDescent="0.2">
      <c r="A27" s="36" t="s">
        <v>53</v>
      </c>
      <c r="B27" s="18">
        <v>25</v>
      </c>
      <c r="C27" s="18">
        <v>28</v>
      </c>
      <c r="D27" s="18">
        <v>26</v>
      </c>
      <c r="E27" s="18">
        <v>39</v>
      </c>
      <c r="F27" s="18">
        <v>38</v>
      </c>
      <c r="G27" s="18">
        <v>39</v>
      </c>
      <c r="H27" s="18">
        <v>39</v>
      </c>
      <c r="I27" s="18">
        <v>36</v>
      </c>
      <c r="J27" s="18">
        <v>33</v>
      </c>
      <c r="K27" s="4">
        <v>37</v>
      </c>
      <c r="L27" s="29">
        <v>40</v>
      </c>
    </row>
    <row r="28" spans="1:12" x14ac:dyDescent="0.2">
      <c r="A28" s="36" t="s">
        <v>52</v>
      </c>
      <c r="B28" s="18">
        <v>22</v>
      </c>
      <c r="C28" s="18">
        <v>28</v>
      </c>
      <c r="D28" s="18">
        <v>31</v>
      </c>
      <c r="E28" s="18">
        <v>42</v>
      </c>
      <c r="F28" s="18">
        <v>43</v>
      </c>
      <c r="G28" s="18">
        <v>43</v>
      </c>
      <c r="H28" s="18">
        <v>42</v>
      </c>
      <c r="I28" s="18">
        <v>39</v>
      </c>
      <c r="J28" s="18">
        <v>40</v>
      </c>
      <c r="K28" s="4">
        <v>36</v>
      </c>
      <c r="L28" s="29">
        <v>40</v>
      </c>
    </row>
    <row r="29" spans="1:12" ht="22.5" x14ac:dyDescent="0.2">
      <c r="A29" s="35" t="s">
        <v>51</v>
      </c>
      <c r="B29" s="34">
        <v>65</v>
      </c>
      <c r="C29" s="34">
        <v>76</v>
      </c>
      <c r="D29" s="34">
        <v>78</v>
      </c>
      <c r="E29" s="34">
        <v>114</v>
      </c>
      <c r="F29" s="34">
        <v>112</v>
      </c>
      <c r="G29" s="34">
        <v>113</v>
      </c>
      <c r="H29" s="34">
        <v>112</v>
      </c>
      <c r="I29" s="34">
        <v>94</v>
      </c>
      <c r="J29" s="34">
        <f>SUM(J26:J28)</f>
        <v>103</v>
      </c>
      <c r="K29" s="34">
        <f>SUM(K26:K28)</f>
        <v>109</v>
      </c>
      <c r="L29" s="62">
        <f>SUM(L26:L28)</f>
        <v>122</v>
      </c>
    </row>
    <row r="30" spans="1:12" s="61" customFormat="1" x14ac:dyDescent="0.2">
      <c r="A30" s="35" t="s">
        <v>50</v>
      </c>
      <c r="B30" s="34">
        <v>733</v>
      </c>
      <c r="C30" s="34">
        <v>831</v>
      </c>
      <c r="D30" s="34">
        <v>876</v>
      </c>
      <c r="E30" s="34">
        <v>1222</v>
      </c>
      <c r="F30" s="34">
        <v>1162</v>
      </c>
      <c r="G30" s="34">
        <v>1204</v>
      </c>
      <c r="H30" s="34">
        <v>1277</v>
      </c>
      <c r="I30" s="34">
        <v>1148</v>
      </c>
      <c r="J30" s="62">
        <f>J29+J25+J21+J17+J13+J9+J5</f>
        <v>1111</v>
      </c>
      <c r="K30" s="49">
        <v>1150</v>
      </c>
      <c r="L30" s="49">
        <f>+L29+L25+L21+L17+L13+L9+L5</f>
        <v>1319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5A35B-99B3-496C-92E1-E9F17D81EC20}">
  <dimension ref="A1:I29"/>
  <sheetViews>
    <sheetView workbookViewId="0"/>
  </sheetViews>
  <sheetFormatPr defaultRowHeight="11.25" x14ac:dyDescent="0.2"/>
  <cols>
    <col min="1" max="1" width="16" style="1" customWidth="1"/>
    <col min="2" max="2" width="10.85546875" style="1" customWidth="1"/>
    <col min="3" max="4" width="10" style="1" customWidth="1"/>
    <col min="5" max="5" width="10.5703125" style="1" customWidth="1"/>
    <col min="6" max="6" width="10" style="1" customWidth="1"/>
    <col min="7" max="7" width="11.5703125" style="1" customWidth="1"/>
    <col min="8" max="8" width="10.42578125" style="1" customWidth="1"/>
    <col min="9" max="9" width="8.85546875" style="1" customWidth="1"/>
    <col min="10" max="16384" width="9.140625" style="1"/>
  </cols>
  <sheetData>
    <row r="1" spans="1:9" s="12" customFormat="1" x14ac:dyDescent="0.2">
      <c r="A1" s="14" t="s">
        <v>114</v>
      </c>
      <c r="B1" s="13"/>
      <c r="C1" s="13"/>
      <c r="D1" s="13"/>
      <c r="E1" s="13"/>
      <c r="F1" s="13"/>
      <c r="G1" s="13"/>
      <c r="H1" s="13"/>
      <c r="I1" s="13"/>
    </row>
    <row r="2" spans="1:9" s="10" customFormat="1" ht="22.5" x14ac:dyDescent="0.25">
      <c r="A2" s="47" t="s">
        <v>83</v>
      </c>
      <c r="B2" s="11" t="s">
        <v>113</v>
      </c>
      <c r="C2" s="20" t="s">
        <v>93</v>
      </c>
      <c r="D2" s="20" t="s">
        <v>112</v>
      </c>
      <c r="E2" s="20" t="s">
        <v>111</v>
      </c>
      <c r="F2" s="20" t="s">
        <v>110</v>
      </c>
      <c r="G2" s="20" t="s">
        <v>109</v>
      </c>
      <c r="H2" s="11" t="s">
        <v>108</v>
      </c>
      <c r="I2" s="24" t="s">
        <v>10</v>
      </c>
    </row>
    <row r="3" spans="1:9" x14ac:dyDescent="0.2">
      <c r="A3" s="45" t="s">
        <v>107</v>
      </c>
      <c r="B3" s="8">
        <v>24557</v>
      </c>
      <c r="C3" s="8">
        <v>182037</v>
      </c>
      <c r="D3" s="8">
        <v>302863</v>
      </c>
      <c r="E3" s="8">
        <v>122055</v>
      </c>
      <c r="F3" s="8">
        <v>114910</v>
      </c>
      <c r="G3" s="8">
        <v>55472</v>
      </c>
      <c r="H3" s="56" t="s">
        <v>85</v>
      </c>
      <c r="I3" s="8">
        <v>801894</v>
      </c>
    </row>
    <row r="4" spans="1:9" x14ac:dyDescent="0.2">
      <c r="A4" s="35" t="s">
        <v>75</v>
      </c>
      <c r="B4" s="15">
        <v>24557</v>
      </c>
      <c r="C4" s="15">
        <v>182037</v>
      </c>
      <c r="D4" s="15">
        <v>302863</v>
      </c>
      <c r="E4" s="15">
        <v>122055</v>
      </c>
      <c r="F4" s="15">
        <v>114910</v>
      </c>
      <c r="G4" s="15">
        <v>55472</v>
      </c>
      <c r="H4" s="53" t="s">
        <v>85</v>
      </c>
      <c r="I4" s="15">
        <v>801894</v>
      </c>
    </row>
    <row r="5" spans="1:9" s="12" customFormat="1" x14ac:dyDescent="0.2">
      <c r="A5" s="36" t="s">
        <v>74</v>
      </c>
      <c r="B5" s="53" t="s">
        <v>85</v>
      </c>
      <c r="C5" s="64">
        <v>85488</v>
      </c>
      <c r="D5" s="4">
        <v>94789</v>
      </c>
      <c r="E5" s="4">
        <v>124938</v>
      </c>
      <c r="F5" s="4">
        <v>66465</v>
      </c>
      <c r="G5" s="53" t="s">
        <v>85</v>
      </c>
      <c r="H5" s="53" t="s">
        <v>85</v>
      </c>
      <c r="I5" s="4">
        <v>371680</v>
      </c>
    </row>
    <row r="6" spans="1:9" x14ac:dyDescent="0.2">
      <c r="A6" s="36" t="s">
        <v>73</v>
      </c>
      <c r="B6" s="4">
        <v>3203</v>
      </c>
      <c r="C6" s="4">
        <v>22451</v>
      </c>
      <c r="D6" s="4">
        <v>65293</v>
      </c>
      <c r="E6" s="53" t="s">
        <v>85</v>
      </c>
      <c r="F6" s="53" t="s">
        <v>85</v>
      </c>
      <c r="G6" s="53" t="s">
        <v>85</v>
      </c>
      <c r="H6" s="53" t="s">
        <v>85</v>
      </c>
      <c r="I6" s="4">
        <v>180892</v>
      </c>
    </row>
    <row r="7" spans="1:9" x14ac:dyDescent="0.2">
      <c r="A7" s="36" t="s">
        <v>72</v>
      </c>
      <c r="B7" s="4">
        <v>97553</v>
      </c>
      <c r="C7" s="4">
        <v>90951</v>
      </c>
      <c r="D7" s="4">
        <v>77689</v>
      </c>
      <c r="E7" s="4">
        <v>80820</v>
      </c>
      <c r="F7" s="4">
        <v>101252</v>
      </c>
      <c r="G7" s="53" t="s">
        <v>85</v>
      </c>
      <c r="H7" s="53" t="s">
        <v>85</v>
      </c>
      <c r="I7" s="4">
        <v>448265</v>
      </c>
    </row>
    <row r="8" spans="1:9" ht="22.5" x14ac:dyDescent="0.2">
      <c r="A8" s="35" t="s">
        <v>71</v>
      </c>
      <c r="B8" s="15">
        <f>SUM(B6:B7)</f>
        <v>100756</v>
      </c>
      <c r="C8" s="15">
        <f>SUM(C5:C7)</f>
        <v>198890</v>
      </c>
      <c r="D8" s="15">
        <f>SUM(D5:D7)</f>
        <v>237771</v>
      </c>
      <c r="E8" s="15">
        <f>SUM(E5:E7)</f>
        <v>205758</v>
      </c>
      <c r="F8" s="15">
        <f>SUM(F5:F7)</f>
        <v>167717</v>
      </c>
      <c r="G8" s="53" t="s">
        <v>85</v>
      </c>
      <c r="H8" s="53" t="s">
        <v>85</v>
      </c>
      <c r="I8" s="15">
        <f>SUM(I5:I7)</f>
        <v>1000837</v>
      </c>
    </row>
    <row r="9" spans="1:9" s="12" customFormat="1" x14ac:dyDescent="0.2">
      <c r="A9" s="36" t="s">
        <v>70</v>
      </c>
      <c r="B9" s="4">
        <v>41549</v>
      </c>
      <c r="C9" s="4">
        <v>298340</v>
      </c>
      <c r="D9" s="4">
        <v>293053</v>
      </c>
      <c r="E9" s="4">
        <v>211425</v>
      </c>
      <c r="F9" s="53" t="s">
        <v>85</v>
      </c>
      <c r="G9" s="4">
        <v>104188</v>
      </c>
      <c r="H9" s="53" t="s">
        <v>85</v>
      </c>
      <c r="I9" s="4">
        <v>948555</v>
      </c>
    </row>
    <row r="10" spans="1:9" x14ac:dyDescent="0.2">
      <c r="A10" s="36" t="s">
        <v>69</v>
      </c>
      <c r="B10" s="4">
        <v>107369</v>
      </c>
      <c r="C10" s="4">
        <v>122143</v>
      </c>
      <c r="D10" s="4">
        <v>79382</v>
      </c>
      <c r="E10" s="4">
        <v>263059</v>
      </c>
      <c r="F10" s="53" t="s">
        <v>85</v>
      </c>
      <c r="G10" s="4">
        <v>16953</v>
      </c>
      <c r="H10" s="53" t="s">
        <v>85</v>
      </c>
      <c r="I10" s="4">
        <v>588906</v>
      </c>
    </row>
    <row r="11" spans="1:9" x14ac:dyDescent="0.2">
      <c r="A11" s="36" t="s">
        <v>68</v>
      </c>
      <c r="B11" s="4">
        <v>252843</v>
      </c>
      <c r="C11" s="4">
        <v>622541</v>
      </c>
      <c r="D11" s="4">
        <v>322865</v>
      </c>
      <c r="E11" s="4">
        <v>107436</v>
      </c>
      <c r="F11" s="4">
        <v>141260</v>
      </c>
      <c r="G11" s="53" t="s">
        <v>85</v>
      </c>
      <c r="H11" s="53" t="s">
        <v>85</v>
      </c>
      <c r="I11" s="4">
        <v>1540351</v>
      </c>
    </row>
    <row r="12" spans="1:9" ht="22.5" x14ac:dyDescent="0.2">
      <c r="A12" s="35" t="s">
        <v>67</v>
      </c>
      <c r="B12" s="15">
        <f>SUM(B9:B11)</f>
        <v>401761</v>
      </c>
      <c r="C12" s="15">
        <f>SUM(C9:C11)</f>
        <v>1043024</v>
      </c>
      <c r="D12" s="15">
        <f>SUM(D9:D11)</f>
        <v>695300</v>
      </c>
      <c r="E12" s="15">
        <f>SUM(E9:E11)</f>
        <v>581920</v>
      </c>
      <c r="F12" s="15">
        <v>141260</v>
      </c>
      <c r="G12" s="15">
        <f>SUM(G9:G11)</f>
        <v>121141</v>
      </c>
      <c r="H12" s="53" t="s">
        <v>85</v>
      </c>
      <c r="I12" s="15">
        <f>SUM(I9:I11)</f>
        <v>3077812</v>
      </c>
    </row>
    <row r="13" spans="1:9" s="12" customFormat="1" x14ac:dyDescent="0.2">
      <c r="A13" s="36" t="s">
        <v>66</v>
      </c>
      <c r="B13" s="4">
        <v>281556</v>
      </c>
      <c r="C13" s="4">
        <v>186912</v>
      </c>
      <c r="D13" s="4">
        <v>10698</v>
      </c>
      <c r="E13" s="4">
        <v>148750</v>
      </c>
      <c r="F13" s="4">
        <v>67705</v>
      </c>
      <c r="G13" s="53" t="s">
        <v>85</v>
      </c>
      <c r="H13" s="53" t="s">
        <v>85</v>
      </c>
      <c r="I13" s="4">
        <v>695621</v>
      </c>
    </row>
    <row r="14" spans="1:9" x14ac:dyDescent="0.2">
      <c r="A14" s="36" t="s">
        <v>65</v>
      </c>
      <c r="B14" s="4">
        <v>254145</v>
      </c>
      <c r="C14" s="4">
        <v>491537</v>
      </c>
      <c r="D14" s="4">
        <v>415585</v>
      </c>
      <c r="E14" s="4">
        <v>204955</v>
      </c>
      <c r="F14" s="4">
        <v>149615</v>
      </c>
      <c r="G14" s="4">
        <v>230911</v>
      </c>
      <c r="H14" s="53" t="s">
        <v>85</v>
      </c>
      <c r="I14" s="4">
        <v>1916326</v>
      </c>
    </row>
    <row r="15" spans="1:9" x14ac:dyDescent="0.2">
      <c r="A15" s="36" t="s">
        <v>64</v>
      </c>
      <c r="B15" s="4">
        <v>19728</v>
      </c>
      <c r="C15" s="4">
        <v>116001</v>
      </c>
      <c r="D15" s="4">
        <v>221803</v>
      </c>
      <c r="E15" s="4">
        <v>146587</v>
      </c>
      <c r="F15" s="4">
        <v>55707</v>
      </c>
      <c r="G15" s="4">
        <v>56921</v>
      </c>
      <c r="H15" s="4">
        <v>211961</v>
      </c>
      <c r="I15" s="4">
        <v>828708</v>
      </c>
    </row>
    <row r="16" spans="1:9" ht="22.5" x14ac:dyDescent="0.2">
      <c r="A16" s="35" t="s">
        <v>63</v>
      </c>
      <c r="B16" s="15">
        <f>SUM(B13:B15)</f>
        <v>555429</v>
      </c>
      <c r="C16" s="15">
        <f>SUM(C13:C15)</f>
        <v>794450</v>
      </c>
      <c r="D16" s="15">
        <f>SUM(D13:D15)</f>
        <v>648086</v>
      </c>
      <c r="E16" s="15">
        <f>SUM(E13:E15)</f>
        <v>500292</v>
      </c>
      <c r="F16" s="15">
        <f>SUM(F13:F15)</f>
        <v>273027</v>
      </c>
      <c r="G16" s="15">
        <f>SUM(G14:G15)</f>
        <v>287832</v>
      </c>
      <c r="H16" s="15">
        <v>211961</v>
      </c>
      <c r="I16" s="15">
        <f>SUM(I13:I15)</f>
        <v>3440655</v>
      </c>
    </row>
    <row r="17" spans="1:9" s="12" customFormat="1" x14ac:dyDescent="0.2">
      <c r="A17" s="36" t="s">
        <v>62</v>
      </c>
      <c r="B17" s="4">
        <v>285765</v>
      </c>
      <c r="C17" s="4">
        <v>888082</v>
      </c>
      <c r="D17" s="4">
        <v>976533</v>
      </c>
      <c r="E17" s="4">
        <v>634023</v>
      </c>
      <c r="F17" s="4">
        <v>266239</v>
      </c>
      <c r="G17" s="4">
        <v>674901</v>
      </c>
      <c r="H17" s="4">
        <v>937875</v>
      </c>
      <c r="I17" s="4">
        <v>5456396</v>
      </c>
    </row>
    <row r="18" spans="1:9" x14ac:dyDescent="0.2">
      <c r="A18" s="36" t="s">
        <v>61</v>
      </c>
      <c r="B18" s="4">
        <v>10822</v>
      </c>
      <c r="C18" s="4">
        <v>131088</v>
      </c>
      <c r="D18" s="4">
        <v>198136</v>
      </c>
      <c r="E18" s="4">
        <v>175506</v>
      </c>
      <c r="F18" s="4">
        <v>17923</v>
      </c>
      <c r="G18" s="4">
        <v>89147</v>
      </c>
      <c r="H18" s="53" t="s">
        <v>85</v>
      </c>
      <c r="I18" s="4">
        <v>652664</v>
      </c>
    </row>
    <row r="19" spans="1:9" x14ac:dyDescent="0.2">
      <c r="A19" s="36" t="s">
        <v>60</v>
      </c>
      <c r="B19" s="4">
        <v>91336</v>
      </c>
      <c r="C19" s="4">
        <v>255398</v>
      </c>
      <c r="D19" s="4">
        <v>226393</v>
      </c>
      <c r="E19" s="4">
        <v>59489</v>
      </c>
      <c r="F19" s="4">
        <v>110630</v>
      </c>
      <c r="G19" s="4">
        <v>606701</v>
      </c>
      <c r="H19" s="53" t="s">
        <v>85</v>
      </c>
      <c r="I19" s="4">
        <v>1505253</v>
      </c>
    </row>
    <row r="20" spans="1:9" x14ac:dyDescent="0.2">
      <c r="A20" s="35" t="s">
        <v>59</v>
      </c>
      <c r="B20" s="15">
        <f t="shared" ref="B20:G20" si="0">SUM(B17:B19)</f>
        <v>387923</v>
      </c>
      <c r="C20" s="15">
        <f t="shared" si="0"/>
        <v>1274568</v>
      </c>
      <c r="D20" s="15">
        <f t="shared" si="0"/>
        <v>1401062</v>
      </c>
      <c r="E20" s="15">
        <f t="shared" si="0"/>
        <v>869018</v>
      </c>
      <c r="F20" s="15">
        <f t="shared" si="0"/>
        <v>394792</v>
      </c>
      <c r="G20" s="15">
        <f t="shared" si="0"/>
        <v>1370749</v>
      </c>
      <c r="H20" s="15">
        <v>937875</v>
      </c>
      <c r="I20" s="15">
        <f>SUM(I17:I19)</f>
        <v>7614313</v>
      </c>
    </row>
    <row r="21" spans="1:9" s="12" customFormat="1" x14ac:dyDescent="0.2">
      <c r="A21" s="36" t="s">
        <v>58</v>
      </c>
      <c r="B21" s="4">
        <v>31976</v>
      </c>
      <c r="C21" s="4">
        <v>342621</v>
      </c>
      <c r="D21" s="4">
        <v>621113</v>
      </c>
      <c r="E21" s="4">
        <v>633602</v>
      </c>
      <c r="F21" s="4">
        <v>499509</v>
      </c>
      <c r="G21" s="4">
        <v>398246</v>
      </c>
      <c r="H21" s="53" t="s">
        <v>85</v>
      </c>
      <c r="I21" s="4">
        <v>2527067</v>
      </c>
    </row>
    <row r="22" spans="1:9" x14ac:dyDescent="0.2">
      <c r="A22" s="36" t="s">
        <v>57</v>
      </c>
      <c r="B22" s="4">
        <v>6984</v>
      </c>
      <c r="C22" s="4">
        <v>183619</v>
      </c>
      <c r="D22" s="4">
        <v>445665</v>
      </c>
      <c r="E22" s="4">
        <v>228399</v>
      </c>
      <c r="F22" s="4">
        <v>409470</v>
      </c>
      <c r="G22" s="4">
        <v>288774</v>
      </c>
      <c r="H22" s="4">
        <v>22570</v>
      </c>
      <c r="I22" s="4">
        <v>1585481</v>
      </c>
    </row>
    <row r="23" spans="1:9" x14ac:dyDescent="0.2">
      <c r="A23" s="36" t="s">
        <v>56</v>
      </c>
      <c r="B23" s="4">
        <v>155978</v>
      </c>
      <c r="C23" s="4">
        <v>1199476</v>
      </c>
      <c r="D23" s="4">
        <v>1222650</v>
      </c>
      <c r="E23" s="4">
        <v>1428372</v>
      </c>
      <c r="F23" s="4">
        <v>736205</v>
      </c>
      <c r="G23" s="4">
        <v>817473</v>
      </c>
      <c r="H23" s="53" t="s">
        <v>85</v>
      </c>
      <c r="I23" s="4">
        <v>5560154</v>
      </c>
    </row>
    <row r="24" spans="1:9" ht="22.5" x14ac:dyDescent="0.2">
      <c r="A24" s="35" t="s">
        <v>55</v>
      </c>
      <c r="B24" s="15">
        <f t="shared" ref="B24:G24" si="1">SUM(B21:B23)</f>
        <v>194938</v>
      </c>
      <c r="C24" s="15">
        <f t="shared" si="1"/>
        <v>1725716</v>
      </c>
      <c r="D24" s="15">
        <f t="shared" si="1"/>
        <v>2289428</v>
      </c>
      <c r="E24" s="15">
        <f t="shared" si="1"/>
        <v>2290373</v>
      </c>
      <c r="F24" s="15">
        <f t="shared" si="1"/>
        <v>1645184</v>
      </c>
      <c r="G24" s="15">
        <f t="shared" si="1"/>
        <v>1504493</v>
      </c>
      <c r="H24" s="15">
        <v>22570</v>
      </c>
      <c r="I24" s="15">
        <f>SUM(I21:I23)</f>
        <v>9672702</v>
      </c>
    </row>
    <row r="25" spans="1:9" s="12" customFormat="1" x14ac:dyDescent="0.2">
      <c r="A25" s="36" t="s">
        <v>54</v>
      </c>
      <c r="B25" s="4">
        <v>17315</v>
      </c>
      <c r="C25" s="4">
        <v>190047</v>
      </c>
      <c r="D25" s="4">
        <v>316279</v>
      </c>
      <c r="E25" s="4">
        <v>72953</v>
      </c>
      <c r="F25" s="4">
        <v>46652</v>
      </c>
      <c r="G25" s="4">
        <v>338987</v>
      </c>
      <c r="H25" s="4">
        <v>171606</v>
      </c>
      <c r="I25" s="4">
        <v>1153839</v>
      </c>
    </row>
    <row r="26" spans="1:9" x14ac:dyDescent="0.2">
      <c r="A26" s="36" t="s">
        <v>53</v>
      </c>
      <c r="B26" s="4">
        <v>34945</v>
      </c>
      <c r="C26" s="4">
        <v>145533</v>
      </c>
      <c r="D26" s="4">
        <v>261062</v>
      </c>
      <c r="E26" s="4">
        <v>353680</v>
      </c>
      <c r="F26" s="4">
        <v>260899</v>
      </c>
      <c r="G26" s="53" t="s">
        <v>85</v>
      </c>
      <c r="H26" s="53" t="s">
        <v>85</v>
      </c>
      <c r="I26" s="4">
        <v>1056139</v>
      </c>
    </row>
    <row r="27" spans="1:9" x14ac:dyDescent="0.2">
      <c r="A27" s="36" t="s">
        <v>52</v>
      </c>
      <c r="B27" s="4">
        <v>2968</v>
      </c>
      <c r="C27" s="4">
        <v>191513</v>
      </c>
      <c r="D27" s="4">
        <v>341631</v>
      </c>
      <c r="E27" s="4">
        <v>530265</v>
      </c>
      <c r="F27" s="4">
        <v>73274</v>
      </c>
      <c r="G27" s="53" t="s">
        <v>85</v>
      </c>
      <c r="H27" s="53" t="s">
        <v>85</v>
      </c>
      <c r="I27" s="4">
        <v>1139651</v>
      </c>
    </row>
    <row r="28" spans="1:9" ht="22.5" x14ac:dyDescent="0.2">
      <c r="A28" s="35" t="s">
        <v>51</v>
      </c>
      <c r="B28" s="15">
        <f>SUM(B25:B27)</f>
        <v>55228</v>
      </c>
      <c r="C28" s="15">
        <f>SUM(C25:C27)</f>
        <v>527093</v>
      </c>
      <c r="D28" s="15">
        <f>SUM(D25:D27)</f>
        <v>918972</v>
      </c>
      <c r="E28" s="15">
        <f>SUM(E25:E27)</f>
        <v>956898</v>
      </c>
      <c r="F28" s="15">
        <f>SUM(F25:F27)</f>
        <v>380825</v>
      </c>
      <c r="G28" s="15">
        <v>338987</v>
      </c>
      <c r="H28" s="15">
        <v>171606</v>
      </c>
      <c r="I28" s="15">
        <f>SUM(I25:I27)</f>
        <v>3349629</v>
      </c>
    </row>
    <row r="29" spans="1:9" s="12" customFormat="1" x14ac:dyDescent="0.2">
      <c r="A29" s="35" t="s">
        <v>50</v>
      </c>
      <c r="B29" s="15">
        <f>SUM(B4+B8+B12+B16+B20+B24+B28)</f>
        <v>1720592</v>
      </c>
      <c r="C29" s="15">
        <f>SUM(C4+C8+C12+C16+C20+C24+C28)</f>
        <v>5745778</v>
      </c>
      <c r="D29" s="15">
        <f>SUM(D4+D8+D12+D16+D20+D24+D28)</f>
        <v>6493482</v>
      </c>
      <c r="E29" s="15">
        <f>SUM(E4+E8+E12+E16+E20+E24+E28)</f>
        <v>5526314</v>
      </c>
      <c r="F29" s="15">
        <f>SUM(F4+F8+F12+F16+F20+F24+F28)</f>
        <v>3117715</v>
      </c>
      <c r="G29" s="15">
        <f>SUM(G4+G12+G16+G20+G24+G28)</f>
        <v>3678674</v>
      </c>
      <c r="H29" s="15">
        <f>SUM(H16+H20+H24+H28)</f>
        <v>1344012</v>
      </c>
      <c r="I29" s="15">
        <f>SUM(I4+I8+I12+I16+I20+I24+I28)</f>
        <v>28957842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5EA58-D21A-4FD0-AB58-270BC013C228}">
  <dimension ref="A1:G31"/>
  <sheetViews>
    <sheetView zoomScaleNormal="100"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12" customFormat="1" x14ac:dyDescent="0.2">
      <c r="A1" s="14" t="s">
        <v>115</v>
      </c>
      <c r="B1" s="13"/>
      <c r="C1" s="13"/>
      <c r="D1" s="13"/>
      <c r="E1" s="13"/>
      <c r="F1" s="13"/>
      <c r="G1" s="13"/>
    </row>
    <row r="2" spans="1:7" s="10" customFormat="1" ht="22.5" x14ac:dyDescent="0.25">
      <c r="A2" s="77" t="s">
        <v>83</v>
      </c>
      <c r="B2" s="11" t="s">
        <v>33</v>
      </c>
      <c r="C2" s="11" t="s">
        <v>32</v>
      </c>
      <c r="D2" s="11" t="s">
        <v>31</v>
      </c>
      <c r="E2" s="11" t="s">
        <v>30</v>
      </c>
      <c r="F2" s="94" t="s">
        <v>29</v>
      </c>
      <c r="G2" s="82" t="s">
        <v>28</v>
      </c>
    </row>
    <row r="3" spans="1:7" s="10" customFormat="1" x14ac:dyDescent="0.25">
      <c r="A3" s="78"/>
      <c r="B3" s="89" t="s">
        <v>27</v>
      </c>
      <c r="C3" s="90"/>
      <c r="D3" s="90"/>
      <c r="E3" s="91"/>
      <c r="F3" s="95"/>
      <c r="G3" s="83"/>
    </row>
    <row r="4" spans="1:7" x14ac:dyDescent="0.2">
      <c r="A4" s="68" t="s">
        <v>77</v>
      </c>
      <c r="B4" s="6">
        <v>750</v>
      </c>
      <c r="C4" s="6">
        <v>37.799999999999997</v>
      </c>
      <c r="D4" s="6">
        <v>787.8</v>
      </c>
      <c r="E4" s="6">
        <v>524.9</v>
      </c>
      <c r="F4" s="6">
        <f t="shared" ref="F4:F31" si="0">+C4/D4*100</f>
        <v>4.7981721249047986</v>
      </c>
      <c r="G4" s="6">
        <f t="shared" ref="G4:G31" si="1">+D4/(D4+E4)*100</f>
        <v>60.013712196236767</v>
      </c>
    </row>
    <row r="5" spans="1:7" s="25" customFormat="1" x14ac:dyDescent="0.2">
      <c r="A5" s="67" t="s">
        <v>76</v>
      </c>
      <c r="B5" s="2">
        <v>491.1</v>
      </c>
      <c r="C5" s="2">
        <v>28.9</v>
      </c>
      <c r="D5" s="2">
        <v>520</v>
      </c>
      <c r="E5" s="2">
        <v>375.5</v>
      </c>
      <c r="F5" s="2">
        <f t="shared" si="0"/>
        <v>5.5576923076923075</v>
      </c>
      <c r="G5" s="2">
        <f t="shared" si="1"/>
        <v>58.068118369625907</v>
      </c>
    </row>
    <row r="6" spans="1:7" x14ac:dyDescent="0.2">
      <c r="A6" s="66" t="s">
        <v>75</v>
      </c>
      <c r="B6" s="65">
        <f>SUM(B4:B5)</f>
        <v>1241.0999999999999</v>
      </c>
      <c r="C6" s="65">
        <f>SUM(C4:C5)</f>
        <v>66.699999999999989</v>
      </c>
      <c r="D6" s="65">
        <f>SUM(D4:D5)</f>
        <v>1307.8</v>
      </c>
      <c r="E6" s="65">
        <f>SUM(E4:E5)</f>
        <v>900.4</v>
      </c>
      <c r="F6" s="65">
        <f t="shared" si="0"/>
        <v>5.1001682214405868</v>
      </c>
      <c r="G6" s="65">
        <f t="shared" si="1"/>
        <v>59.22470790689249</v>
      </c>
    </row>
    <row r="7" spans="1:7" x14ac:dyDescent="0.2">
      <c r="A7" s="67" t="s">
        <v>74</v>
      </c>
      <c r="B7" s="2">
        <v>180.7</v>
      </c>
      <c r="C7" s="2">
        <v>9.4</v>
      </c>
      <c r="D7" s="2">
        <v>190.1</v>
      </c>
      <c r="E7" s="2">
        <v>137.80000000000001</v>
      </c>
      <c r="F7" s="2">
        <f t="shared" si="0"/>
        <v>4.9447659126775383</v>
      </c>
      <c r="G7" s="2">
        <f t="shared" si="1"/>
        <v>57.974992375724312</v>
      </c>
    </row>
    <row r="8" spans="1:7" x14ac:dyDescent="0.2">
      <c r="A8" s="67" t="s">
        <v>73</v>
      </c>
      <c r="B8" s="2">
        <v>134.4</v>
      </c>
      <c r="C8" s="2">
        <v>10.9</v>
      </c>
      <c r="D8" s="2">
        <v>145.30000000000001</v>
      </c>
      <c r="E8" s="2">
        <v>99.2</v>
      </c>
      <c r="F8" s="2">
        <f t="shared" si="0"/>
        <v>7.501720578114246</v>
      </c>
      <c r="G8" s="2">
        <f t="shared" si="1"/>
        <v>59.427402862985687</v>
      </c>
    </row>
    <row r="9" spans="1:7" s="12" customFormat="1" x14ac:dyDescent="0.2">
      <c r="A9" s="67" t="s">
        <v>72</v>
      </c>
      <c r="B9" s="2">
        <v>151.30000000000001</v>
      </c>
      <c r="C9" s="2">
        <v>9.8000000000000007</v>
      </c>
      <c r="D9" s="2">
        <v>161.1</v>
      </c>
      <c r="E9" s="2">
        <v>120.9</v>
      </c>
      <c r="F9" s="2">
        <f t="shared" si="0"/>
        <v>6.0831781502172566</v>
      </c>
      <c r="G9" s="2">
        <f t="shared" si="1"/>
        <v>57.127659574468083</v>
      </c>
    </row>
    <row r="10" spans="1:7" ht="22.5" x14ac:dyDescent="0.2">
      <c r="A10" s="66" t="s">
        <v>71</v>
      </c>
      <c r="B10" s="65">
        <f>SUM(B7:B9)</f>
        <v>466.40000000000003</v>
      </c>
      <c r="C10" s="65">
        <f>SUM(C7:C9)</f>
        <v>30.1</v>
      </c>
      <c r="D10" s="65">
        <f>SUM(D7:D9)</f>
        <v>496.5</v>
      </c>
      <c r="E10" s="65">
        <f>SUM(E7:E9)</f>
        <v>357.9</v>
      </c>
      <c r="F10" s="65">
        <f t="shared" si="0"/>
        <v>6.0624370594159114</v>
      </c>
      <c r="G10" s="65">
        <f t="shared" si="1"/>
        <v>58.110955056179783</v>
      </c>
    </row>
    <row r="11" spans="1:7" x14ac:dyDescent="0.2">
      <c r="A11" s="67" t="s">
        <v>70</v>
      </c>
      <c r="B11" s="2">
        <v>186.7</v>
      </c>
      <c r="C11" s="2">
        <v>8.4</v>
      </c>
      <c r="D11" s="2">
        <v>195.1</v>
      </c>
      <c r="E11" s="2">
        <v>145.4</v>
      </c>
      <c r="F11" s="2">
        <f t="shared" si="0"/>
        <v>4.305484366991287</v>
      </c>
      <c r="G11" s="2">
        <f t="shared" si="1"/>
        <v>57.298091042584431</v>
      </c>
    </row>
    <row r="12" spans="1:7" x14ac:dyDescent="0.2">
      <c r="A12" s="67" t="s">
        <v>69</v>
      </c>
      <c r="B12" s="2">
        <v>113.4</v>
      </c>
      <c r="C12" s="2">
        <v>9.1</v>
      </c>
      <c r="D12" s="2">
        <v>122.5</v>
      </c>
      <c r="E12" s="2">
        <v>81.900000000000006</v>
      </c>
      <c r="F12" s="2">
        <f t="shared" si="0"/>
        <v>7.4285714285714288</v>
      </c>
      <c r="G12" s="2">
        <f t="shared" si="1"/>
        <v>59.931506849315063</v>
      </c>
    </row>
    <row r="13" spans="1:7" s="12" customFormat="1" x14ac:dyDescent="0.2">
      <c r="A13" s="67" t="s">
        <v>68</v>
      </c>
      <c r="B13" s="2">
        <v>127.9</v>
      </c>
      <c r="C13" s="2">
        <v>8.6</v>
      </c>
      <c r="D13" s="2">
        <v>136.5</v>
      </c>
      <c r="E13" s="2">
        <v>92</v>
      </c>
      <c r="F13" s="2">
        <f t="shared" si="0"/>
        <v>6.3003663003663002</v>
      </c>
      <c r="G13" s="2">
        <f t="shared" si="1"/>
        <v>59.737417943107218</v>
      </c>
    </row>
    <row r="14" spans="1:7" ht="22.5" x14ac:dyDescent="0.2">
      <c r="A14" s="66" t="s">
        <v>67</v>
      </c>
      <c r="B14" s="65">
        <f>SUM(B11:B13)</f>
        <v>428</v>
      </c>
      <c r="C14" s="65">
        <f>SUM(C11:C13)</f>
        <v>26.1</v>
      </c>
      <c r="D14" s="65">
        <f>SUM(D11:D13)</f>
        <v>454.1</v>
      </c>
      <c r="E14" s="65">
        <f>SUM(E11:E13)</f>
        <v>319.3</v>
      </c>
      <c r="F14" s="65">
        <f t="shared" si="0"/>
        <v>5.7476326800264257</v>
      </c>
      <c r="G14" s="65">
        <f t="shared" si="1"/>
        <v>58.71476596845099</v>
      </c>
    </row>
    <row r="15" spans="1:7" x14ac:dyDescent="0.2">
      <c r="A15" s="67" t="s">
        <v>66</v>
      </c>
      <c r="B15" s="2">
        <v>146.9</v>
      </c>
      <c r="C15" s="2">
        <v>12.1</v>
      </c>
      <c r="D15" s="2">
        <v>159</v>
      </c>
      <c r="E15" s="2">
        <v>147.9</v>
      </c>
      <c r="F15" s="2">
        <f t="shared" si="0"/>
        <v>7.6100628930817606</v>
      </c>
      <c r="G15" s="2">
        <f t="shared" si="1"/>
        <v>51.808406647116321</v>
      </c>
    </row>
    <row r="16" spans="1:7" x14ac:dyDescent="0.2">
      <c r="A16" s="67" t="s">
        <v>65</v>
      </c>
      <c r="B16" s="2">
        <v>112.9</v>
      </c>
      <c r="C16" s="2">
        <v>12.9</v>
      </c>
      <c r="D16" s="2">
        <v>125.8</v>
      </c>
      <c r="E16" s="2">
        <v>126</v>
      </c>
      <c r="F16" s="2">
        <f t="shared" si="0"/>
        <v>10.254372019077902</v>
      </c>
      <c r="G16" s="2">
        <f t="shared" si="1"/>
        <v>49.960285941223184</v>
      </c>
    </row>
    <row r="17" spans="1:7" x14ac:dyDescent="0.2">
      <c r="A17" s="67" t="s">
        <v>64</v>
      </c>
      <c r="B17" s="2">
        <v>91.6</v>
      </c>
      <c r="C17" s="2">
        <v>9.6999999999999993</v>
      </c>
      <c r="D17" s="2">
        <v>101.3</v>
      </c>
      <c r="E17" s="2">
        <v>85.4</v>
      </c>
      <c r="F17" s="2">
        <f t="shared" si="0"/>
        <v>9.5755182625863764</v>
      </c>
      <c r="G17" s="2">
        <f t="shared" si="1"/>
        <v>54.25816818425281</v>
      </c>
    </row>
    <row r="18" spans="1:7" ht="22.5" x14ac:dyDescent="0.2">
      <c r="A18" s="66" t="s">
        <v>63</v>
      </c>
      <c r="B18" s="65">
        <f>SUM(B15:B17)</f>
        <v>351.4</v>
      </c>
      <c r="C18" s="65">
        <f>SUM(C15:C17)</f>
        <v>34.700000000000003</v>
      </c>
      <c r="D18" s="65">
        <f>SUM(D15:D17)</f>
        <v>386.1</v>
      </c>
      <c r="E18" s="65">
        <f>SUM(E15:E17)</f>
        <v>359.29999999999995</v>
      </c>
      <c r="F18" s="65">
        <f t="shared" si="0"/>
        <v>8.9873089873089889</v>
      </c>
      <c r="G18" s="65">
        <f t="shared" si="1"/>
        <v>51.7976925140864</v>
      </c>
    </row>
    <row r="19" spans="1:7" x14ac:dyDescent="0.2">
      <c r="A19" s="67" t="s">
        <v>62</v>
      </c>
      <c r="B19" s="2">
        <v>235.6</v>
      </c>
      <c r="C19" s="2">
        <v>32.1</v>
      </c>
      <c r="D19" s="2">
        <v>267.7</v>
      </c>
      <c r="E19" s="2">
        <v>277.10000000000002</v>
      </c>
      <c r="F19" s="2">
        <f t="shared" si="0"/>
        <v>11.991034740381025</v>
      </c>
      <c r="G19" s="2">
        <f t="shared" si="1"/>
        <v>49.137298091042588</v>
      </c>
    </row>
    <row r="20" spans="1:7" x14ac:dyDescent="0.2">
      <c r="A20" s="67" t="s">
        <v>61</v>
      </c>
      <c r="B20" s="2">
        <v>112.3</v>
      </c>
      <c r="C20" s="2">
        <v>11.3</v>
      </c>
      <c r="D20" s="2">
        <v>123.6</v>
      </c>
      <c r="E20" s="2">
        <v>122.3</v>
      </c>
      <c r="F20" s="2">
        <f t="shared" si="0"/>
        <v>9.142394822006473</v>
      </c>
      <c r="G20" s="2">
        <f t="shared" si="1"/>
        <v>50.264335095567304</v>
      </c>
    </row>
    <row r="21" spans="1:7" x14ac:dyDescent="0.2">
      <c r="A21" s="67" t="s">
        <v>60</v>
      </c>
      <c r="B21" s="2">
        <v>74.900000000000006</v>
      </c>
      <c r="C21" s="2">
        <v>8.9</v>
      </c>
      <c r="D21" s="2">
        <v>83.8</v>
      </c>
      <c r="E21" s="2">
        <v>80.2</v>
      </c>
      <c r="F21" s="2">
        <f t="shared" si="0"/>
        <v>10.620525059665873</v>
      </c>
      <c r="G21" s="2">
        <f t="shared" si="1"/>
        <v>51.09756097560976</v>
      </c>
    </row>
    <row r="22" spans="1:7" x14ac:dyDescent="0.2">
      <c r="A22" s="66" t="s">
        <v>59</v>
      </c>
      <c r="B22" s="65">
        <f>SUM(B19:B21)</f>
        <v>422.79999999999995</v>
      </c>
      <c r="C22" s="65">
        <f>SUM(C19:C21)</f>
        <v>52.300000000000004</v>
      </c>
      <c r="D22" s="65">
        <f>SUM(D19:D21)</f>
        <v>475.09999999999997</v>
      </c>
      <c r="E22" s="65">
        <f>SUM(E19:E21)</f>
        <v>479.6</v>
      </c>
      <c r="F22" s="65">
        <f t="shared" si="0"/>
        <v>11.008208798147761</v>
      </c>
      <c r="G22" s="65">
        <f t="shared" si="1"/>
        <v>49.7643238713732</v>
      </c>
    </row>
    <row r="23" spans="1:7" x14ac:dyDescent="0.2">
      <c r="A23" s="67" t="s">
        <v>58</v>
      </c>
      <c r="B23" s="2">
        <v>196.4</v>
      </c>
      <c r="C23" s="2">
        <v>20</v>
      </c>
      <c r="D23" s="2">
        <v>216.4</v>
      </c>
      <c r="E23" s="2">
        <v>197.8</v>
      </c>
      <c r="F23" s="2">
        <f t="shared" si="0"/>
        <v>9.2421441774491679</v>
      </c>
      <c r="G23" s="2">
        <f t="shared" si="1"/>
        <v>52.245292129406081</v>
      </c>
    </row>
    <row r="24" spans="1:7" x14ac:dyDescent="0.2">
      <c r="A24" s="67" t="s">
        <v>57</v>
      </c>
      <c r="B24" s="2">
        <v>147</v>
      </c>
      <c r="C24" s="2">
        <v>15.7</v>
      </c>
      <c r="D24" s="2">
        <v>162.69999999999999</v>
      </c>
      <c r="E24" s="2">
        <v>147.1</v>
      </c>
      <c r="F24" s="2">
        <f t="shared" si="0"/>
        <v>9.6496619545175175</v>
      </c>
      <c r="G24" s="2">
        <f t="shared" si="1"/>
        <v>52.517753389283413</v>
      </c>
    </row>
    <row r="25" spans="1:7" x14ac:dyDescent="0.2">
      <c r="A25" s="67" t="s">
        <v>56</v>
      </c>
      <c r="B25" s="2">
        <v>186.1</v>
      </c>
      <c r="C25" s="2">
        <v>29.4</v>
      </c>
      <c r="D25" s="2">
        <v>215.5</v>
      </c>
      <c r="E25" s="2">
        <v>217.8</v>
      </c>
      <c r="F25" s="2">
        <f t="shared" si="0"/>
        <v>13.642691415313223</v>
      </c>
      <c r="G25" s="2">
        <f t="shared" si="1"/>
        <v>49.734594968843751</v>
      </c>
    </row>
    <row r="26" spans="1:7" ht="22.5" x14ac:dyDescent="0.2">
      <c r="A26" s="66" t="s">
        <v>55</v>
      </c>
      <c r="B26" s="65">
        <f>SUM(B23:B25)</f>
        <v>529.5</v>
      </c>
      <c r="C26" s="65">
        <f>SUM(C23:C25)</f>
        <v>65.099999999999994</v>
      </c>
      <c r="D26" s="65">
        <f>SUM(D23:D25)</f>
        <v>594.6</v>
      </c>
      <c r="E26" s="65">
        <f>SUM(E23:E25)</f>
        <v>562.70000000000005</v>
      </c>
      <c r="F26" s="65">
        <f t="shared" si="0"/>
        <v>10.948536831483349</v>
      </c>
      <c r="G26" s="65">
        <f t="shared" si="1"/>
        <v>51.378207897692896</v>
      </c>
    </row>
    <row r="27" spans="1:7" x14ac:dyDescent="0.2">
      <c r="A27" s="67" t="s">
        <v>54</v>
      </c>
      <c r="B27" s="2">
        <v>196.2</v>
      </c>
      <c r="C27" s="2">
        <v>20.399999999999999</v>
      </c>
      <c r="D27" s="2">
        <v>216.6</v>
      </c>
      <c r="E27" s="2">
        <v>193.7</v>
      </c>
      <c r="F27" s="2">
        <f t="shared" si="0"/>
        <v>9.418282548476455</v>
      </c>
      <c r="G27" s="2">
        <f t="shared" si="1"/>
        <v>52.790640994394359</v>
      </c>
    </row>
    <row r="28" spans="1:7" x14ac:dyDescent="0.2">
      <c r="A28" s="67" t="s">
        <v>53</v>
      </c>
      <c r="B28" s="2">
        <v>130.9</v>
      </c>
      <c r="C28" s="2">
        <v>11.1</v>
      </c>
      <c r="D28" s="2">
        <v>142</v>
      </c>
      <c r="E28" s="2">
        <v>151.5</v>
      </c>
      <c r="F28" s="2">
        <f t="shared" si="0"/>
        <v>7.8169014084507031</v>
      </c>
      <c r="G28" s="2">
        <f t="shared" si="1"/>
        <v>48.381601362862007</v>
      </c>
    </row>
    <row r="29" spans="1:7" x14ac:dyDescent="0.2">
      <c r="A29" s="67" t="s">
        <v>52</v>
      </c>
      <c r="B29" s="2">
        <v>163.80000000000001</v>
      </c>
      <c r="C29" s="2">
        <v>10.3</v>
      </c>
      <c r="D29" s="2">
        <v>174.1</v>
      </c>
      <c r="E29" s="2">
        <v>150.5</v>
      </c>
      <c r="F29" s="2">
        <f t="shared" si="0"/>
        <v>5.9161401493394603</v>
      </c>
      <c r="G29" s="2">
        <f t="shared" si="1"/>
        <v>53.635243376463336</v>
      </c>
    </row>
    <row r="30" spans="1:7" ht="22.5" x14ac:dyDescent="0.2">
      <c r="A30" s="66" t="s">
        <v>51</v>
      </c>
      <c r="B30" s="65">
        <f>SUM(B27:B29)</f>
        <v>490.90000000000003</v>
      </c>
      <c r="C30" s="65">
        <f>SUM(C27:C29)</f>
        <v>41.8</v>
      </c>
      <c r="D30" s="65">
        <f>SUM(D27:D29)</f>
        <v>532.70000000000005</v>
      </c>
      <c r="E30" s="65">
        <f>SUM(E27:E29)</f>
        <v>495.7</v>
      </c>
      <c r="F30" s="65">
        <f t="shared" si="0"/>
        <v>7.8468180964895797</v>
      </c>
      <c r="G30" s="65">
        <f t="shared" si="1"/>
        <v>51.798910929599373</v>
      </c>
    </row>
    <row r="31" spans="1:7" x14ac:dyDescent="0.2">
      <c r="A31" s="66" t="s">
        <v>50</v>
      </c>
      <c r="B31" s="65">
        <f>+B6+B10+B14+B18+B22+B26+B30</f>
        <v>3930.1</v>
      </c>
      <c r="C31" s="65">
        <f>+C6+C10+C14+C18+C22+C26+C30</f>
        <v>316.8</v>
      </c>
      <c r="D31" s="65">
        <f>+D6+D10+D14+D18+D22+D26+D30</f>
        <v>4246.8999999999996</v>
      </c>
      <c r="E31" s="65">
        <f>+E6+E10+E14+E18+E22+E26+E30</f>
        <v>3474.8999999999996</v>
      </c>
      <c r="F31" s="65">
        <f t="shared" si="0"/>
        <v>7.4595587369610774</v>
      </c>
      <c r="G31" s="65">
        <f t="shared" si="1"/>
        <v>54.998834468647203</v>
      </c>
    </row>
  </sheetData>
  <mergeCells count="4">
    <mergeCell ref="A2:A3"/>
    <mergeCell ref="B3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CEF32-1AA1-49EB-8B7F-09BC9F00C105}">
  <dimension ref="A1:G33"/>
  <sheetViews>
    <sheetView zoomScaleNormal="100" workbookViewId="0"/>
  </sheetViews>
  <sheetFormatPr defaultRowHeight="11.25" x14ac:dyDescent="0.2"/>
  <cols>
    <col min="1" max="1" width="16.7109375" style="1" customWidth="1"/>
    <col min="2" max="2" width="10.85546875" style="1" customWidth="1"/>
    <col min="3" max="3" width="10.42578125" style="1" customWidth="1"/>
    <col min="4" max="5" width="10.28515625" style="1" customWidth="1"/>
    <col min="6" max="6" width="11.7109375" style="1" customWidth="1"/>
    <col min="7" max="7" width="12.5703125" style="1" customWidth="1"/>
    <col min="8" max="16384" width="9.140625" style="1"/>
  </cols>
  <sheetData>
    <row r="1" spans="1:7" s="12" customFormat="1" x14ac:dyDescent="0.2">
      <c r="A1" s="14" t="s">
        <v>116</v>
      </c>
      <c r="B1" s="13"/>
      <c r="C1" s="13"/>
      <c r="D1" s="13"/>
      <c r="E1" s="13"/>
      <c r="F1" s="13"/>
      <c r="G1" s="13"/>
    </row>
    <row r="2" spans="1:7" x14ac:dyDescent="0.2">
      <c r="A2" s="77" t="s">
        <v>83</v>
      </c>
      <c r="B2" s="82" t="s">
        <v>48</v>
      </c>
      <c r="C2" s="77"/>
      <c r="D2" s="92" t="s">
        <v>47</v>
      </c>
      <c r="E2" s="86"/>
      <c r="F2" s="94" t="s">
        <v>46</v>
      </c>
      <c r="G2" s="82" t="s">
        <v>45</v>
      </c>
    </row>
    <row r="3" spans="1:7" x14ac:dyDescent="0.2">
      <c r="A3" s="97"/>
      <c r="B3" s="83"/>
      <c r="C3" s="78"/>
      <c r="D3" s="93"/>
      <c r="E3" s="88"/>
      <c r="F3" s="98"/>
      <c r="G3" s="99"/>
    </row>
    <row r="4" spans="1:7" x14ac:dyDescent="0.2">
      <c r="A4" s="97"/>
      <c r="B4" s="100" t="s">
        <v>0</v>
      </c>
      <c r="C4" s="94" t="s">
        <v>44</v>
      </c>
      <c r="D4" s="100" t="s">
        <v>2</v>
      </c>
      <c r="E4" s="100" t="s">
        <v>1</v>
      </c>
      <c r="F4" s="98"/>
      <c r="G4" s="99"/>
    </row>
    <row r="5" spans="1:7" x14ac:dyDescent="0.2">
      <c r="A5" s="78"/>
      <c r="B5" s="101"/>
      <c r="C5" s="95"/>
      <c r="D5" s="101"/>
      <c r="E5" s="101"/>
      <c r="F5" s="95"/>
      <c r="G5" s="83"/>
    </row>
    <row r="6" spans="1:7" x14ac:dyDescent="0.2">
      <c r="A6" s="45" t="s">
        <v>77</v>
      </c>
      <c r="B6" s="43">
        <f t="shared" ref="B6:B33" si="0">SUM(D6+E6)</f>
        <v>9268</v>
      </c>
      <c r="C6" s="41">
        <v>95.349794238683131</v>
      </c>
      <c r="D6" s="43">
        <v>3978</v>
      </c>
      <c r="E6" s="43">
        <v>5290</v>
      </c>
      <c r="F6" s="43">
        <v>57</v>
      </c>
      <c r="G6" s="43">
        <v>45499</v>
      </c>
    </row>
    <row r="7" spans="1:7" x14ac:dyDescent="0.2">
      <c r="A7" s="36" t="s">
        <v>76</v>
      </c>
      <c r="B7" s="38">
        <f t="shared" si="0"/>
        <v>8707</v>
      </c>
      <c r="C7" s="37">
        <v>95.586782303216594</v>
      </c>
      <c r="D7" s="38">
        <v>4156</v>
      </c>
      <c r="E7" s="38">
        <v>4551</v>
      </c>
      <c r="F7" s="38">
        <v>57</v>
      </c>
      <c r="G7" s="38">
        <v>44298</v>
      </c>
    </row>
    <row r="8" spans="1:7" x14ac:dyDescent="0.2">
      <c r="A8" s="35" t="s">
        <v>75</v>
      </c>
      <c r="B8" s="69">
        <f t="shared" si="0"/>
        <v>17975</v>
      </c>
      <c r="C8" s="32">
        <v>95.464443146210627</v>
      </c>
      <c r="D8" s="69">
        <f>SUM(D6:D7)</f>
        <v>8134</v>
      </c>
      <c r="E8" s="69">
        <f>SUM(E6:E7)</f>
        <v>9841</v>
      </c>
      <c r="F8" s="69">
        <v>57</v>
      </c>
      <c r="G8" s="69">
        <v>44899</v>
      </c>
    </row>
    <row r="9" spans="1:7" x14ac:dyDescent="0.2">
      <c r="A9" s="36" t="s">
        <v>74</v>
      </c>
      <c r="B9" s="38">
        <f t="shared" si="0"/>
        <v>4132</v>
      </c>
      <c r="C9" s="37">
        <v>100.65773447015833</v>
      </c>
      <c r="D9" s="38">
        <v>1900</v>
      </c>
      <c r="E9" s="38">
        <v>2232</v>
      </c>
      <c r="F9" s="38">
        <v>55</v>
      </c>
      <c r="G9" s="38">
        <v>44797</v>
      </c>
    </row>
    <row r="10" spans="1:7" x14ac:dyDescent="0.2">
      <c r="A10" s="36" t="s">
        <v>73</v>
      </c>
      <c r="B10" s="38">
        <f t="shared" si="0"/>
        <v>2983</v>
      </c>
      <c r="C10" s="37">
        <v>82.562967063382231</v>
      </c>
      <c r="D10" s="38">
        <v>1467</v>
      </c>
      <c r="E10" s="38">
        <v>1516</v>
      </c>
      <c r="F10" s="38">
        <v>53</v>
      </c>
      <c r="G10" s="38">
        <v>45325</v>
      </c>
    </row>
    <row r="11" spans="1:7" x14ac:dyDescent="0.2">
      <c r="A11" s="36" t="s">
        <v>72</v>
      </c>
      <c r="B11" s="38">
        <f t="shared" si="0"/>
        <v>4438</v>
      </c>
      <c r="C11" s="37">
        <v>103.1853057428505</v>
      </c>
      <c r="D11" s="38">
        <v>2323</v>
      </c>
      <c r="E11" s="38">
        <v>2115</v>
      </c>
      <c r="F11" s="38">
        <v>53</v>
      </c>
      <c r="G11" s="38">
        <v>44332</v>
      </c>
    </row>
    <row r="12" spans="1:7" ht="22.5" x14ac:dyDescent="0.2">
      <c r="A12" s="35" t="s">
        <v>71</v>
      </c>
      <c r="B12" s="69">
        <f t="shared" si="0"/>
        <v>11553</v>
      </c>
      <c r="C12" s="32">
        <v>96.122805557866712</v>
      </c>
      <c r="D12" s="69">
        <f>SUM(D9:D11)</f>
        <v>5690</v>
      </c>
      <c r="E12" s="69">
        <f>SUM(E9:E11)</f>
        <v>5863</v>
      </c>
      <c r="F12" s="69">
        <v>54</v>
      </c>
      <c r="G12" s="69">
        <v>44818</v>
      </c>
    </row>
    <row r="13" spans="1:7" x14ac:dyDescent="0.2">
      <c r="A13" s="36" t="s">
        <v>70</v>
      </c>
      <c r="B13" s="38">
        <f t="shared" si="0"/>
        <v>3655</v>
      </c>
      <c r="C13" s="37">
        <v>77.650308051837698</v>
      </c>
      <c r="D13" s="38">
        <v>1718</v>
      </c>
      <c r="E13" s="38">
        <v>1937</v>
      </c>
      <c r="F13" s="38">
        <v>55</v>
      </c>
      <c r="G13" s="38">
        <v>45242</v>
      </c>
    </row>
    <row r="14" spans="1:7" x14ac:dyDescent="0.2">
      <c r="A14" s="36" t="s">
        <v>69</v>
      </c>
      <c r="B14" s="38">
        <f t="shared" si="0"/>
        <v>2506</v>
      </c>
      <c r="C14" s="37">
        <v>80.243355747678507</v>
      </c>
      <c r="D14" s="38">
        <v>1295</v>
      </c>
      <c r="E14" s="38">
        <v>1211</v>
      </c>
      <c r="F14" s="38">
        <v>55</v>
      </c>
      <c r="G14" s="38">
        <v>44308</v>
      </c>
    </row>
    <row r="15" spans="1:7" x14ac:dyDescent="0.2">
      <c r="A15" s="36" t="s">
        <v>68</v>
      </c>
      <c r="B15" s="38">
        <f t="shared" si="0"/>
        <v>3422</v>
      </c>
      <c r="C15" s="37">
        <v>76.383928571428569</v>
      </c>
      <c r="D15" s="38">
        <v>1792</v>
      </c>
      <c r="E15" s="38">
        <v>1630</v>
      </c>
      <c r="F15" s="38">
        <v>54</v>
      </c>
      <c r="G15" s="38">
        <v>43556</v>
      </c>
    </row>
    <row r="16" spans="1:7" ht="22.5" x14ac:dyDescent="0.2">
      <c r="A16" s="35" t="s">
        <v>67</v>
      </c>
      <c r="B16" s="69">
        <f t="shared" si="0"/>
        <v>9583</v>
      </c>
      <c r="C16" s="32">
        <v>77.84727863525589</v>
      </c>
      <c r="D16" s="69">
        <f>SUM(D13:D15)</f>
        <v>4805</v>
      </c>
      <c r="E16" s="69">
        <f>SUM(E13:E15)</f>
        <v>4778</v>
      </c>
      <c r="F16" s="69">
        <v>55</v>
      </c>
      <c r="G16" s="69">
        <v>44369</v>
      </c>
    </row>
    <row r="17" spans="1:7" x14ac:dyDescent="0.2">
      <c r="A17" s="36" t="s">
        <v>66</v>
      </c>
      <c r="B17" s="38">
        <f t="shared" si="0"/>
        <v>3942</v>
      </c>
      <c r="C17" s="37">
        <v>96.523016650342797</v>
      </c>
      <c r="D17" s="38">
        <v>2078</v>
      </c>
      <c r="E17" s="38">
        <v>1864</v>
      </c>
      <c r="F17" s="38">
        <v>57</v>
      </c>
      <c r="G17" s="38">
        <v>43388</v>
      </c>
    </row>
    <row r="18" spans="1:7" x14ac:dyDescent="0.2">
      <c r="A18" s="36" t="s">
        <v>65</v>
      </c>
      <c r="B18" s="38">
        <f t="shared" si="0"/>
        <v>3554</v>
      </c>
      <c r="C18" s="37">
        <v>89.589110158810186</v>
      </c>
      <c r="D18" s="38">
        <v>1953</v>
      </c>
      <c r="E18" s="38">
        <v>1601</v>
      </c>
      <c r="F18" s="38">
        <v>53</v>
      </c>
      <c r="G18" s="38">
        <v>42411</v>
      </c>
    </row>
    <row r="19" spans="1:7" x14ac:dyDescent="0.2">
      <c r="A19" s="36" t="s">
        <v>64</v>
      </c>
      <c r="B19" s="38">
        <f t="shared" si="0"/>
        <v>2461</v>
      </c>
      <c r="C19" s="37">
        <v>82.52850435949027</v>
      </c>
      <c r="D19" s="38">
        <v>1344</v>
      </c>
      <c r="E19" s="38">
        <v>1117</v>
      </c>
      <c r="F19" s="38">
        <v>54</v>
      </c>
      <c r="G19" s="38">
        <v>42279</v>
      </c>
    </row>
    <row r="20" spans="1:7" ht="22.5" x14ac:dyDescent="0.2">
      <c r="A20" s="35" t="s">
        <v>63</v>
      </c>
      <c r="B20" s="69">
        <f t="shared" si="0"/>
        <v>9957</v>
      </c>
      <c r="C20" s="32">
        <v>90.24743949968277</v>
      </c>
      <c r="D20" s="69">
        <f>SUM(D17:D19)</f>
        <v>5375</v>
      </c>
      <c r="E20" s="69">
        <f>SUM(E17:E19)</f>
        <v>4582</v>
      </c>
      <c r="F20" s="69">
        <v>55</v>
      </c>
      <c r="G20" s="69">
        <v>42693</v>
      </c>
    </row>
    <row r="21" spans="1:7" x14ac:dyDescent="0.2">
      <c r="A21" s="36" t="s">
        <v>62</v>
      </c>
      <c r="B21" s="38">
        <f t="shared" si="0"/>
        <v>7621</v>
      </c>
      <c r="C21" s="37">
        <v>105.36430250241946</v>
      </c>
      <c r="D21" s="38">
        <v>4323</v>
      </c>
      <c r="E21" s="38">
        <v>3298</v>
      </c>
      <c r="F21" s="38">
        <v>52</v>
      </c>
      <c r="G21" s="38">
        <v>42804</v>
      </c>
    </row>
    <row r="22" spans="1:7" s="12" customFormat="1" x14ac:dyDescent="0.2">
      <c r="A22" s="36" t="s">
        <v>61</v>
      </c>
      <c r="B22" s="38">
        <f t="shared" si="0"/>
        <v>3369</v>
      </c>
      <c r="C22" s="37">
        <v>90.152528766390148</v>
      </c>
      <c r="D22" s="38">
        <v>1757</v>
      </c>
      <c r="E22" s="38">
        <v>1612</v>
      </c>
      <c r="F22" s="38">
        <v>55</v>
      </c>
      <c r="G22" s="38">
        <v>44052</v>
      </c>
    </row>
    <row r="23" spans="1:7" x14ac:dyDescent="0.2">
      <c r="A23" s="36" t="s">
        <v>60</v>
      </c>
      <c r="B23" s="38">
        <f t="shared" si="0"/>
        <v>2587</v>
      </c>
      <c r="C23" s="37">
        <v>89.795209996528982</v>
      </c>
      <c r="D23" s="38">
        <v>1377</v>
      </c>
      <c r="E23" s="38">
        <v>1210</v>
      </c>
      <c r="F23" s="38">
        <v>54</v>
      </c>
      <c r="G23" s="38">
        <v>42782</v>
      </c>
    </row>
    <row r="24" spans="1:7" x14ac:dyDescent="0.2">
      <c r="A24" s="35" t="s">
        <v>59</v>
      </c>
      <c r="B24" s="69">
        <f t="shared" si="0"/>
        <v>13577</v>
      </c>
      <c r="C24" s="32">
        <v>98.021803479893137</v>
      </c>
      <c r="D24" s="69">
        <f>SUM(D21:D23)</f>
        <v>7457</v>
      </c>
      <c r="E24" s="69">
        <f>SUM(E21:E23)</f>
        <v>6120</v>
      </c>
      <c r="F24" s="69">
        <v>54</v>
      </c>
      <c r="G24" s="69">
        <v>43213</v>
      </c>
    </row>
    <row r="25" spans="1:7" x14ac:dyDescent="0.2">
      <c r="A25" s="36" t="s">
        <v>58</v>
      </c>
      <c r="B25" s="38">
        <f t="shared" si="0"/>
        <v>5638</v>
      </c>
      <c r="C25" s="37">
        <v>95.672832173765485</v>
      </c>
      <c r="D25" s="38">
        <v>3035</v>
      </c>
      <c r="E25" s="38">
        <v>2603</v>
      </c>
      <c r="F25" s="38">
        <v>53</v>
      </c>
      <c r="G25" s="38">
        <v>42626</v>
      </c>
    </row>
    <row r="26" spans="1:7" s="12" customFormat="1" x14ac:dyDescent="0.2">
      <c r="A26" s="36" t="s">
        <v>57</v>
      </c>
      <c r="B26" s="38">
        <f t="shared" si="0"/>
        <v>3969</v>
      </c>
      <c r="C26" s="37">
        <v>98.12113720642769</v>
      </c>
      <c r="D26" s="38">
        <v>2236</v>
      </c>
      <c r="E26" s="38">
        <v>1733</v>
      </c>
      <c r="F26" s="38">
        <v>51</v>
      </c>
      <c r="G26" s="38">
        <v>43130</v>
      </c>
    </row>
    <row r="27" spans="1:7" x14ac:dyDescent="0.2">
      <c r="A27" s="36" t="s">
        <v>56</v>
      </c>
      <c r="B27" s="38">
        <f t="shared" si="0"/>
        <v>5351</v>
      </c>
      <c r="C27" s="37">
        <v>93.926628049850805</v>
      </c>
      <c r="D27" s="38">
        <v>3064</v>
      </c>
      <c r="E27" s="38">
        <v>2287</v>
      </c>
      <c r="F27" s="38">
        <v>51</v>
      </c>
      <c r="G27" s="38">
        <v>42062</v>
      </c>
    </row>
    <row r="28" spans="1:7" ht="22.5" x14ac:dyDescent="0.2">
      <c r="A28" s="35" t="s">
        <v>55</v>
      </c>
      <c r="B28" s="69">
        <f t="shared" si="0"/>
        <v>14958</v>
      </c>
      <c r="C28" s="32">
        <v>95.669971218420216</v>
      </c>
      <c r="D28" s="69">
        <f>SUM(D25:D27)</f>
        <v>8335</v>
      </c>
      <c r="E28" s="69">
        <f>SUM(E25:E27)</f>
        <v>6623</v>
      </c>
      <c r="F28" s="69">
        <v>52</v>
      </c>
      <c r="G28" s="69">
        <v>42606</v>
      </c>
    </row>
    <row r="29" spans="1:7" x14ac:dyDescent="0.2">
      <c r="A29" s="36" t="s">
        <v>54</v>
      </c>
      <c r="B29" s="38">
        <f t="shared" si="0"/>
        <v>5471</v>
      </c>
      <c r="C29" s="37">
        <v>96.235708003518027</v>
      </c>
      <c r="D29" s="38">
        <v>2844</v>
      </c>
      <c r="E29" s="38">
        <v>2627</v>
      </c>
      <c r="F29" s="38">
        <v>55</v>
      </c>
      <c r="G29" s="38">
        <v>42613</v>
      </c>
    </row>
    <row r="30" spans="1:7" s="12" customFormat="1" x14ac:dyDescent="0.2">
      <c r="A30" s="36" t="s">
        <v>53</v>
      </c>
      <c r="B30" s="38">
        <f t="shared" si="0"/>
        <v>4717</v>
      </c>
      <c r="C30" s="37">
        <v>103.96737932554552</v>
      </c>
      <c r="D30" s="38">
        <v>2765</v>
      </c>
      <c r="E30" s="38">
        <v>1952</v>
      </c>
      <c r="F30" s="38">
        <v>49</v>
      </c>
      <c r="G30" s="38">
        <v>42876</v>
      </c>
    </row>
    <row r="31" spans="1:7" x14ac:dyDescent="0.2">
      <c r="A31" s="36" t="s">
        <v>52</v>
      </c>
      <c r="B31" s="38">
        <f t="shared" si="0"/>
        <v>3759</v>
      </c>
      <c r="C31" s="37">
        <v>90.950883135736746</v>
      </c>
      <c r="D31" s="38">
        <v>1889</v>
      </c>
      <c r="E31" s="38">
        <v>1870</v>
      </c>
      <c r="F31" s="38">
        <v>56</v>
      </c>
      <c r="G31" s="38">
        <v>43350</v>
      </c>
    </row>
    <row r="32" spans="1:7" ht="22.5" x14ac:dyDescent="0.2">
      <c r="A32" s="35" t="s">
        <v>51</v>
      </c>
      <c r="B32" s="69">
        <f t="shared" si="0"/>
        <v>13947</v>
      </c>
      <c r="C32" s="32">
        <v>97.157784743991641</v>
      </c>
      <c r="D32" s="69">
        <f>SUM(D29:D31)</f>
        <v>7498</v>
      </c>
      <c r="E32" s="69">
        <f>SUM(E29:E31)</f>
        <v>6449</v>
      </c>
      <c r="F32" s="69">
        <v>53</v>
      </c>
      <c r="G32" s="69">
        <v>42946</v>
      </c>
    </row>
    <row r="33" spans="1:7" x14ac:dyDescent="0.2">
      <c r="A33" s="35" t="s">
        <v>50</v>
      </c>
      <c r="B33" s="69">
        <f t="shared" si="0"/>
        <v>91550</v>
      </c>
      <c r="C33" s="32">
        <v>93.387873347478376</v>
      </c>
      <c r="D33" s="69">
        <f>SUM(D32,D28,D24,D20,D16,D12,D8)</f>
        <v>47294</v>
      </c>
      <c r="E33" s="69">
        <f>SUM(E32,E28,E24,E20,E16,E12,E8)</f>
        <v>44256</v>
      </c>
      <c r="F33" s="69">
        <v>54</v>
      </c>
      <c r="G33" s="69">
        <v>43670</v>
      </c>
    </row>
  </sheetData>
  <mergeCells count="9">
    <mergeCell ref="A2:A5"/>
    <mergeCell ref="B2:C3"/>
    <mergeCell ref="D2:E3"/>
    <mergeCell ref="F2:F5"/>
    <mergeCell ref="G2:G5"/>
    <mergeCell ref="B4:B5"/>
    <mergeCell ref="C4:C5"/>
    <mergeCell ref="D4:D5"/>
    <mergeCell ref="E4:E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1A9FA-259F-48A2-A383-FFA9B4E998D3}">
  <dimension ref="A1:P32"/>
  <sheetViews>
    <sheetView zoomScaleNormal="100" workbookViewId="0"/>
  </sheetViews>
  <sheetFormatPr defaultRowHeight="11.25" x14ac:dyDescent="0.2"/>
  <cols>
    <col min="1" max="1" width="16.28515625" style="1" customWidth="1"/>
    <col min="2" max="6" width="8" style="1" customWidth="1"/>
    <col min="7" max="7" width="9.28515625" style="1" customWidth="1"/>
    <col min="8" max="9" width="8" style="1" customWidth="1"/>
    <col min="10" max="10" width="8.85546875" style="1" customWidth="1"/>
    <col min="11" max="15" width="7.5703125" style="1" customWidth="1"/>
    <col min="16" max="16" width="8" style="1" customWidth="1"/>
    <col min="17" max="16384" width="9.140625" style="1"/>
  </cols>
  <sheetData>
    <row r="1" spans="1:16" s="12" customFormat="1" x14ac:dyDescent="0.2">
      <c r="A1" s="14" t="s">
        <v>133</v>
      </c>
      <c r="B1" s="13"/>
      <c r="C1" s="13"/>
      <c r="D1" s="14"/>
      <c r="E1" s="14"/>
      <c r="F1" s="14"/>
      <c r="G1" s="14"/>
      <c r="H1" s="13"/>
      <c r="I1" s="13"/>
      <c r="J1" s="13"/>
      <c r="K1" s="13"/>
      <c r="L1" s="13"/>
      <c r="M1" s="73"/>
      <c r="N1" s="13"/>
      <c r="O1" s="13"/>
      <c r="P1" s="13"/>
    </row>
    <row r="2" spans="1:16" s="72" customFormat="1" x14ac:dyDescent="0.25">
      <c r="A2" s="81" t="s">
        <v>83</v>
      </c>
      <c r="B2" s="102" t="s">
        <v>10</v>
      </c>
      <c r="C2" s="89" t="s">
        <v>132</v>
      </c>
      <c r="D2" s="90"/>
      <c r="E2" s="90"/>
      <c r="F2" s="90"/>
      <c r="G2" s="90"/>
      <c r="H2" s="90"/>
      <c r="I2" s="91"/>
      <c r="J2" s="89" t="s">
        <v>132</v>
      </c>
      <c r="K2" s="90"/>
      <c r="L2" s="90"/>
      <c r="M2" s="90"/>
      <c r="N2" s="90"/>
      <c r="O2" s="90"/>
      <c r="P2" s="90"/>
    </row>
    <row r="3" spans="1:16" s="72" customFormat="1" x14ac:dyDescent="0.25">
      <c r="A3" s="81"/>
      <c r="B3" s="102"/>
      <c r="C3" s="102" t="s">
        <v>131</v>
      </c>
      <c r="D3" s="102" t="s">
        <v>130</v>
      </c>
      <c r="E3" s="102" t="s">
        <v>129</v>
      </c>
      <c r="F3" s="102" t="s">
        <v>128</v>
      </c>
      <c r="G3" s="102" t="s">
        <v>127</v>
      </c>
      <c r="H3" s="102" t="s">
        <v>126</v>
      </c>
      <c r="I3" s="102" t="s">
        <v>125</v>
      </c>
      <c r="J3" s="102" t="s">
        <v>124</v>
      </c>
      <c r="K3" s="102"/>
      <c r="L3" s="102" t="s">
        <v>123</v>
      </c>
      <c r="M3" s="102" t="s">
        <v>122</v>
      </c>
      <c r="N3" s="102" t="s">
        <v>121</v>
      </c>
      <c r="O3" s="102" t="s">
        <v>120</v>
      </c>
      <c r="P3" s="79" t="s">
        <v>119</v>
      </c>
    </row>
    <row r="4" spans="1:16" s="72" customFormat="1" ht="33.75" x14ac:dyDescent="0.25">
      <c r="A4" s="81"/>
      <c r="B4" s="102"/>
      <c r="C4" s="102"/>
      <c r="D4" s="102"/>
      <c r="E4" s="102"/>
      <c r="F4" s="102"/>
      <c r="G4" s="102"/>
      <c r="H4" s="102"/>
      <c r="I4" s="102"/>
      <c r="J4" s="11" t="s">
        <v>118</v>
      </c>
      <c r="K4" s="11" t="s">
        <v>117</v>
      </c>
      <c r="L4" s="102"/>
      <c r="M4" s="102"/>
      <c r="N4" s="102"/>
      <c r="O4" s="102"/>
      <c r="P4" s="79"/>
    </row>
    <row r="5" spans="1:16" x14ac:dyDescent="0.2">
      <c r="A5" s="45" t="s">
        <v>77</v>
      </c>
      <c r="B5" s="44">
        <v>2310</v>
      </c>
      <c r="C5" s="44">
        <v>616</v>
      </c>
      <c r="D5" s="44">
        <v>150</v>
      </c>
      <c r="E5" s="44">
        <v>1</v>
      </c>
      <c r="F5" s="44">
        <v>448</v>
      </c>
      <c r="G5" s="44">
        <v>926</v>
      </c>
      <c r="H5" s="71" t="s">
        <v>85</v>
      </c>
      <c r="I5" s="71" t="s">
        <v>85</v>
      </c>
      <c r="J5" s="44">
        <v>43</v>
      </c>
      <c r="K5" s="71" t="s">
        <v>85</v>
      </c>
      <c r="L5" s="44">
        <v>1</v>
      </c>
      <c r="M5" s="44">
        <v>1</v>
      </c>
      <c r="N5" s="44">
        <v>122</v>
      </c>
      <c r="O5" s="44">
        <v>2</v>
      </c>
      <c r="P5" s="71" t="s">
        <v>85</v>
      </c>
    </row>
    <row r="6" spans="1:16" x14ac:dyDescent="0.2">
      <c r="A6" s="36" t="s">
        <v>76</v>
      </c>
      <c r="B6" s="18">
        <v>3962</v>
      </c>
      <c r="C6" s="18">
        <v>1263</v>
      </c>
      <c r="D6" s="18">
        <v>127</v>
      </c>
      <c r="E6" s="18">
        <v>18</v>
      </c>
      <c r="F6" s="18">
        <v>432</v>
      </c>
      <c r="G6" s="18">
        <v>1308</v>
      </c>
      <c r="H6" s="18">
        <v>13</v>
      </c>
      <c r="I6" s="70" t="s">
        <v>85</v>
      </c>
      <c r="J6" s="18">
        <v>76</v>
      </c>
      <c r="K6" s="70" t="s">
        <v>85</v>
      </c>
      <c r="L6" s="18">
        <v>74</v>
      </c>
      <c r="M6" s="18">
        <v>39</v>
      </c>
      <c r="N6" s="18">
        <v>92</v>
      </c>
      <c r="O6" s="18">
        <v>8</v>
      </c>
      <c r="P6" s="18">
        <v>512</v>
      </c>
    </row>
    <row r="7" spans="1:16" s="12" customFormat="1" x14ac:dyDescent="0.2">
      <c r="A7" s="35" t="s">
        <v>75</v>
      </c>
      <c r="B7" s="34">
        <v>6272</v>
      </c>
      <c r="C7" s="34">
        <v>1879</v>
      </c>
      <c r="D7" s="34">
        <v>277</v>
      </c>
      <c r="E7" s="34">
        <v>19</v>
      </c>
      <c r="F7" s="34">
        <v>880</v>
      </c>
      <c r="G7" s="34">
        <v>2234</v>
      </c>
      <c r="H7" s="34">
        <v>13</v>
      </c>
      <c r="I7" s="70" t="s">
        <v>85</v>
      </c>
      <c r="J7" s="34">
        <v>119</v>
      </c>
      <c r="K7" s="70" t="s">
        <v>85</v>
      </c>
      <c r="L7" s="34">
        <v>75</v>
      </c>
      <c r="M7" s="34">
        <v>40</v>
      </c>
      <c r="N7" s="34">
        <v>214</v>
      </c>
      <c r="O7" s="34">
        <v>10</v>
      </c>
      <c r="P7" s="34">
        <v>512</v>
      </c>
    </row>
    <row r="8" spans="1:16" x14ac:dyDescent="0.2">
      <c r="A8" s="36" t="s">
        <v>74</v>
      </c>
      <c r="B8" s="18">
        <v>2453</v>
      </c>
      <c r="C8" s="18">
        <v>618</v>
      </c>
      <c r="D8" s="18">
        <v>38</v>
      </c>
      <c r="E8" s="18">
        <v>18</v>
      </c>
      <c r="F8" s="18">
        <v>590</v>
      </c>
      <c r="G8" s="18">
        <v>532</v>
      </c>
      <c r="H8" s="18">
        <v>298</v>
      </c>
      <c r="I8" s="18">
        <v>1</v>
      </c>
      <c r="J8" s="18">
        <v>131</v>
      </c>
      <c r="K8" s="18">
        <v>1</v>
      </c>
      <c r="L8" s="18">
        <v>105</v>
      </c>
      <c r="M8" s="18">
        <v>63</v>
      </c>
      <c r="N8" s="18">
        <v>58</v>
      </c>
      <c r="O8" s="70" t="s">
        <v>85</v>
      </c>
      <c r="P8" s="70" t="s">
        <v>85</v>
      </c>
    </row>
    <row r="9" spans="1:16" x14ac:dyDescent="0.2">
      <c r="A9" s="36" t="s">
        <v>73</v>
      </c>
      <c r="B9" s="18">
        <v>922</v>
      </c>
      <c r="C9" s="18">
        <v>295</v>
      </c>
      <c r="D9" s="18">
        <v>2</v>
      </c>
      <c r="E9" s="18">
        <v>5</v>
      </c>
      <c r="F9" s="18">
        <v>283</v>
      </c>
      <c r="G9" s="18">
        <v>54</v>
      </c>
      <c r="H9" s="18">
        <v>2</v>
      </c>
      <c r="I9" s="18">
        <v>22</v>
      </c>
      <c r="J9" s="18">
        <v>203</v>
      </c>
      <c r="K9" s="70" t="s">
        <v>85</v>
      </c>
      <c r="L9" s="70" t="s">
        <v>85</v>
      </c>
      <c r="M9" s="70" t="s">
        <v>85</v>
      </c>
      <c r="N9" s="18">
        <v>50</v>
      </c>
      <c r="O9" s="18">
        <v>6</v>
      </c>
      <c r="P9" s="70" t="s">
        <v>85</v>
      </c>
    </row>
    <row r="10" spans="1:16" x14ac:dyDescent="0.2">
      <c r="A10" s="36" t="s">
        <v>72</v>
      </c>
      <c r="B10" s="18">
        <v>2761</v>
      </c>
      <c r="C10" s="18">
        <v>867</v>
      </c>
      <c r="D10" s="18">
        <v>52</v>
      </c>
      <c r="E10" s="18">
        <v>30</v>
      </c>
      <c r="F10" s="18">
        <v>724</v>
      </c>
      <c r="G10" s="18">
        <v>543</v>
      </c>
      <c r="H10" s="18">
        <v>19</v>
      </c>
      <c r="I10" s="18">
        <v>15</v>
      </c>
      <c r="J10" s="18">
        <v>62</v>
      </c>
      <c r="K10" s="18">
        <v>11</v>
      </c>
      <c r="L10" s="18">
        <v>147</v>
      </c>
      <c r="M10" s="18">
        <v>50</v>
      </c>
      <c r="N10" s="18">
        <v>233</v>
      </c>
      <c r="O10" s="18">
        <v>8</v>
      </c>
      <c r="P10" s="70" t="s">
        <v>85</v>
      </c>
    </row>
    <row r="11" spans="1:16" s="12" customFormat="1" ht="22.5" x14ac:dyDescent="0.2">
      <c r="A11" s="35" t="s">
        <v>71</v>
      </c>
      <c r="B11" s="34">
        <v>6136</v>
      </c>
      <c r="C11" s="34">
        <v>1780</v>
      </c>
      <c r="D11" s="34">
        <v>92</v>
      </c>
      <c r="E11" s="34">
        <v>53</v>
      </c>
      <c r="F11" s="34">
        <v>1597</v>
      </c>
      <c r="G11" s="34">
        <v>1129</v>
      </c>
      <c r="H11" s="34">
        <v>319</v>
      </c>
      <c r="I11" s="34">
        <v>38</v>
      </c>
      <c r="J11" s="34">
        <v>396</v>
      </c>
      <c r="K11" s="34">
        <v>12</v>
      </c>
      <c r="L11" s="34">
        <v>252</v>
      </c>
      <c r="M11" s="34">
        <v>113</v>
      </c>
      <c r="N11" s="34">
        <v>341</v>
      </c>
      <c r="O11" s="34">
        <v>14</v>
      </c>
      <c r="P11" s="70" t="s">
        <v>85</v>
      </c>
    </row>
    <row r="12" spans="1:16" x14ac:dyDescent="0.2">
      <c r="A12" s="36" t="s">
        <v>70</v>
      </c>
      <c r="B12" s="18">
        <v>1339</v>
      </c>
      <c r="C12" s="18">
        <v>611</v>
      </c>
      <c r="D12" s="18">
        <v>10</v>
      </c>
      <c r="E12" s="18">
        <v>31</v>
      </c>
      <c r="F12" s="18">
        <v>302</v>
      </c>
      <c r="G12" s="18">
        <v>262</v>
      </c>
      <c r="H12" s="18">
        <v>36</v>
      </c>
      <c r="I12" s="70" t="s">
        <v>85</v>
      </c>
      <c r="J12" s="18">
        <v>30</v>
      </c>
      <c r="K12" s="18">
        <v>10</v>
      </c>
      <c r="L12" s="18">
        <v>2</v>
      </c>
      <c r="M12" s="18">
        <v>1</v>
      </c>
      <c r="N12" s="18">
        <v>43</v>
      </c>
      <c r="O12" s="18">
        <v>1</v>
      </c>
      <c r="P12" s="70" t="s">
        <v>85</v>
      </c>
    </row>
    <row r="13" spans="1:16" x14ac:dyDescent="0.2">
      <c r="A13" s="36" t="s">
        <v>69</v>
      </c>
      <c r="B13" s="18">
        <v>1874</v>
      </c>
      <c r="C13" s="18">
        <v>840</v>
      </c>
      <c r="D13" s="18">
        <v>74</v>
      </c>
      <c r="E13" s="18">
        <v>33</v>
      </c>
      <c r="F13" s="18">
        <v>197</v>
      </c>
      <c r="G13" s="18">
        <v>48</v>
      </c>
      <c r="H13" s="18">
        <v>29</v>
      </c>
      <c r="I13" s="70" t="s">
        <v>85</v>
      </c>
      <c r="J13" s="18">
        <v>119</v>
      </c>
      <c r="K13" s="18">
        <v>8</v>
      </c>
      <c r="L13" s="18">
        <v>202</v>
      </c>
      <c r="M13" s="18">
        <v>254</v>
      </c>
      <c r="N13" s="18">
        <v>70</v>
      </c>
      <c r="O13" s="70" t="s">
        <v>85</v>
      </c>
      <c r="P13" s="70" t="s">
        <v>85</v>
      </c>
    </row>
    <row r="14" spans="1:16" x14ac:dyDescent="0.2">
      <c r="A14" s="36" t="s">
        <v>68</v>
      </c>
      <c r="B14" s="18">
        <v>2336</v>
      </c>
      <c r="C14" s="18">
        <v>900</v>
      </c>
      <c r="D14" s="18">
        <v>71</v>
      </c>
      <c r="E14" s="18">
        <v>22</v>
      </c>
      <c r="F14" s="18">
        <v>410</v>
      </c>
      <c r="G14" s="18">
        <v>377</v>
      </c>
      <c r="H14" s="18">
        <v>20</v>
      </c>
      <c r="I14" s="18">
        <v>5</v>
      </c>
      <c r="J14" s="18">
        <v>49</v>
      </c>
      <c r="K14" s="18">
        <v>7</v>
      </c>
      <c r="L14" s="70" t="s">
        <v>85</v>
      </c>
      <c r="M14" s="18">
        <v>92</v>
      </c>
      <c r="N14" s="18">
        <v>150</v>
      </c>
      <c r="O14" s="70" t="s">
        <v>85</v>
      </c>
      <c r="P14" s="18">
        <v>233</v>
      </c>
    </row>
    <row r="15" spans="1:16" s="12" customFormat="1" ht="22.5" x14ac:dyDescent="0.2">
      <c r="A15" s="35" t="s">
        <v>67</v>
      </c>
      <c r="B15" s="34">
        <v>5549</v>
      </c>
      <c r="C15" s="34">
        <v>2351</v>
      </c>
      <c r="D15" s="34">
        <v>155</v>
      </c>
      <c r="E15" s="34">
        <v>86</v>
      </c>
      <c r="F15" s="34">
        <v>909</v>
      </c>
      <c r="G15" s="34">
        <v>687</v>
      </c>
      <c r="H15" s="34">
        <v>85</v>
      </c>
      <c r="I15" s="34">
        <v>5</v>
      </c>
      <c r="J15" s="34">
        <v>198</v>
      </c>
      <c r="K15" s="34">
        <v>25</v>
      </c>
      <c r="L15" s="34">
        <v>204</v>
      </c>
      <c r="M15" s="34">
        <v>347</v>
      </c>
      <c r="N15" s="34">
        <v>263</v>
      </c>
      <c r="O15" s="34">
        <v>1</v>
      </c>
      <c r="P15" s="34">
        <v>233</v>
      </c>
    </row>
    <row r="16" spans="1:16" x14ac:dyDescent="0.2">
      <c r="A16" s="36" t="s">
        <v>66</v>
      </c>
      <c r="B16" s="18">
        <v>3157</v>
      </c>
      <c r="C16" s="18">
        <v>580</v>
      </c>
      <c r="D16" s="18">
        <v>133</v>
      </c>
      <c r="E16" s="18">
        <v>9</v>
      </c>
      <c r="F16" s="18">
        <v>1300</v>
      </c>
      <c r="G16" s="18">
        <v>660</v>
      </c>
      <c r="H16" s="18">
        <v>114</v>
      </c>
      <c r="I16" s="70" t="s">
        <v>85</v>
      </c>
      <c r="J16" s="18">
        <v>267</v>
      </c>
      <c r="K16" s="18">
        <v>15</v>
      </c>
      <c r="L16" s="18">
        <v>11</v>
      </c>
      <c r="M16" s="18">
        <v>33</v>
      </c>
      <c r="N16" s="18">
        <v>27</v>
      </c>
      <c r="O16" s="18">
        <v>8</v>
      </c>
      <c r="P16" s="70" t="s">
        <v>85</v>
      </c>
    </row>
    <row r="17" spans="1:16" x14ac:dyDescent="0.2">
      <c r="A17" s="36" t="s">
        <v>65</v>
      </c>
      <c r="B17" s="18">
        <v>3080</v>
      </c>
      <c r="C17" s="18">
        <v>649</v>
      </c>
      <c r="D17" s="18">
        <v>2</v>
      </c>
      <c r="E17" s="18">
        <v>21</v>
      </c>
      <c r="F17" s="18">
        <v>655</v>
      </c>
      <c r="G17" s="18">
        <v>717</v>
      </c>
      <c r="H17" s="18">
        <v>17</v>
      </c>
      <c r="I17" s="70" t="s">
        <v>85</v>
      </c>
      <c r="J17" s="18">
        <v>204</v>
      </c>
      <c r="K17" s="18">
        <v>3</v>
      </c>
      <c r="L17" s="18">
        <v>217</v>
      </c>
      <c r="M17" s="18">
        <v>176</v>
      </c>
      <c r="N17" s="18">
        <v>159</v>
      </c>
      <c r="O17" s="18">
        <v>64</v>
      </c>
      <c r="P17" s="18">
        <v>196</v>
      </c>
    </row>
    <row r="18" spans="1:16" x14ac:dyDescent="0.2">
      <c r="A18" s="36" t="s">
        <v>64</v>
      </c>
      <c r="B18" s="18">
        <v>3251</v>
      </c>
      <c r="C18" s="18">
        <v>670</v>
      </c>
      <c r="D18" s="18">
        <v>16</v>
      </c>
      <c r="E18" s="18">
        <v>26</v>
      </c>
      <c r="F18" s="18">
        <v>1002</v>
      </c>
      <c r="G18" s="18">
        <v>473</v>
      </c>
      <c r="H18" s="18">
        <v>31</v>
      </c>
      <c r="I18" s="70" t="s">
        <v>85</v>
      </c>
      <c r="J18" s="18">
        <v>345</v>
      </c>
      <c r="K18" s="18">
        <v>3</v>
      </c>
      <c r="L18" s="18">
        <v>54</v>
      </c>
      <c r="M18" s="18">
        <v>135</v>
      </c>
      <c r="N18" s="18">
        <v>111</v>
      </c>
      <c r="O18" s="18">
        <v>8</v>
      </c>
      <c r="P18" s="18">
        <v>377</v>
      </c>
    </row>
    <row r="19" spans="1:16" s="12" customFormat="1" ht="22.5" x14ac:dyDescent="0.2">
      <c r="A19" s="35" t="s">
        <v>63</v>
      </c>
      <c r="B19" s="34">
        <v>9488</v>
      </c>
      <c r="C19" s="34">
        <v>1899</v>
      </c>
      <c r="D19" s="34">
        <v>151</v>
      </c>
      <c r="E19" s="34">
        <v>56</v>
      </c>
      <c r="F19" s="34">
        <v>2957</v>
      </c>
      <c r="G19" s="34">
        <v>1850</v>
      </c>
      <c r="H19" s="34">
        <v>162</v>
      </c>
      <c r="I19" s="70" t="s">
        <v>85</v>
      </c>
      <c r="J19" s="34">
        <v>816</v>
      </c>
      <c r="K19" s="34">
        <v>21</v>
      </c>
      <c r="L19" s="34">
        <v>282</v>
      </c>
      <c r="M19" s="34">
        <v>344</v>
      </c>
      <c r="N19" s="34">
        <v>297</v>
      </c>
      <c r="O19" s="34">
        <v>80</v>
      </c>
      <c r="P19" s="34">
        <v>573</v>
      </c>
    </row>
    <row r="20" spans="1:16" x14ac:dyDescent="0.2">
      <c r="A20" s="36" t="s">
        <v>62</v>
      </c>
      <c r="B20" s="18">
        <v>9022</v>
      </c>
      <c r="C20" s="18">
        <v>1384</v>
      </c>
      <c r="D20" s="18">
        <v>22</v>
      </c>
      <c r="E20" s="18">
        <v>83</v>
      </c>
      <c r="F20" s="18">
        <v>1519</v>
      </c>
      <c r="G20" s="18">
        <v>3433</v>
      </c>
      <c r="H20" s="18">
        <v>193</v>
      </c>
      <c r="I20" s="70" t="s">
        <v>85</v>
      </c>
      <c r="J20" s="18">
        <v>1296</v>
      </c>
      <c r="K20" s="18">
        <v>9</v>
      </c>
      <c r="L20" s="18">
        <v>24</v>
      </c>
      <c r="M20" s="70" t="s">
        <v>85</v>
      </c>
      <c r="N20" s="18">
        <v>152</v>
      </c>
      <c r="O20" s="18">
        <v>11</v>
      </c>
      <c r="P20" s="18">
        <v>896</v>
      </c>
    </row>
    <row r="21" spans="1:16" x14ac:dyDescent="0.2">
      <c r="A21" s="36" t="s">
        <v>61</v>
      </c>
      <c r="B21" s="18">
        <v>2794</v>
      </c>
      <c r="C21" s="18">
        <v>414</v>
      </c>
      <c r="D21" s="18">
        <v>51</v>
      </c>
      <c r="E21" s="18">
        <v>19</v>
      </c>
      <c r="F21" s="18">
        <v>844</v>
      </c>
      <c r="G21" s="18">
        <v>665</v>
      </c>
      <c r="H21" s="18">
        <v>192</v>
      </c>
      <c r="I21" s="70" t="s">
        <v>85</v>
      </c>
      <c r="J21" s="18">
        <v>377</v>
      </c>
      <c r="K21" s="70" t="s">
        <v>85</v>
      </c>
      <c r="L21" s="70" t="s">
        <v>85</v>
      </c>
      <c r="M21" s="18">
        <v>131</v>
      </c>
      <c r="N21" s="18">
        <v>101</v>
      </c>
      <c r="O21" s="70">
        <v>0</v>
      </c>
      <c r="P21" s="70" t="s">
        <v>85</v>
      </c>
    </row>
    <row r="22" spans="1:16" x14ac:dyDescent="0.2">
      <c r="A22" s="36" t="s">
        <v>60</v>
      </c>
      <c r="B22" s="18">
        <v>2569</v>
      </c>
      <c r="C22" s="18">
        <v>456</v>
      </c>
      <c r="D22" s="18">
        <v>1</v>
      </c>
      <c r="E22" s="18">
        <v>7</v>
      </c>
      <c r="F22" s="18">
        <v>737</v>
      </c>
      <c r="G22" s="18">
        <v>313</v>
      </c>
      <c r="H22" s="18">
        <v>160</v>
      </c>
      <c r="I22" s="70" t="s">
        <v>85</v>
      </c>
      <c r="J22" s="18">
        <v>282</v>
      </c>
      <c r="K22" s="18">
        <v>2</v>
      </c>
      <c r="L22" s="18">
        <v>279</v>
      </c>
      <c r="M22" s="18">
        <v>238</v>
      </c>
      <c r="N22" s="18">
        <v>81</v>
      </c>
      <c r="O22" s="18">
        <v>13</v>
      </c>
      <c r="P22" s="70" t="s">
        <v>85</v>
      </c>
    </row>
    <row r="23" spans="1:16" s="12" customFormat="1" x14ac:dyDescent="0.2">
      <c r="A23" s="35" t="s">
        <v>59</v>
      </c>
      <c r="B23" s="34">
        <v>14385</v>
      </c>
      <c r="C23" s="34">
        <v>2254</v>
      </c>
      <c r="D23" s="34">
        <v>74</v>
      </c>
      <c r="E23" s="34">
        <v>109</v>
      </c>
      <c r="F23" s="34">
        <v>3100</v>
      </c>
      <c r="G23" s="34">
        <v>4411</v>
      </c>
      <c r="H23" s="34">
        <v>545</v>
      </c>
      <c r="I23" s="70" t="s">
        <v>85</v>
      </c>
      <c r="J23" s="34">
        <v>1955</v>
      </c>
      <c r="K23" s="34">
        <v>11</v>
      </c>
      <c r="L23" s="34">
        <v>303</v>
      </c>
      <c r="M23" s="34">
        <v>369</v>
      </c>
      <c r="N23" s="34">
        <v>334</v>
      </c>
      <c r="O23" s="34">
        <v>24</v>
      </c>
      <c r="P23" s="34">
        <v>896</v>
      </c>
    </row>
    <row r="24" spans="1:16" x14ac:dyDescent="0.2">
      <c r="A24" s="36" t="s">
        <v>58</v>
      </c>
      <c r="B24" s="18">
        <v>3635</v>
      </c>
      <c r="C24" s="18">
        <v>1512</v>
      </c>
      <c r="D24" s="18">
        <v>56</v>
      </c>
      <c r="E24" s="18">
        <v>40</v>
      </c>
      <c r="F24" s="18">
        <v>483</v>
      </c>
      <c r="G24" s="18">
        <v>419</v>
      </c>
      <c r="H24" s="18">
        <v>38</v>
      </c>
      <c r="I24" s="70" t="s">
        <v>85</v>
      </c>
      <c r="J24" s="18">
        <v>701</v>
      </c>
      <c r="K24" s="18">
        <v>12</v>
      </c>
      <c r="L24" s="18">
        <v>140</v>
      </c>
      <c r="M24" s="18">
        <v>34</v>
      </c>
      <c r="N24" s="18">
        <v>78</v>
      </c>
      <c r="O24" s="18">
        <v>122</v>
      </c>
      <c r="P24" s="70" t="s">
        <v>85</v>
      </c>
    </row>
    <row r="25" spans="1:16" x14ac:dyDescent="0.2">
      <c r="A25" s="36" t="s">
        <v>57</v>
      </c>
      <c r="B25" s="18">
        <v>3033</v>
      </c>
      <c r="C25" s="18">
        <v>856</v>
      </c>
      <c r="D25" s="18">
        <v>128</v>
      </c>
      <c r="E25" s="18">
        <v>31</v>
      </c>
      <c r="F25" s="18">
        <v>673</v>
      </c>
      <c r="G25" s="18">
        <v>498</v>
      </c>
      <c r="H25" s="18">
        <v>22</v>
      </c>
      <c r="I25" s="70" t="s">
        <v>85</v>
      </c>
      <c r="J25" s="18">
        <v>378</v>
      </c>
      <c r="K25" s="18">
        <v>5</v>
      </c>
      <c r="L25" s="18">
        <v>14</v>
      </c>
      <c r="M25" s="18">
        <v>37</v>
      </c>
      <c r="N25" s="18">
        <v>138</v>
      </c>
      <c r="O25" s="18">
        <v>31</v>
      </c>
      <c r="P25" s="18">
        <v>222</v>
      </c>
    </row>
    <row r="26" spans="1:16" x14ac:dyDescent="0.2">
      <c r="A26" s="36" t="s">
        <v>56</v>
      </c>
      <c r="B26" s="18">
        <v>5047</v>
      </c>
      <c r="C26" s="18">
        <v>706</v>
      </c>
      <c r="D26" s="18">
        <v>31</v>
      </c>
      <c r="E26" s="18">
        <v>21</v>
      </c>
      <c r="F26" s="18">
        <v>848</v>
      </c>
      <c r="G26" s="18">
        <v>2091</v>
      </c>
      <c r="H26" s="18">
        <v>37</v>
      </c>
      <c r="I26" s="18">
        <v>3</v>
      </c>
      <c r="J26" s="18">
        <v>1049</v>
      </c>
      <c r="K26" s="18">
        <v>15</v>
      </c>
      <c r="L26" s="18">
        <v>172</v>
      </c>
      <c r="M26" s="70" t="s">
        <v>85</v>
      </c>
      <c r="N26" s="18">
        <v>46</v>
      </c>
      <c r="O26" s="18">
        <v>28</v>
      </c>
      <c r="P26" s="70" t="s">
        <v>85</v>
      </c>
    </row>
    <row r="27" spans="1:16" s="12" customFormat="1" ht="22.5" x14ac:dyDescent="0.2">
      <c r="A27" s="35" t="s">
        <v>55</v>
      </c>
      <c r="B27" s="34">
        <v>11715</v>
      </c>
      <c r="C27" s="34">
        <v>3074</v>
      </c>
      <c r="D27" s="34">
        <v>215</v>
      </c>
      <c r="E27" s="34">
        <v>92</v>
      </c>
      <c r="F27" s="34">
        <v>2004</v>
      </c>
      <c r="G27" s="34">
        <v>3008</v>
      </c>
      <c r="H27" s="34">
        <v>97</v>
      </c>
      <c r="I27" s="34">
        <v>3</v>
      </c>
      <c r="J27" s="34">
        <v>2128</v>
      </c>
      <c r="K27" s="34">
        <v>32</v>
      </c>
      <c r="L27" s="34">
        <v>326</v>
      </c>
      <c r="M27" s="34">
        <v>71</v>
      </c>
      <c r="N27" s="34">
        <v>262</v>
      </c>
      <c r="O27" s="34">
        <v>181</v>
      </c>
      <c r="P27" s="34">
        <v>222</v>
      </c>
    </row>
    <row r="28" spans="1:16" x14ac:dyDescent="0.2">
      <c r="A28" s="36" t="s">
        <v>54</v>
      </c>
      <c r="B28" s="18">
        <v>3680</v>
      </c>
      <c r="C28" s="18">
        <v>903</v>
      </c>
      <c r="D28" s="18">
        <v>275</v>
      </c>
      <c r="E28" s="18">
        <v>34</v>
      </c>
      <c r="F28" s="18">
        <v>740</v>
      </c>
      <c r="G28" s="18">
        <v>685</v>
      </c>
      <c r="H28" s="18">
        <v>84</v>
      </c>
      <c r="I28" s="70" t="s">
        <v>85</v>
      </c>
      <c r="J28" s="18">
        <v>515</v>
      </c>
      <c r="K28" s="18">
        <v>11</v>
      </c>
      <c r="L28" s="18">
        <v>50</v>
      </c>
      <c r="M28" s="70" t="s">
        <v>85</v>
      </c>
      <c r="N28" s="18">
        <v>198</v>
      </c>
      <c r="O28" s="18">
        <v>37</v>
      </c>
      <c r="P28" s="18">
        <v>148</v>
      </c>
    </row>
    <row r="29" spans="1:16" x14ac:dyDescent="0.2">
      <c r="A29" s="36" t="s">
        <v>53</v>
      </c>
      <c r="B29" s="18">
        <v>4040</v>
      </c>
      <c r="C29" s="18">
        <v>548</v>
      </c>
      <c r="D29" s="18">
        <v>32</v>
      </c>
      <c r="E29" s="18">
        <v>20</v>
      </c>
      <c r="F29" s="18">
        <v>1002</v>
      </c>
      <c r="G29" s="18">
        <v>1411</v>
      </c>
      <c r="H29" s="18">
        <v>60</v>
      </c>
      <c r="I29" s="70" t="s">
        <v>85</v>
      </c>
      <c r="J29" s="18">
        <v>606</v>
      </c>
      <c r="K29" s="18">
        <v>20</v>
      </c>
      <c r="L29" s="18">
        <v>43</v>
      </c>
      <c r="M29" s="18">
        <v>116</v>
      </c>
      <c r="N29" s="18">
        <v>27</v>
      </c>
      <c r="O29" s="18">
        <v>155</v>
      </c>
      <c r="P29" s="70" t="s">
        <v>85</v>
      </c>
    </row>
    <row r="30" spans="1:16" x14ac:dyDescent="0.2">
      <c r="A30" s="36" t="s">
        <v>52</v>
      </c>
      <c r="B30" s="18">
        <v>3357</v>
      </c>
      <c r="C30" s="18">
        <v>462</v>
      </c>
      <c r="D30" s="18">
        <v>245</v>
      </c>
      <c r="E30" s="18">
        <v>24</v>
      </c>
      <c r="F30" s="18">
        <v>1197</v>
      </c>
      <c r="G30" s="18">
        <v>330</v>
      </c>
      <c r="H30" s="18">
        <v>48</v>
      </c>
      <c r="I30" s="18">
        <v>8</v>
      </c>
      <c r="J30" s="18">
        <v>481</v>
      </c>
      <c r="K30" s="18">
        <v>3</v>
      </c>
      <c r="L30" s="18">
        <v>76</v>
      </c>
      <c r="M30" s="70" t="s">
        <v>85</v>
      </c>
      <c r="N30" s="18">
        <v>182</v>
      </c>
      <c r="O30" s="18">
        <v>13</v>
      </c>
      <c r="P30" s="18">
        <v>288</v>
      </c>
    </row>
    <row r="31" spans="1:16" s="12" customFormat="1" ht="22.5" x14ac:dyDescent="0.2">
      <c r="A31" s="35" t="s">
        <v>51</v>
      </c>
      <c r="B31" s="34">
        <v>11077</v>
      </c>
      <c r="C31" s="34">
        <v>1913</v>
      </c>
      <c r="D31" s="34">
        <v>552</v>
      </c>
      <c r="E31" s="34">
        <v>78</v>
      </c>
      <c r="F31" s="34">
        <v>2939</v>
      </c>
      <c r="G31" s="34">
        <v>2426</v>
      </c>
      <c r="H31" s="34">
        <v>192</v>
      </c>
      <c r="I31" s="34">
        <v>8</v>
      </c>
      <c r="J31" s="34">
        <v>1602</v>
      </c>
      <c r="K31" s="34">
        <v>34</v>
      </c>
      <c r="L31" s="34">
        <v>169</v>
      </c>
      <c r="M31" s="34">
        <v>116</v>
      </c>
      <c r="N31" s="34">
        <v>407</v>
      </c>
      <c r="O31" s="34">
        <v>205</v>
      </c>
      <c r="P31" s="34">
        <v>436</v>
      </c>
    </row>
    <row r="32" spans="1:16" s="12" customFormat="1" x14ac:dyDescent="0.2">
      <c r="A32" s="35" t="s">
        <v>50</v>
      </c>
      <c r="B32" s="34">
        <v>64622</v>
      </c>
      <c r="C32" s="34">
        <v>15150</v>
      </c>
      <c r="D32" s="34">
        <v>1516</v>
      </c>
      <c r="E32" s="34">
        <v>493</v>
      </c>
      <c r="F32" s="34">
        <v>14386</v>
      </c>
      <c r="G32" s="34">
        <v>15745</v>
      </c>
      <c r="H32" s="34">
        <v>1413</v>
      </c>
      <c r="I32" s="34">
        <v>54</v>
      </c>
      <c r="J32" s="34">
        <v>7214</v>
      </c>
      <c r="K32" s="34">
        <v>135</v>
      </c>
      <c r="L32" s="34">
        <v>1611</v>
      </c>
      <c r="M32" s="34">
        <v>1400</v>
      </c>
      <c r="N32" s="34">
        <v>2118</v>
      </c>
      <c r="O32" s="34">
        <v>515</v>
      </c>
      <c r="P32" s="34">
        <v>2872</v>
      </c>
    </row>
  </sheetData>
  <mergeCells count="17">
    <mergeCell ref="H3:H4"/>
    <mergeCell ref="J3:K3"/>
    <mergeCell ref="M3:M4"/>
    <mergeCell ref="N3:N4"/>
    <mergeCell ref="J2:P2"/>
    <mergeCell ref="A2:A4"/>
    <mergeCell ref="C3:C4"/>
    <mergeCell ref="D3:D4"/>
    <mergeCell ref="E3:E4"/>
    <mergeCell ref="B2:B4"/>
    <mergeCell ref="F3:F4"/>
    <mergeCell ref="G3:G4"/>
    <mergeCell ref="C2:I2"/>
    <mergeCell ref="I3:I4"/>
    <mergeCell ref="L3:L4"/>
    <mergeCell ref="O3:O4"/>
    <mergeCell ref="P3:P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1.01.</vt:lpstr>
      <vt:lpstr>1.02.</vt:lpstr>
      <vt:lpstr>1.03.</vt:lpstr>
      <vt:lpstr>1.04.</vt:lpstr>
      <vt:lpstr>1.05.</vt:lpstr>
      <vt:lpstr>1.06.</vt:lpstr>
      <vt:lpstr>1.07.</vt:lpstr>
      <vt:lpstr>1.08.</vt:lpstr>
      <vt:lpstr>1.09.</vt:lpstr>
      <vt:lpstr>1.10.</vt:lpstr>
      <vt:lpstr>1.11.</vt:lpstr>
      <vt:lpstr>1.12.</vt:lpstr>
      <vt:lpstr>1.13.</vt:lpstr>
      <vt:lpstr>1.14.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2025-03-20T11:07:24Z</dcterms:created>
  <dcterms:modified xsi:type="dcterms:W3CDTF">2025-03-20T11:07:24Z</dcterms:modified>
</cp:coreProperties>
</file>