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97415A69-C2C1-4A93-8AFB-91A33F292C5D}" xr6:coauthVersionLast="36" xr6:coauthVersionMax="36" xr10:uidLastSave="{00000000-0000-0000-0000-000000000000}"/>
  <bookViews>
    <workbookView xWindow="0" yWindow="0" windowWidth="28800" windowHeight="13425" xr2:uid="{83EC8776-682D-4569-9505-3227B07E0412}"/>
  </bookViews>
  <sheets>
    <sheet name="Table of Contents" sheetId="11" r:id="rId1"/>
    <sheet name="2.01." sheetId="2" r:id="rId2"/>
    <sheet name="2.02." sheetId="3" r:id="rId3"/>
    <sheet name="2.03." sheetId="4" r:id="rId4"/>
    <sheet name="2.04." sheetId="5" r:id="rId5"/>
    <sheet name="2.05." sheetId="6" r:id="rId6"/>
    <sheet name="2.06." sheetId="7" r:id="rId7"/>
    <sheet name="2.07." sheetId="8" r:id="rId8"/>
    <sheet name="2.08." sheetId="9" r:id="rId9"/>
    <sheet name="2.09." sheetId="10" r:id="rId10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5" i="8" l="1"/>
  <c r="C15" i="8"/>
  <c r="D15" i="8"/>
  <c r="E15" i="8"/>
  <c r="F15" i="8"/>
  <c r="G15" i="8"/>
  <c r="B16" i="8"/>
  <c r="C16" i="8"/>
  <c r="D16" i="8"/>
  <c r="E16" i="8"/>
  <c r="F16" i="8"/>
  <c r="G16" i="8"/>
  <c r="G17" i="8"/>
  <c r="G18" i="8"/>
  <c r="B26" i="5"/>
  <c r="C26" i="5"/>
  <c r="J14" i="3"/>
  <c r="B12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6" authorId="0" shapeId="0" xr:uid="{CD2EA1D0-E682-42A4-97B7-4E84471F812D}">
      <text>
        <r>
          <rPr>
            <sz val="8"/>
            <color indexed="81"/>
            <rFont val="Tahoma"/>
            <family val="2"/>
          </rPr>
          <t>The other revenues include payment by the diplomatic corps.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EF264DB5-8405-476A-92FE-B24DD78B57FD}">
      <text>
        <r>
          <rPr>
            <sz val="8"/>
            <color indexed="81"/>
            <rFont val="Tahoma"/>
            <family val="2"/>
            <charset val="238"/>
          </rPr>
          <t xml:space="preserve">Source: Central Administration of National Pension Insurance.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390ABA50-0FAC-40E7-813F-F562B51272BD}">
      <text>
        <r>
          <rPr>
            <sz val="8"/>
            <color indexed="81"/>
            <rFont val="Tahoma"/>
            <family val="2"/>
          </rPr>
          <t>Preliminary data. Source: Central Administration of National Pension Insurance.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10AE71B0-3B51-4C03-AE65-7EF9E1E8395E}">
      <text>
        <r>
          <rPr>
            <sz val="8"/>
            <color indexed="81"/>
            <rFont val="Tahoma"/>
            <family val="2"/>
            <charset val="238"/>
          </rPr>
          <t>Source: Central Administration of National Pension Insurance.</t>
        </r>
      </text>
    </comment>
    <comment ref="D2" authorId="0" shapeId="0" xr:uid="{08DAEEBB-1DD9-4B57-9947-3802B44A78F1}">
      <text>
        <r>
          <rPr>
            <sz val="8"/>
            <color indexed="81"/>
            <rFont val="Tahoma"/>
            <family val="2"/>
            <charset val="238"/>
          </rPr>
          <t>The average figures do not contain the amount of the 13th month pension.</t>
        </r>
      </text>
    </comment>
    <comment ref="G2" authorId="0" shapeId="0" xr:uid="{10490DFA-57BD-466D-A507-BAF9EC62224A}">
      <text>
        <r>
          <rPr>
            <sz val="8"/>
            <color indexed="81"/>
            <rFont val="Tahoma"/>
            <family val="2"/>
          </rPr>
          <t>The average figures do not contain the amount of the 13th month pension.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0498C6D4-EC47-4499-9053-6EC293DA040F}">
      <text>
        <r>
          <rPr>
            <sz val="8"/>
            <color indexed="81"/>
            <rFont val="Tahoma"/>
            <family val="2"/>
            <charset val="238"/>
          </rPr>
          <t xml:space="preserve">Source: National Health Insurance Fund Administration. Preliminary data. 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D2EEA3E8-334F-449A-BEE3-F0BAEE50A22B}">
      <text>
        <r>
          <rPr>
            <sz val="8"/>
            <color indexed="81"/>
            <rFont val="Tahoma"/>
            <family val="2"/>
            <charset val="238"/>
          </rPr>
          <t xml:space="preserve">Source: National Health Insurance Fund Administration. Preliminary data. </t>
        </r>
      </text>
    </comment>
    <comment ref="A23" authorId="0" shapeId="0" xr:uid="{65BC5FDD-47DD-4954-BF92-1B25082D1616}">
      <text>
        <r>
          <rPr>
            <sz val="8"/>
            <color indexed="81"/>
            <rFont val="Tahoma"/>
            <family val="2"/>
          </rPr>
          <t>Main benefits.</t>
        </r>
      </text>
    </comment>
  </commentList>
</comments>
</file>

<file path=xl/sharedStrings.xml><?xml version="1.0" encoding="utf-8"?>
<sst xmlns="http://schemas.openxmlformats.org/spreadsheetml/2006/main" count="314" uniqueCount="203">
  <si>
    <t>Expenditures, total</t>
  </si>
  <si>
    <t>Transfer fee</t>
  </si>
  <si>
    <t>Assistance and benefit for self-employed and enterpreneurs</t>
  </si>
  <si>
    <t>Expense of contribution preferences</t>
  </si>
  <si>
    <t>Payment to the state budget relation to the changeing of the unemployment benefit system</t>
  </si>
  <si>
    <t>Supporting employment in the non-profit sector</t>
  </si>
  <si>
    <t>Transmit to public work</t>
  </si>
  <si>
    <t>Transmit to the pension insurance fund</t>
  </si>
  <si>
    <t>Fund transmit to the National Inspectorate of  Labour Safety and Labour Affairs</t>
  </si>
  <si>
    <t>Transmit for EU co-financing</t>
  </si>
  <si>
    <t>National Employment Service’s centralised fund</t>
  </si>
  <si>
    <t>National Employment Service operational cost and development</t>
  </si>
  <si>
    <t>Fund transmit to the Fund-manager</t>
  </si>
  <si>
    <t>GFS balance</t>
  </si>
  <si>
    <t>Supporting employment of persons with reduced  capacity to work</t>
  </si>
  <si>
    <t>Revenues, total</t>
  </si>
  <si>
    <t>Job creation supporting</t>
  </si>
  <si>
    <t>Budget contribution</t>
  </si>
  <si>
    <t>Of which:</t>
  </si>
  <si>
    <t>Wage garantee subsidy repayment</t>
  </si>
  <si>
    <t>Rehabilitation payments</t>
  </si>
  <si>
    <t>Vocational training contribution</t>
  </si>
  <si>
    <t>Wage garantee payments</t>
  </si>
  <si>
    <t>Recoverable benefits repayment</t>
  </si>
  <si>
    <t>Replacement incomes</t>
  </si>
  <si>
    <t>Rehabilitation contribution</t>
  </si>
  <si>
    <t>Job search assistances</t>
  </si>
  <si>
    <t>Other revenues</t>
  </si>
  <si>
    <t>Unemployment benefits</t>
  </si>
  <si>
    <t>Entrepereneur’s contribution</t>
  </si>
  <si>
    <t>Vocational training expenditures</t>
  </si>
  <si>
    <t>Employee’s contribution</t>
  </si>
  <si>
    <t>Active employment measures</t>
  </si>
  <si>
    <t>Employer’s contribution</t>
  </si>
  <si>
    <t>Million HUF</t>
  </si>
  <si>
    <t>Expenditure</t>
  </si>
  <si>
    <t>Revenue, balance</t>
  </si>
  <si>
    <t>2.1. Revenues and expenditures of the Labour Market Fund, 2006</t>
  </si>
  <si>
    <t>average number of benefits, thousands</t>
  </si>
  <si>
    <t>average number of beneficiaries, thousands</t>
  </si>
  <si>
    <t>expenditure, billion HUF</t>
  </si>
  <si>
    <t>Total</t>
  </si>
  <si>
    <t>Non-social security funds</t>
  </si>
  <si>
    <t>Health Insurance Fund</t>
  </si>
  <si>
    <t>Pension Insurance Fund</t>
  </si>
  <si>
    <t>Denomination</t>
  </si>
  <si>
    <t>2.2. Retirement allowances by provider</t>
  </si>
  <si>
    <t>Expenditures of assets management</t>
  </si>
  <si>
    <t>Revenues connected with assets management</t>
  </si>
  <si>
    <t>Operational expenditure</t>
  </si>
  <si>
    <t>Revenues used for operation</t>
  </si>
  <si>
    <t>Pension insurance other expenditure</t>
  </si>
  <si>
    <t>other revenues connected with pension</t>
  </si>
  <si>
    <t>lump-sum payment by special claim</t>
  </si>
  <si>
    <t>contributions from central government</t>
  </si>
  <si>
    <t>13th month retirement pension</t>
  </si>
  <si>
    <t>interest on overdue payment and penalty</t>
  </si>
  <si>
    <t>survivors’ allowances</t>
  </si>
  <si>
    <t>other revenues and contributions</t>
  </si>
  <si>
    <t>disability and accident disability pensions</t>
  </si>
  <si>
    <t>pension contributions revenues of insured  persons</t>
  </si>
  <si>
    <t>old-age pension</t>
  </si>
  <si>
    <t>employer's pension insurance revenues</t>
  </si>
  <si>
    <t>Retirement allowances</t>
  </si>
  <si>
    <t>Revenues</t>
  </si>
  <si>
    <t>Revenue</t>
  </si>
  <si>
    <t>2.3. Revenues and expenditures of the Pension Insurance Fund, 2006</t>
  </si>
  <si>
    <t>supplementary provision</t>
  </si>
  <si>
    <t>main provision</t>
  </si>
  <si>
    <t>Total provision</t>
  </si>
  <si>
    <t>–</t>
  </si>
  <si>
    <t>Lump-sum payment by special claim</t>
  </si>
  <si>
    <t>supplements payed in common</t>
  </si>
  <si>
    <t>supplement for unification</t>
  </si>
  <si>
    <t>temporary support (under and above retirement age)</t>
  </si>
  <si>
    <t>Survivor’s supplementary allowances</t>
  </si>
  <si>
    <t>orphan’s allowance</t>
  </si>
  <si>
    <t>temporary widowhood pension under and above retirement age</t>
  </si>
  <si>
    <t>under retirement age for widows</t>
  </si>
  <si>
    <t>above retirement age for widows and parents</t>
  </si>
  <si>
    <t>Main allowances for survivors</t>
  </si>
  <si>
    <t>under retirement age (1st and 2nd degree)</t>
  </si>
  <si>
    <t>above retirement age (1st and 2nd degree)</t>
  </si>
  <si>
    <t>above retirement age (3rd degree)</t>
  </si>
  <si>
    <t>Disability and accident disability pension</t>
  </si>
  <si>
    <t>pension based on age preference</t>
  </si>
  <si>
    <t>early pension</t>
  </si>
  <si>
    <t>above retirement age</t>
  </si>
  <si>
    <t>Old-age pension</t>
  </si>
  <si>
    <t>Monthly average expenditure per capita, HUF</t>
  </si>
  <si>
    <t>Monthly average number of benefits, thousands</t>
  </si>
  <si>
    <t>Total yearly expenditure, billion HUF</t>
  </si>
  <si>
    <t>Monthly amount of expenditure per capita,  HUF</t>
  </si>
  <si>
    <t>Type of provision</t>
  </si>
  <si>
    <t>2.4. Provision from the Pension Insurance Fund</t>
  </si>
  <si>
    <t>Revenues total</t>
  </si>
  <si>
    <t>Revenues from asset management</t>
  </si>
  <si>
    <t>repayments of health care providers</t>
  </si>
  <si>
    <t>reimbursement of benefits based on international agreements</t>
  </si>
  <si>
    <t>payment of medicament producers and distributors</t>
  </si>
  <si>
    <t>return of payments, other revenues</t>
  </si>
  <si>
    <t>accident and other damage compensation</t>
  </si>
  <si>
    <t>private charge of abortion</t>
  </si>
  <si>
    <t>reimbursement of expenses on  child-care fee</t>
  </si>
  <si>
    <t>received liquid assetst from the central budget</t>
  </si>
  <si>
    <t>budgetary contribution to expenses connected with handling of health tasks</t>
  </si>
  <si>
    <t>reimbursement of costs connected with abortion</t>
  </si>
  <si>
    <t>Central budget contributions</t>
  </si>
  <si>
    <t>charge of overdue payments, fine</t>
  </si>
  <si>
    <t>health contribution</t>
  </si>
  <si>
    <t>Start card allowance</t>
  </si>
  <si>
    <t>contribution to the expenses of the preferential pension provision benefit of armed corporations</t>
  </si>
  <si>
    <t>employer's contribution to sick-pay</t>
  </si>
  <si>
    <t>insuree's health insurance contribution</t>
  </si>
  <si>
    <t>contribution accounted for coupon of  rates and taxes</t>
  </si>
  <si>
    <t>contribution paid according to agreement</t>
  </si>
  <si>
    <t>accident contribution</t>
  </si>
  <si>
    <t>health insurance contribution for unemployed provision</t>
  </si>
  <si>
    <t>within it:</t>
  </si>
  <si>
    <t>employer's health insurance contribution</t>
  </si>
  <si>
    <t>Revenues and contribution</t>
  </si>
  <si>
    <t>Million, HUF</t>
  </si>
  <si>
    <t>2.5. Revenues of the Health Insurance Fund, 2006</t>
  </si>
  <si>
    <t>other expenses</t>
  </si>
  <si>
    <t>operational expenses</t>
  </si>
  <si>
    <t>expenses of asset management</t>
  </si>
  <si>
    <t>Other expenses</t>
  </si>
  <si>
    <t>13th month pension</t>
  </si>
  <si>
    <t>survivor's pension</t>
  </si>
  <si>
    <t>disability and accident disability pension of degree III under the age limit</t>
  </si>
  <si>
    <t>Pension benefit</t>
  </si>
  <si>
    <t>accident benefit</t>
  </si>
  <si>
    <t>expenses of paying child-care fee</t>
  </si>
  <si>
    <t>prenatal allowace</t>
  </si>
  <si>
    <t>compensation rent</t>
  </si>
  <si>
    <t>sickness benefits</t>
  </si>
  <si>
    <t>sick-pay</t>
  </si>
  <si>
    <t>Benefits in cash</t>
  </si>
  <si>
    <t>expenses resulting from international agreements and emergency treatments provided abroad</t>
  </si>
  <si>
    <t>refunding of travel expenses</t>
  </si>
  <si>
    <t>subsidization of therapeutical equipments</t>
  </si>
  <si>
    <t>subsidization of medicaments</t>
  </si>
  <si>
    <t>mother's milk supply</t>
  </si>
  <si>
    <t>balneological services</t>
  </si>
  <si>
    <t>curative-preventive health cares</t>
  </si>
  <si>
    <t>Provisions in kind</t>
  </si>
  <si>
    <t>Expenditures</t>
  </si>
  <si>
    <t>2.6. Expenditures of the Health Insurance Fund, 2006</t>
  </si>
  <si>
    <t>Benefits in kind, percentage of total benefits</t>
  </si>
  <si>
    <t>Cash benefits, percentage of total benefits</t>
  </si>
  <si>
    <t>Means-tested benefits, percentage of total benefits</t>
  </si>
  <si>
    <t>Non means-tested benefits, percentage of total benefits</t>
  </si>
  <si>
    <t>Percentage</t>
  </si>
  <si>
    <t>Benefits in kind</t>
  </si>
  <si>
    <t>Lump sum</t>
  </si>
  <si>
    <t>Periodic</t>
  </si>
  <si>
    <t>Cash benefits</t>
  </si>
  <si>
    <t>Means-tested benefits</t>
  </si>
  <si>
    <t>Non means-tested benefits</t>
  </si>
  <si>
    <t>Social protection benefits</t>
  </si>
  <si>
    <t>ESSPROS – main expenditure types</t>
  </si>
  <si>
    <t>2.7. Hungarian social protection benefits by types[Million HUF]</t>
  </si>
  <si>
    <t>Slovenia</t>
  </si>
  <si>
    <t>Slovakia</t>
  </si>
  <si>
    <t>Sweden</t>
  </si>
  <si>
    <t>Spain</t>
  </si>
  <si>
    <t>Portugal</t>
  </si>
  <si>
    <t>Italy</t>
  </si>
  <si>
    <t>Germany</t>
  </si>
  <si>
    <t>Malta</t>
  </si>
  <si>
    <t>Hungary</t>
  </si>
  <si>
    <t>Luxembourg</t>
  </si>
  <si>
    <t>Lithuania</t>
  </si>
  <si>
    <t>Latvia</t>
  </si>
  <si>
    <t>Poland</t>
  </si>
  <si>
    <t>Ireland</t>
  </si>
  <si>
    <t>Netherlands</t>
  </si>
  <si>
    <t>Greece</t>
  </si>
  <si>
    <t>France</t>
  </si>
  <si>
    <t>Finland</t>
  </si>
  <si>
    <t>Estonia</t>
  </si>
  <si>
    <t>United Kingdom</t>
  </si>
  <si>
    <t>Denmark</t>
  </si>
  <si>
    <t>Czech Republic</t>
  </si>
  <si>
    <t>Cyprus</t>
  </si>
  <si>
    <t>Belgium</t>
  </si>
  <si>
    <t>Austria</t>
  </si>
  <si>
    <t>EU-25</t>
  </si>
  <si>
    <t>percentage of GDP</t>
  </si>
  <si>
    <t>euro, PPS/head</t>
  </si>
  <si>
    <t>Country</t>
  </si>
  <si>
    <t>2.8. Social protection benefits in the 25 EU member states</t>
  </si>
  <si>
    <t>:</t>
  </si>
  <si>
    <t>Social exclusion</t>
  </si>
  <si>
    <t>Housing</t>
  </si>
  <si>
    <t>Unemploy-ment</t>
  </si>
  <si>
    <t>Family/ Children</t>
  </si>
  <si>
    <t>Survivors</t>
  </si>
  <si>
    <t>Old-age</t>
  </si>
  <si>
    <t>Disability</t>
  </si>
  <si>
    <t>Sickness/Health care</t>
  </si>
  <si>
    <t>2.9. Social protection benefits by functions in the 25 EU member states, 2004[percentage of total social protection benefits]</t>
  </si>
  <si>
    <t>Table of Contents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</si>
</sst>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2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81"/>
      <name val="Tahoma"/>
      <family val="2"/>
    </font>
    <font>
      <sz val="8"/>
      <color indexed="81"/>
      <name val="Tahoma"/>
      <family val="2"/>
      <charset val="238"/>
    </font>
    <font>
      <b/>
      <sz val="8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10"/>
      <name val="Arial Narrow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9"/>
      </right>
      <top/>
      <bottom/>
      <diagonal/>
    </border>
    <border>
      <left/>
      <right style="thin">
        <color indexed="9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22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vertical="center" wrapText="1"/>
    </xf>
    <xf numFmtId="164" fontId="2" fillId="0" borderId="0" xfId="0" applyNumberFormat="1" applyFont="1" applyFill="1" applyBorder="1" applyAlignment="1">
      <alignment vertical="center" wrapText="1"/>
    </xf>
    <xf numFmtId="0" fontId="2" fillId="0" borderId="0" xfId="0" applyFont="1" applyFill="1" applyAlignment="1">
      <alignment vertical="center" wrapText="1"/>
    </xf>
    <xf numFmtId="164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164" fontId="1" fillId="0" borderId="0" xfId="0" applyNumberFormat="1" applyFont="1" applyFill="1" applyAlignment="1">
      <alignment vertical="center" wrapText="1"/>
    </xf>
    <xf numFmtId="165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left" vertical="center" wrapText="1" indent="1"/>
    </xf>
    <xf numFmtId="164" fontId="2" fillId="0" borderId="0" xfId="0" applyNumberFormat="1" applyFont="1" applyFill="1" applyAlignment="1">
      <alignment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wrapText="1"/>
    </xf>
    <xf numFmtId="164" fontId="1" fillId="0" borderId="0" xfId="0" applyNumberFormat="1" applyFont="1" applyFill="1" applyBorder="1" applyAlignment="1">
      <alignment wrapText="1"/>
    </xf>
    <xf numFmtId="164" fontId="1" fillId="0" borderId="1" xfId="0" applyNumberFormat="1" applyFont="1" applyFill="1" applyBorder="1" applyAlignment="1">
      <alignment wrapText="1"/>
    </xf>
    <xf numFmtId="0" fontId="1" fillId="0" borderId="1" xfId="0" applyFont="1" applyFill="1" applyBorder="1" applyAlignment="1">
      <alignment wrapText="1"/>
    </xf>
    <xf numFmtId="0" fontId="1" fillId="0" borderId="0" xfId="0" applyFont="1" applyFill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4" xfId="0" applyFont="1" applyFill="1" applyBorder="1"/>
    <xf numFmtId="0" fontId="2" fillId="0" borderId="4" xfId="0" applyFont="1" applyFill="1" applyBorder="1" applyAlignment="1"/>
    <xf numFmtId="3" fontId="1" fillId="0" borderId="0" xfId="0" applyNumberFormat="1" applyFont="1" applyFill="1" applyAlignment="1">
      <alignment wrapText="1"/>
    </xf>
    <xf numFmtId="0" fontId="1" fillId="0" borderId="0" xfId="0" applyFont="1" applyFill="1" applyAlignment="1">
      <alignment horizontal="left" wrapText="1" indent="1"/>
    </xf>
    <xf numFmtId="164" fontId="1" fillId="0" borderId="0" xfId="0" applyNumberFormat="1" applyFont="1" applyFill="1" applyAlignment="1">
      <alignment wrapText="1"/>
    </xf>
    <xf numFmtId="0" fontId="2" fillId="0" borderId="0" xfId="0" applyFont="1" applyFill="1" applyAlignment="1">
      <alignment wrapText="1"/>
    </xf>
    <xf numFmtId="164" fontId="2" fillId="0" borderId="0" xfId="0" applyNumberFormat="1" applyFont="1" applyFill="1" applyAlignment="1">
      <alignment wrapText="1"/>
    </xf>
    <xf numFmtId="0" fontId="2" fillId="0" borderId="1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64" fontId="2" fillId="0" borderId="0" xfId="0" applyNumberFormat="1" applyFont="1" applyFill="1"/>
    <xf numFmtId="164" fontId="1" fillId="0" borderId="0" xfId="0" applyNumberFormat="1" applyFont="1" applyFill="1"/>
    <xf numFmtId="164" fontId="2" fillId="0" borderId="1" xfId="0" applyNumberFormat="1" applyFont="1" applyFill="1" applyBorder="1"/>
    <xf numFmtId="3" fontId="1" fillId="0" borderId="0" xfId="0" applyNumberFormat="1" applyFont="1" applyFill="1"/>
    <xf numFmtId="3" fontId="2" fillId="0" borderId="0" xfId="0" applyNumberFormat="1" applyFont="1" applyFill="1"/>
    <xf numFmtId="3" fontId="2" fillId="0" borderId="0" xfId="0" applyNumberFormat="1" applyFont="1" applyFill="1" applyAlignment="1">
      <alignment horizontal="right"/>
    </xf>
    <xf numFmtId="164" fontId="2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vertical="center"/>
    </xf>
    <xf numFmtId="3" fontId="2" fillId="0" borderId="1" xfId="0" applyNumberFormat="1" applyFont="1" applyFill="1" applyBorder="1" applyAlignment="1"/>
    <xf numFmtId="164" fontId="2" fillId="0" borderId="1" xfId="0" applyNumberFormat="1" applyFont="1" applyFill="1" applyBorder="1" applyAlignment="1"/>
    <xf numFmtId="0" fontId="2" fillId="0" borderId="1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vertical="center"/>
    </xf>
    <xf numFmtId="164" fontId="5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left" vertical="center" wrapText="1"/>
    </xf>
    <xf numFmtId="164" fontId="6" fillId="0" borderId="0" xfId="0" applyNumberFormat="1" applyFont="1" applyFill="1" applyAlignment="1">
      <alignment horizontal="right" vertical="center"/>
    </xf>
    <xf numFmtId="164" fontId="6" fillId="0" borderId="0" xfId="0" applyNumberFormat="1" applyFont="1" applyFill="1" applyAlignment="1">
      <alignment horizontal="right"/>
    </xf>
    <xf numFmtId="164" fontId="1" fillId="0" borderId="0" xfId="0" applyNumberFormat="1" applyFont="1" applyFill="1" applyAlignment="1">
      <alignment horizontal="right" vertical="center" wrapText="1"/>
    </xf>
    <xf numFmtId="164" fontId="5" fillId="0" borderId="0" xfId="0" applyNumberFormat="1" applyFont="1" applyFill="1" applyAlignment="1">
      <alignment horizontal="right"/>
    </xf>
    <xf numFmtId="0" fontId="1" fillId="0" borderId="0" xfId="0" applyFont="1" applyFill="1" applyAlignment="1">
      <alignment horizontal="left" vertical="center" wrapText="1" indent="2"/>
    </xf>
    <xf numFmtId="164" fontId="5" fillId="0" borderId="1" xfId="0" applyNumberFormat="1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left" wrapText="1"/>
    </xf>
    <xf numFmtId="0" fontId="1" fillId="0" borderId="0" xfId="0" applyFont="1" applyFill="1" applyAlignment="1"/>
    <xf numFmtId="0" fontId="1" fillId="0" borderId="4" xfId="0" applyFont="1" applyFill="1" applyBorder="1" applyAlignment="1">
      <alignment vertical="center"/>
    </xf>
    <xf numFmtId="164" fontId="1" fillId="0" borderId="0" xfId="0" applyNumberFormat="1" applyFont="1" applyFill="1" applyAlignment="1">
      <alignment horizontal="right"/>
    </xf>
    <xf numFmtId="164" fontId="1" fillId="0" borderId="0" xfId="0" applyNumberFormat="1" applyFont="1" applyFill="1" applyAlignment="1">
      <alignment horizontal="right" vertical="center"/>
    </xf>
    <xf numFmtId="164" fontId="6" fillId="0" borderId="0" xfId="0" applyNumberFormat="1" applyFont="1" applyFill="1" applyAlignment="1">
      <alignment horizontal="right" vertical="top"/>
    </xf>
    <xf numFmtId="164" fontId="2" fillId="0" borderId="0" xfId="0" applyNumberFormat="1" applyFont="1" applyFill="1" applyAlignment="1">
      <alignment horizontal="right" vertical="center" wrapText="1"/>
    </xf>
    <xf numFmtId="164" fontId="1" fillId="0" borderId="2" xfId="0" applyNumberFormat="1" applyFont="1" applyFill="1" applyBorder="1" applyAlignment="1">
      <alignment horizontal="center" vertical="center"/>
    </xf>
    <xf numFmtId="164" fontId="1" fillId="0" borderId="4" xfId="0" applyNumberFormat="1" applyFont="1" applyFill="1" applyBorder="1"/>
    <xf numFmtId="3" fontId="1" fillId="0" borderId="0" xfId="0" applyNumberFormat="1" applyFont="1" applyFill="1" applyBorder="1" applyAlignment="1" applyProtection="1"/>
    <xf numFmtId="164" fontId="1" fillId="0" borderId="0" xfId="0" applyNumberFormat="1" applyFont="1" applyFill="1" applyBorder="1" applyAlignment="1" applyProtection="1"/>
    <xf numFmtId="3" fontId="2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left" wrapText="1" indent="1"/>
    </xf>
    <xf numFmtId="3" fontId="2" fillId="0" borderId="0" xfId="0" applyNumberFormat="1" applyFont="1" applyFill="1" applyBorder="1" applyAlignment="1" applyProtection="1">
      <alignment vertical="center"/>
    </xf>
    <xf numFmtId="164" fontId="1" fillId="0" borderId="0" xfId="0" applyNumberFormat="1" applyFont="1" applyFill="1" applyBorder="1" applyAlignment="1" applyProtection="1">
      <alignment horizontal="right"/>
    </xf>
    <xf numFmtId="164" fontId="1" fillId="0" borderId="0" xfId="0" applyNumberFormat="1" applyFont="1" applyFill="1" applyBorder="1" applyAlignment="1">
      <alignment horizontal="right" wrapText="1" indent="1"/>
    </xf>
    <xf numFmtId="1" fontId="2" fillId="0" borderId="0" xfId="0" applyNumberFormat="1" applyFont="1" applyFill="1" applyBorder="1" applyAlignment="1" applyProtection="1">
      <alignment vertical="center"/>
    </xf>
    <xf numFmtId="164" fontId="6" fillId="0" borderId="0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left" wrapText="1" indent="1"/>
    </xf>
    <xf numFmtId="0" fontId="1" fillId="0" borderId="0" xfId="0" applyFont="1" applyFill="1" applyBorder="1" applyAlignment="1">
      <alignment horizontal="left" wrapText="1" indent="2"/>
    </xf>
    <xf numFmtId="164" fontId="5" fillId="0" borderId="0" xfId="0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left" wrapText="1"/>
    </xf>
    <xf numFmtId="164" fontId="5" fillId="0" borderId="1" xfId="0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49" fontId="1" fillId="0" borderId="5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/>
    </xf>
    <xf numFmtId="1" fontId="1" fillId="0" borderId="3" xfId="0" applyNumberFormat="1" applyFont="1" applyFill="1" applyBorder="1" applyAlignment="1" applyProtection="1">
      <alignment horizontal="center" vertical="center" wrapText="1"/>
    </xf>
    <xf numFmtId="3" fontId="2" fillId="0" borderId="4" xfId="0" applyNumberFormat="1" applyFont="1" applyFill="1" applyBorder="1" applyAlignment="1" applyProtection="1"/>
    <xf numFmtId="164" fontId="1" fillId="0" borderId="4" xfId="0" applyNumberFormat="1" applyFont="1" applyFill="1" applyBorder="1" applyAlignment="1">
      <alignment horizontal="left" vertical="center"/>
    </xf>
    <xf numFmtId="164" fontId="2" fillId="0" borderId="4" xfId="0" applyNumberFormat="1" applyFont="1" applyFill="1" applyBorder="1" applyAlignment="1" applyProtection="1"/>
    <xf numFmtId="1" fontId="2" fillId="0" borderId="4" xfId="0" applyNumberFormat="1" applyFont="1" applyFill="1" applyBorder="1" applyAlignment="1" applyProtection="1">
      <alignment vertical="center" wrapText="1"/>
    </xf>
    <xf numFmtId="1" fontId="2" fillId="0" borderId="4" xfId="0" applyNumberFormat="1" applyFont="1" applyFill="1" applyBorder="1" applyAlignment="1" applyProtection="1">
      <alignment vertical="center"/>
    </xf>
    <xf numFmtId="3" fontId="2" fillId="0" borderId="0" xfId="0" applyNumberFormat="1" applyFont="1" applyFill="1" applyBorder="1" applyAlignment="1" applyProtection="1">
      <protection locked="0"/>
    </xf>
    <xf numFmtId="0" fontId="6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3" fontId="2" fillId="0" borderId="0" xfId="0" applyNumberFormat="1" applyFont="1" applyFill="1" applyBorder="1" applyAlignment="1" applyProtection="1">
      <alignment horizontal="center" vertical="center"/>
    </xf>
    <xf numFmtId="3" fontId="1" fillId="0" borderId="0" xfId="0" applyNumberFormat="1" applyFont="1" applyFill="1" applyBorder="1" applyAlignment="1" applyProtection="1">
      <alignment vertical="center"/>
    </xf>
    <xf numFmtId="3" fontId="2" fillId="0" borderId="1" xfId="0" applyNumberFormat="1" applyFont="1" applyFill="1" applyBorder="1" applyAlignment="1" applyProtection="1">
      <alignment horizontal="center" vertical="center"/>
    </xf>
    <xf numFmtId="3" fontId="1" fillId="0" borderId="5" xfId="0" applyNumberFormat="1" applyFont="1" applyFill="1" applyBorder="1" applyAlignment="1" applyProtection="1">
      <alignment horizontal="center" vertical="center" wrapText="1"/>
    </xf>
    <xf numFmtId="3" fontId="1" fillId="0" borderId="4" xfId="0" applyNumberFormat="1" applyFont="1" applyFill="1" applyBorder="1" applyAlignment="1" applyProtection="1"/>
    <xf numFmtId="1" fontId="7" fillId="0" borderId="4" xfId="0" applyNumberFormat="1" applyFont="1" applyFill="1" applyBorder="1" applyAlignment="1" applyProtection="1">
      <alignment vertical="center"/>
    </xf>
    <xf numFmtId="0" fontId="1" fillId="0" borderId="0" xfId="0" applyFont="1" applyFill="1" applyBorder="1"/>
    <xf numFmtId="0" fontId="1" fillId="0" borderId="0" xfId="0" applyFont="1" applyFill="1" applyBorder="1" applyAlignment="1">
      <alignment vertical="center" wrapText="1"/>
    </xf>
    <xf numFmtId="165" fontId="6" fillId="0" borderId="9" xfId="0" applyNumberFormat="1" applyFont="1" applyFill="1" applyBorder="1" applyAlignment="1">
      <alignment horizontal="right"/>
    </xf>
    <xf numFmtId="165" fontId="6" fillId="0" borderId="0" xfId="0" applyNumberFormat="1" applyFont="1" applyFill="1" applyAlignment="1">
      <alignment horizontal="right"/>
    </xf>
    <xf numFmtId="165" fontId="5" fillId="0" borderId="9" xfId="0" applyNumberFormat="1" applyFont="1" applyFill="1" applyBorder="1" applyAlignment="1">
      <alignment horizontal="right"/>
    </xf>
    <xf numFmtId="165" fontId="5" fillId="0" borderId="0" xfId="0" applyNumberFormat="1" applyFont="1" applyFill="1" applyAlignment="1">
      <alignment horizontal="right"/>
    </xf>
    <xf numFmtId="0" fontId="2" fillId="0" borderId="0" xfId="0" applyFont="1" applyFill="1" applyBorder="1"/>
    <xf numFmtId="165" fontId="5" fillId="0" borderId="10" xfId="0" applyNumberFormat="1" applyFont="1" applyFill="1" applyBorder="1" applyAlignment="1">
      <alignment horizontal="right"/>
    </xf>
    <xf numFmtId="165" fontId="5" fillId="0" borderId="1" xfId="0" applyNumberFormat="1" applyFont="1" applyFill="1" applyBorder="1" applyAlignment="1">
      <alignment horizontal="right"/>
    </xf>
    <xf numFmtId="0" fontId="5" fillId="0" borderId="1" xfId="0" applyFont="1" applyFill="1" applyBorder="1" applyAlignment="1">
      <alignment horizontal="left" wrapText="1"/>
    </xf>
    <xf numFmtId="49" fontId="1" fillId="0" borderId="2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/>
    <xf numFmtId="0" fontId="1" fillId="0" borderId="4" xfId="0" applyFont="1" applyFill="1" applyBorder="1" applyAlignment="1"/>
    <xf numFmtId="0" fontId="2" fillId="0" borderId="4" xfId="0" applyFont="1" applyFill="1" applyBorder="1" applyAlignment="1">
      <alignment vertical="center"/>
    </xf>
    <xf numFmtId="1" fontId="7" fillId="0" borderId="0" xfId="0" applyNumberFormat="1" applyFont="1" applyFill="1" applyBorder="1" applyAlignment="1" applyProtection="1">
      <alignment vertical="center"/>
    </xf>
    <xf numFmtId="0" fontId="9" fillId="0" borderId="0" xfId="0" applyFont="1" applyAlignment="1">
      <alignment horizontal="center"/>
    </xf>
    <xf numFmtId="0" fontId="10" fillId="0" borderId="0" xfId="0" applyFont="1"/>
    <xf numFmtId="0" fontId="11" fillId="0" borderId="0" xfId="1" applyFont="1"/>
    <xf numFmtId="0" fontId="1" fillId="0" borderId="2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D3AAA-04BC-4B04-9E6D-6CC48530AE9B}">
  <dimension ref="A1:A10"/>
  <sheetViews>
    <sheetView tabSelected="1" workbookViewId="0"/>
  </sheetViews>
  <sheetFormatPr defaultRowHeight="12.75" x14ac:dyDescent="0.2"/>
  <cols>
    <col min="1" max="1" width="106" style="113" bestFit="1" customWidth="1"/>
    <col min="2" max="16384" width="9.140625" style="113"/>
  </cols>
  <sheetData>
    <row r="1" spans="1:1" x14ac:dyDescent="0.2">
      <c r="A1" s="112" t="s">
        <v>202</v>
      </c>
    </row>
    <row r="2" spans="1:1" x14ac:dyDescent="0.2">
      <c r="A2" s="114" t="s">
        <v>37</v>
      </c>
    </row>
    <row r="3" spans="1:1" x14ac:dyDescent="0.2">
      <c r="A3" s="114" t="s">
        <v>46</v>
      </c>
    </row>
    <row r="4" spans="1:1" x14ac:dyDescent="0.2">
      <c r="A4" s="114" t="s">
        <v>66</v>
      </c>
    </row>
    <row r="5" spans="1:1" x14ac:dyDescent="0.2">
      <c r="A5" s="114" t="s">
        <v>94</v>
      </c>
    </row>
    <row r="6" spans="1:1" x14ac:dyDescent="0.2">
      <c r="A6" s="114" t="s">
        <v>122</v>
      </c>
    </row>
    <row r="7" spans="1:1" x14ac:dyDescent="0.2">
      <c r="A7" s="114" t="s">
        <v>147</v>
      </c>
    </row>
    <row r="8" spans="1:1" x14ac:dyDescent="0.2">
      <c r="A8" s="114" t="s">
        <v>161</v>
      </c>
    </row>
    <row r="9" spans="1:1" x14ac:dyDescent="0.2">
      <c r="A9" s="114" t="s">
        <v>191</v>
      </c>
    </row>
    <row r="10" spans="1:1" x14ac:dyDescent="0.2">
      <c r="A10" s="114" t="s">
        <v>201</v>
      </c>
    </row>
  </sheetData>
  <hyperlinks>
    <hyperlink ref="A2" location="2.01.!A1" display="2.1. Revenues and expenditures of the Labour Market Fund, 2006" xr:uid="{A0DE7067-E473-4746-AD11-0537D3C61DDA}"/>
    <hyperlink ref="A3" location="2.02.!A1" display="2.2. Retirement allowances by provider" xr:uid="{5A8F29BB-AD66-40DE-A5F8-A355FB251FD0}"/>
    <hyperlink ref="A4" location="2.03.!A1" display="2.3. Revenues and expenditures of the Pension Insurance Fund, 2006" xr:uid="{82C23EDF-322D-428B-B0F2-0A0CA3CF1BEB}"/>
    <hyperlink ref="A5" location="2.04.!A1" display="2.4. Provision from the Pension Insurance Fund" xr:uid="{814AEE97-5074-4EF5-A6F6-4E1B97554FE9}"/>
    <hyperlink ref="A6" location="2.05.!A1" display="2.5. Revenues of the Health Insurance Fund, 2006" xr:uid="{C0C32456-057D-4DF0-A992-8779A5146BA9}"/>
    <hyperlink ref="A7" location="2.06.!A1" display="2.6. Expenditures of the Health Insurance Fund, 2006" xr:uid="{3848392F-2122-4F5A-B1C5-01678AC38B01}"/>
    <hyperlink ref="A8" location="2.07.!A1" display="2.7. Hungarian social protection benefits by types[Million HUF]" xr:uid="{BA36C9D4-3F7A-4D6B-9482-1953AAD942EF}"/>
    <hyperlink ref="A9" location="2.08.!A1" display="2.8. Social protection benefits in the 25 EU member states" xr:uid="{17211A0D-26EF-4C15-ADD5-F380E02F4EFB}"/>
    <hyperlink ref="A10" location="2.09.!A1" display="2.9. Social protection benefits by functions in the 25 EU member states, 2004[percentage of total social protection benefits]" xr:uid="{D1F26685-A82C-4404-83C1-3377272C1DB5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92124E-AC54-4BCB-A95E-06E5179BFC8E}">
  <dimension ref="A1:E25"/>
  <sheetViews>
    <sheetView workbookViewId="0"/>
  </sheetViews>
  <sheetFormatPr defaultRowHeight="11.25" x14ac:dyDescent="0.2"/>
  <cols>
    <col min="1" max="1" width="31.42578125" style="1" customWidth="1"/>
    <col min="2" max="2" width="9.7109375" style="1" customWidth="1"/>
    <col min="3" max="3" width="2" style="1" customWidth="1"/>
    <col min="4" max="4" width="32.7109375" style="1" customWidth="1"/>
    <col min="5" max="5" width="9.7109375" style="1" customWidth="1"/>
    <col min="6" max="16384" width="9.140625" style="1"/>
  </cols>
  <sheetData>
    <row r="1" spans="1:5" s="20" customFormat="1" x14ac:dyDescent="0.2">
      <c r="A1" s="22" t="s">
        <v>37</v>
      </c>
      <c r="B1" s="21"/>
    </row>
    <row r="2" spans="1:5" s="16" customFormat="1" x14ac:dyDescent="0.25">
      <c r="A2" s="18" t="s">
        <v>36</v>
      </c>
      <c r="B2" s="17" t="s">
        <v>34</v>
      </c>
      <c r="C2" s="19"/>
      <c r="D2" s="18" t="s">
        <v>35</v>
      </c>
      <c r="E2" s="17" t="s">
        <v>34</v>
      </c>
    </row>
    <row r="3" spans="1:5" s="12" customFormat="1" x14ac:dyDescent="0.2">
      <c r="A3" s="15" t="s">
        <v>33</v>
      </c>
      <c r="B3" s="14">
        <v>185045.5</v>
      </c>
      <c r="D3" s="12" t="s">
        <v>32</v>
      </c>
      <c r="E3" s="13">
        <v>53405.599999999999</v>
      </c>
    </row>
    <row r="4" spans="1:5" s="2" customFormat="1" x14ac:dyDescent="0.25">
      <c r="A4" s="2" t="s">
        <v>31</v>
      </c>
      <c r="B4" s="5">
        <v>63426.1</v>
      </c>
      <c r="D4" s="2" t="s">
        <v>30</v>
      </c>
      <c r="E4" s="5">
        <v>19070.599999999999</v>
      </c>
    </row>
    <row r="5" spans="1:5" s="2" customFormat="1" x14ac:dyDescent="0.25">
      <c r="A5" s="2" t="s">
        <v>29</v>
      </c>
      <c r="B5" s="5">
        <v>11185.5</v>
      </c>
      <c r="D5" s="2" t="s">
        <v>28</v>
      </c>
      <c r="E5" s="5">
        <v>17474.099999999999</v>
      </c>
    </row>
    <row r="6" spans="1:5" s="2" customFormat="1" x14ac:dyDescent="0.25">
      <c r="A6" s="2" t="s">
        <v>27</v>
      </c>
      <c r="B6" s="5">
        <v>7198.7</v>
      </c>
      <c r="D6" s="2" t="s">
        <v>26</v>
      </c>
      <c r="E6" s="5">
        <v>68030.5</v>
      </c>
    </row>
    <row r="7" spans="1:5" s="2" customFormat="1" x14ac:dyDescent="0.25">
      <c r="A7" s="2" t="s">
        <v>25</v>
      </c>
      <c r="B7" s="5">
        <v>12488.4</v>
      </c>
      <c r="D7" s="2" t="s">
        <v>24</v>
      </c>
      <c r="E7" s="5">
        <v>1.6</v>
      </c>
    </row>
    <row r="8" spans="1:5" s="2" customFormat="1" x14ac:dyDescent="0.25">
      <c r="A8" s="2" t="s">
        <v>23</v>
      </c>
      <c r="B8" s="5">
        <v>27.6</v>
      </c>
      <c r="D8" s="2" t="s">
        <v>22</v>
      </c>
      <c r="E8" s="5">
        <v>5648</v>
      </c>
    </row>
    <row r="9" spans="1:5" s="2" customFormat="1" x14ac:dyDescent="0.25">
      <c r="A9" s="2" t="s">
        <v>21</v>
      </c>
      <c r="B9" s="5">
        <v>30745.8</v>
      </c>
      <c r="D9" s="2" t="s">
        <v>20</v>
      </c>
      <c r="E9" s="5">
        <v>55249.9</v>
      </c>
    </row>
    <row r="10" spans="1:5" s="2" customFormat="1" x14ac:dyDescent="0.25">
      <c r="A10" s="2" t="s">
        <v>19</v>
      </c>
      <c r="B10" s="5">
        <v>1163.7</v>
      </c>
      <c r="D10" s="11" t="s">
        <v>18</v>
      </c>
      <c r="E10" s="7"/>
    </row>
    <row r="11" spans="1:5" s="2" customFormat="1" x14ac:dyDescent="0.25">
      <c r="A11" s="2" t="s">
        <v>17</v>
      </c>
      <c r="B11" s="5">
        <v>200</v>
      </c>
      <c r="D11" s="9" t="s">
        <v>16</v>
      </c>
      <c r="E11" s="5">
        <v>3249.9</v>
      </c>
    </row>
    <row r="12" spans="1:5" s="2" customFormat="1" ht="22.5" x14ac:dyDescent="0.25">
      <c r="A12" s="4" t="s">
        <v>15</v>
      </c>
      <c r="B12" s="10">
        <f>SUM(B3:B11)</f>
        <v>311481.3</v>
      </c>
      <c r="D12" s="9" t="s">
        <v>14</v>
      </c>
      <c r="E12" s="5">
        <v>52000</v>
      </c>
    </row>
    <row r="13" spans="1:5" s="2" customFormat="1" x14ac:dyDescent="0.25">
      <c r="A13" s="2" t="s">
        <v>13</v>
      </c>
      <c r="B13" s="5">
        <v>21935.599999999999</v>
      </c>
      <c r="D13" s="2" t="s">
        <v>12</v>
      </c>
      <c r="E13" s="5">
        <v>345.5</v>
      </c>
    </row>
    <row r="14" spans="1:5" s="2" customFormat="1" ht="22.5" x14ac:dyDescent="0.25">
      <c r="B14" s="8"/>
      <c r="D14" s="2" t="s">
        <v>11</v>
      </c>
      <c r="E14" s="5">
        <v>22306.799999999999</v>
      </c>
    </row>
    <row r="15" spans="1:5" s="2" customFormat="1" ht="22.5" x14ac:dyDescent="0.25">
      <c r="D15" s="2" t="s">
        <v>10</v>
      </c>
      <c r="E15" s="5">
        <v>237.5</v>
      </c>
    </row>
    <row r="16" spans="1:5" s="2" customFormat="1" x14ac:dyDescent="0.25">
      <c r="B16" s="3"/>
      <c r="D16" s="2" t="s">
        <v>9</v>
      </c>
      <c r="E16" s="5">
        <v>8564</v>
      </c>
    </row>
    <row r="17" spans="1:5" s="2" customFormat="1" ht="22.5" x14ac:dyDescent="0.25">
      <c r="B17" s="3"/>
      <c r="D17" s="2" t="s">
        <v>8</v>
      </c>
      <c r="E17" s="5">
        <v>1959.3</v>
      </c>
    </row>
    <row r="18" spans="1:5" s="2" customFormat="1" x14ac:dyDescent="0.25">
      <c r="B18" s="3"/>
      <c r="D18" s="2" t="s">
        <v>7</v>
      </c>
      <c r="E18" s="5">
        <v>1136.8</v>
      </c>
    </row>
    <row r="19" spans="1:5" s="2" customFormat="1" x14ac:dyDescent="0.25">
      <c r="B19" s="3"/>
      <c r="D19" s="2" t="s">
        <v>6</v>
      </c>
      <c r="E19" s="5">
        <v>3752.4</v>
      </c>
    </row>
    <row r="20" spans="1:5" s="2" customFormat="1" ht="22.5" x14ac:dyDescent="0.25">
      <c r="B20" s="3"/>
      <c r="D20" s="2" t="s">
        <v>5</v>
      </c>
      <c r="E20" s="5">
        <v>98.1</v>
      </c>
    </row>
    <row r="21" spans="1:5" s="2" customFormat="1" ht="33.75" x14ac:dyDescent="0.25">
      <c r="B21" s="3"/>
      <c r="D21" s="2" t="s">
        <v>4</v>
      </c>
      <c r="E21" s="7">
        <v>30000</v>
      </c>
    </row>
    <row r="22" spans="1:5" s="2" customFormat="1" x14ac:dyDescent="0.25">
      <c r="B22" s="3"/>
      <c r="D22" s="2" t="s">
        <v>3</v>
      </c>
      <c r="E22" s="5">
        <v>1713.7</v>
      </c>
    </row>
    <row r="23" spans="1:5" s="2" customFormat="1" ht="22.5" x14ac:dyDescent="0.25">
      <c r="B23" s="6"/>
      <c r="D23" s="2" t="s">
        <v>2</v>
      </c>
      <c r="E23" s="5">
        <v>437.5</v>
      </c>
    </row>
    <row r="24" spans="1:5" s="2" customFormat="1" x14ac:dyDescent="0.25">
      <c r="D24" s="2" t="s">
        <v>1</v>
      </c>
      <c r="E24" s="5">
        <v>113.8</v>
      </c>
    </row>
    <row r="25" spans="1:5" s="2" customFormat="1" x14ac:dyDescent="0.2">
      <c r="A25" s="1"/>
      <c r="B25" s="1"/>
      <c r="D25" s="4" t="s">
        <v>0</v>
      </c>
      <c r="E25" s="3">
        <v>289545.7</v>
      </c>
    </row>
  </sheetData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2009F9-E5EA-4A1D-ACAC-FA0E5F219BEC}">
  <dimension ref="A1:K18"/>
  <sheetViews>
    <sheetView zoomScaleNormal="100" workbookViewId="0"/>
  </sheetViews>
  <sheetFormatPr defaultRowHeight="11.25" x14ac:dyDescent="0.2"/>
  <cols>
    <col min="1" max="1" width="27.28515625" style="1" customWidth="1"/>
    <col min="2" max="10" width="8" style="1" customWidth="1"/>
    <col min="11" max="16384" width="9.140625" style="1"/>
  </cols>
  <sheetData>
    <row r="1" spans="1:11" s="20" customFormat="1" x14ac:dyDescent="0.2">
      <c r="A1" s="22" t="s">
        <v>46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s="16" customFormat="1" x14ac:dyDescent="0.25">
      <c r="A2" s="31" t="s">
        <v>45</v>
      </c>
      <c r="B2" s="30">
        <v>1997</v>
      </c>
      <c r="C2" s="30">
        <v>1998</v>
      </c>
      <c r="D2" s="30">
        <v>1999</v>
      </c>
      <c r="E2" s="30">
        <v>2000</v>
      </c>
      <c r="F2" s="30">
        <v>2001</v>
      </c>
      <c r="G2" s="30">
        <v>2002</v>
      </c>
      <c r="H2" s="30">
        <v>2003</v>
      </c>
      <c r="I2" s="30">
        <v>2004</v>
      </c>
      <c r="J2" s="30">
        <v>2005</v>
      </c>
      <c r="K2" s="29">
        <v>2006</v>
      </c>
    </row>
    <row r="3" spans="1:11" s="26" customFormat="1" x14ac:dyDescent="0.2">
      <c r="A3" s="28" t="s">
        <v>44</v>
      </c>
      <c r="B3" s="28"/>
      <c r="C3" s="28"/>
      <c r="D3" s="28"/>
      <c r="E3" s="28"/>
      <c r="F3" s="28"/>
      <c r="G3" s="28"/>
      <c r="H3" s="28"/>
      <c r="I3" s="28"/>
      <c r="J3" s="28"/>
      <c r="K3" s="28"/>
    </row>
    <row r="4" spans="1:11" s="12" customFormat="1" x14ac:dyDescent="0.2">
      <c r="A4" s="24" t="s">
        <v>40</v>
      </c>
      <c r="B4" s="25">
        <v>608.5</v>
      </c>
      <c r="C4" s="25">
        <v>781.8</v>
      </c>
      <c r="D4" s="25">
        <v>894.3</v>
      </c>
      <c r="E4" s="25">
        <v>995.9</v>
      </c>
      <c r="F4" s="25">
        <v>1150.2</v>
      </c>
      <c r="G4" s="25">
        <v>1376.5</v>
      </c>
      <c r="H4" s="25">
        <v>1507.6</v>
      </c>
      <c r="I4" s="25">
        <v>1678.9</v>
      </c>
      <c r="J4" s="25">
        <v>1888.1</v>
      </c>
      <c r="K4" s="25">
        <v>2084.1999999999998</v>
      </c>
    </row>
    <row r="5" spans="1:11" s="12" customFormat="1" ht="22.5" x14ac:dyDescent="0.2">
      <c r="A5" s="24" t="s">
        <v>39</v>
      </c>
      <c r="B5" s="23">
        <v>2337</v>
      </c>
      <c r="C5" s="23">
        <v>2411</v>
      </c>
      <c r="D5" s="23">
        <v>2408</v>
      </c>
      <c r="E5" s="23">
        <v>2399</v>
      </c>
      <c r="F5" s="23">
        <v>2380</v>
      </c>
      <c r="G5" s="23">
        <v>2369</v>
      </c>
      <c r="H5" s="23">
        <v>2353</v>
      </c>
      <c r="I5" s="23">
        <v>2339</v>
      </c>
      <c r="J5" s="23">
        <v>2345</v>
      </c>
      <c r="K5" s="23">
        <v>2354</v>
      </c>
    </row>
    <row r="6" spans="1:11" s="12" customFormat="1" ht="22.5" x14ac:dyDescent="0.2">
      <c r="A6" s="24" t="s">
        <v>38</v>
      </c>
      <c r="B6" s="23">
        <v>2692</v>
      </c>
      <c r="C6" s="23">
        <v>2911</v>
      </c>
      <c r="D6" s="23">
        <v>2945</v>
      </c>
      <c r="E6" s="23">
        <v>2951</v>
      </c>
      <c r="F6" s="23">
        <v>2943</v>
      </c>
      <c r="G6" s="23">
        <v>2943</v>
      </c>
      <c r="H6" s="23">
        <v>2936</v>
      </c>
      <c r="I6" s="23">
        <v>2933</v>
      </c>
      <c r="J6" s="23">
        <v>2947</v>
      </c>
      <c r="K6" s="23">
        <v>2962</v>
      </c>
    </row>
    <row r="7" spans="1:11" s="26" customFormat="1" x14ac:dyDescent="0.2">
      <c r="A7" s="26" t="s">
        <v>43</v>
      </c>
      <c r="B7" s="27"/>
      <c r="C7" s="27"/>
      <c r="D7" s="27"/>
      <c r="E7" s="27"/>
      <c r="F7" s="27"/>
      <c r="G7" s="27"/>
      <c r="H7" s="27"/>
      <c r="I7" s="27"/>
      <c r="J7" s="27"/>
      <c r="K7" s="27"/>
    </row>
    <row r="8" spans="1:11" s="12" customFormat="1" x14ac:dyDescent="0.2">
      <c r="A8" s="24" t="s">
        <v>40</v>
      </c>
      <c r="B8" s="25">
        <v>98.2</v>
      </c>
      <c r="C8" s="25">
        <v>97.9</v>
      </c>
      <c r="D8" s="25">
        <v>113.4</v>
      </c>
      <c r="E8" s="25">
        <v>128.69999999999999</v>
      </c>
      <c r="F8" s="25">
        <v>158</v>
      </c>
      <c r="G8" s="25">
        <v>194.3</v>
      </c>
      <c r="H8" s="25">
        <v>213.9</v>
      </c>
      <c r="I8" s="25">
        <v>235.2</v>
      </c>
      <c r="J8" s="25">
        <v>257.3</v>
      </c>
      <c r="K8" s="25">
        <v>273.89999999999998</v>
      </c>
    </row>
    <row r="9" spans="1:11" s="12" customFormat="1" ht="22.5" x14ac:dyDescent="0.2">
      <c r="A9" s="24" t="s">
        <v>39</v>
      </c>
      <c r="B9" s="23">
        <v>426</v>
      </c>
      <c r="C9" s="23">
        <v>345</v>
      </c>
      <c r="D9" s="23">
        <v>349</v>
      </c>
      <c r="E9" s="23">
        <v>355</v>
      </c>
      <c r="F9" s="23">
        <v>374</v>
      </c>
      <c r="G9" s="23">
        <v>385</v>
      </c>
      <c r="H9" s="23">
        <v>392</v>
      </c>
      <c r="I9" s="23">
        <v>392</v>
      </c>
      <c r="J9" s="23">
        <v>389</v>
      </c>
      <c r="K9" s="23">
        <v>382</v>
      </c>
    </row>
    <row r="10" spans="1:11" s="12" customFormat="1" ht="22.5" x14ac:dyDescent="0.2">
      <c r="A10" s="24" t="s">
        <v>38</v>
      </c>
      <c r="B10" s="23">
        <v>445</v>
      </c>
      <c r="C10" s="23">
        <v>367</v>
      </c>
      <c r="D10" s="23">
        <v>367</v>
      </c>
      <c r="E10" s="23">
        <v>376</v>
      </c>
      <c r="F10" s="23">
        <v>398</v>
      </c>
      <c r="G10" s="23">
        <v>411</v>
      </c>
      <c r="H10" s="23">
        <v>420</v>
      </c>
      <c r="I10" s="23">
        <v>418</v>
      </c>
      <c r="J10" s="23">
        <v>417</v>
      </c>
      <c r="K10" s="23">
        <v>411</v>
      </c>
    </row>
    <row r="11" spans="1:11" s="12" customFormat="1" x14ac:dyDescent="0.2">
      <c r="A11" s="26" t="s">
        <v>42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</row>
    <row r="12" spans="1:11" s="12" customFormat="1" x14ac:dyDescent="0.2">
      <c r="A12" s="24" t="s">
        <v>40</v>
      </c>
      <c r="B12" s="25">
        <v>98.1</v>
      </c>
      <c r="C12" s="25">
        <v>109.3</v>
      </c>
      <c r="D12" s="25">
        <v>109.5</v>
      </c>
      <c r="E12" s="25">
        <v>103.9</v>
      </c>
      <c r="F12" s="25">
        <v>111.9</v>
      </c>
      <c r="G12" s="25">
        <v>125.5</v>
      </c>
      <c r="H12" s="25">
        <v>127.7</v>
      </c>
      <c r="I12" s="25">
        <v>138.6</v>
      </c>
      <c r="J12" s="25">
        <v>149.1</v>
      </c>
      <c r="K12" s="25">
        <v>152.1</v>
      </c>
    </row>
    <row r="13" spans="1:11" s="12" customFormat="1" ht="22.5" x14ac:dyDescent="0.2">
      <c r="A13" s="24" t="s">
        <v>39</v>
      </c>
      <c r="B13" s="23">
        <v>360</v>
      </c>
      <c r="C13" s="23">
        <v>401</v>
      </c>
      <c r="D13" s="23">
        <v>384</v>
      </c>
      <c r="E13" s="23">
        <v>349</v>
      </c>
      <c r="F13" s="23">
        <v>330</v>
      </c>
      <c r="G13" s="23">
        <v>316</v>
      </c>
      <c r="H13" s="23">
        <v>311</v>
      </c>
      <c r="I13" s="23">
        <v>310</v>
      </c>
      <c r="J13" s="23">
        <v>302</v>
      </c>
      <c r="K13" s="23">
        <v>292</v>
      </c>
    </row>
    <row r="14" spans="1:11" s="12" customFormat="1" ht="22.5" x14ac:dyDescent="0.2">
      <c r="A14" s="24" t="s">
        <v>38</v>
      </c>
      <c r="B14" s="23">
        <v>1159</v>
      </c>
      <c r="C14" s="23">
        <v>1137</v>
      </c>
      <c r="D14" s="23">
        <v>1082</v>
      </c>
      <c r="E14" s="23">
        <v>997</v>
      </c>
      <c r="F14" s="23">
        <v>949</v>
      </c>
      <c r="G14" s="23">
        <v>891</v>
      </c>
      <c r="H14" s="23">
        <v>828</v>
      </c>
      <c r="I14" s="23">
        <v>796</v>
      </c>
      <c r="J14" s="23">
        <f>10+16+331+408</f>
        <v>765</v>
      </c>
      <c r="K14" s="23">
        <v>723</v>
      </c>
    </row>
    <row r="15" spans="1:11" s="26" customFormat="1" x14ac:dyDescent="0.2">
      <c r="A15" s="26" t="s">
        <v>41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</row>
    <row r="16" spans="1:11" s="12" customFormat="1" x14ac:dyDescent="0.2">
      <c r="A16" s="24" t="s">
        <v>40</v>
      </c>
      <c r="B16" s="25">
        <v>804.8</v>
      </c>
      <c r="C16" s="25">
        <v>989</v>
      </c>
      <c r="D16" s="25">
        <v>1117.2</v>
      </c>
      <c r="E16" s="25">
        <v>1228.5</v>
      </c>
      <c r="F16" s="25">
        <v>1420.1</v>
      </c>
      <c r="G16" s="25">
        <v>1696.3</v>
      </c>
      <c r="H16" s="25">
        <v>1849.2</v>
      </c>
      <c r="I16" s="25">
        <v>2052.6999999999998</v>
      </c>
      <c r="J16" s="25">
        <v>2294.5</v>
      </c>
      <c r="K16" s="25">
        <v>2510.3000000000002</v>
      </c>
    </row>
    <row r="17" spans="1:11" s="12" customFormat="1" ht="22.5" x14ac:dyDescent="0.2">
      <c r="A17" s="24" t="s">
        <v>39</v>
      </c>
      <c r="B17" s="23">
        <v>3123</v>
      </c>
      <c r="C17" s="23">
        <v>3157</v>
      </c>
      <c r="D17" s="23">
        <v>3141</v>
      </c>
      <c r="E17" s="23">
        <v>3103</v>
      </c>
      <c r="F17" s="23">
        <v>3084</v>
      </c>
      <c r="G17" s="23">
        <v>3070</v>
      </c>
      <c r="H17" s="23">
        <v>3056</v>
      </c>
      <c r="I17" s="23">
        <v>3041</v>
      </c>
      <c r="J17" s="23">
        <v>3036</v>
      </c>
      <c r="K17" s="23">
        <v>3028</v>
      </c>
    </row>
    <row r="18" spans="1:11" s="12" customFormat="1" ht="22.5" x14ac:dyDescent="0.2">
      <c r="A18" s="24" t="s">
        <v>38</v>
      </c>
      <c r="B18" s="23">
        <v>4296</v>
      </c>
      <c r="C18" s="23">
        <v>4415</v>
      </c>
      <c r="D18" s="23">
        <v>4394</v>
      </c>
      <c r="E18" s="23">
        <v>4324</v>
      </c>
      <c r="F18" s="23">
        <v>4290</v>
      </c>
      <c r="G18" s="23">
        <v>4245</v>
      </c>
      <c r="H18" s="23">
        <v>4184</v>
      </c>
      <c r="I18" s="23">
        <v>4147</v>
      </c>
      <c r="J18" s="23">
        <v>4129</v>
      </c>
      <c r="K18" s="23">
        <v>4096</v>
      </c>
    </row>
  </sheetData>
  <pageMargins left="0.78740157480314965" right="0.78740157480314965" top="1.1811023622047245" bottom="0.86614173228346458" header="0.51181102362204722" footer="0.51181102362204722"/>
  <pageSetup paperSize="9" scale="74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136AD1-D6B3-43CA-A6E4-BD770D5D426F}">
  <dimension ref="A1:E13"/>
  <sheetViews>
    <sheetView zoomScaleNormal="100" workbookViewId="0"/>
  </sheetViews>
  <sheetFormatPr defaultRowHeight="11.25" x14ac:dyDescent="0.2"/>
  <cols>
    <col min="1" max="1" width="31" style="1" customWidth="1"/>
    <col min="2" max="2" width="12.42578125" style="1" customWidth="1"/>
    <col min="3" max="3" width="4.7109375" style="1" customWidth="1"/>
    <col min="4" max="4" width="31" style="1" customWidth="1"/>
    <col min="5" max="5" width="12.7109375" style="1" customWidth="1"/>
    <col min="6" max="16384" width="9.140625" style="1"/>
  </cols>
  <sheetData>
    <row r="1" spans="1:5" s="20" customFormat="1" x14ac:dyDescent="0.2">
      <c r="A1" s="22" t="s">
        <v>66</v>
      </c>
      <c r="B1" s="21"/>
    </row>
    <row r="2" spans="1:5" s="16" customFormat="1" x14ac:dyDescent="0.25">
      <c r="A2" s="31" t="s">
        <v>65</v>
      </c>
      <c r="B2" s="17" t="s">
        <v>34</v>
      </c>
      <c r="D2" s="31" t="s">
        <v>35</v>
      </c>
      <c r="E2" s="17" t="s">
        <v>34</v>
      </c>
    </row>
    <row r="3" spans="1:5" x14ac:dyDescent="0.2">
      <c r="A3" s="28" t="s">
        <v>64</v>
      </c>
      <c r="B3" s="34">
        <v>2091334.4</v>
      </c>
      <c r="D3" s="26" t="s">
        <v>63</v>
      </c>
      <c r="E3" s="32">
        <v>2084238.5</v>
      </c>
    </row>
    <row r="4" spans="1:5" x14ac:dyDescent="0.2">
      <c r="A4" s="12" t="s">
        <v>18</v>
      </c>
      <c r="B4" s="33"/>
      <c r="D4" s="12" t="s">
        <v>18</v>
      </c>
      <c r="E4" s="33"/>
    </row>
    <row r="5" spans="1:5" x14ac:dyDescent="0.2">
      <c r="A5" s="24" t="s">
        <v>62</v>
      </c>
      <c r="B5" s="33">
        <v>1205654.2</v>
      </c>
      <c r="D5" s="24" t="s">
        <v>61</v>
      </c>
      <c r="E5" s="33">
        <v>1350505.6</v>
      </c>
    </row>
    <row r="6" spans="1:5" ht="22.5" x14ac:dyDescent="0.2">
      <c r="A6" s="24" t="s">
        <v>60</v>
      </c>
      <c r="B6" s="33">
        <v>247709</v>
      </c>
      <c r="D6" s="24" t="s">
        <v>59</v>
      </c>
      <c r="E6" s="33">
        <v>302620.90000000002</v>
      </c>
    </row>
    <row r="7" spans="1:5" x14ac:dyDescent="0.2">
      <c r="A7" s="24" t="s">
        <v>58</v>
      </c>
      <c r="B7" s="33">
        <v>35468.6</v>
      </c>
      <c r="D7" s="24" t="s">
        <v>57</v>
      </c>
      <c r="E7" s="33">
        <v>276105.09999999998</v>
      </c>
    </row>
    <row r="8" spans="1:5" ht="22.5" x14ac:dyDescent="0.2">
      <c r="A8" s="24" t="s">
        <v>56</v>
      </c>
      <c r="B8" s="33">
        <v>7997.1</v>
      </c>
      <c r="D8" s="24" t="s">
        <v>55</v>
      </c>
      <c r="E8" s="33">
        <v>154884.4</v>
      </c>
    </row>
    <row r="9" spans="1:5" x14ac:dyDescent="0.2">
      <c r="A9" s="24" t="s">
        <v>54</v>
      </c>
      <c r="B9" s="33">
        <v>586116</v>
      </c>
      <c r="D9" s="24" t="s">
        <v>53</v>
      </c>
      <c r="E9" s="33">
        <v>122.5</v>
      </c>
    </row>
    <row r="10" spans="1:5" ht="22.5" x14ac:dyDescent="0.2">
      <c r="A10" s="24" t="s">
        <v>52</v>
      </c>
      <c r="B10" s="33">
        <v>8389.5</v>
      </c>
      <c r="D10" s="26" t="s">
        <v>51</v>
      </c>
      <c r="E10" s="32">
        <v>4427.5</v>
      </c>
    </row>
    <row r="11" spans="1:5" x14ac:dyDescent="0.2">
      <c r="A11" s="26" t="s">
        <v>50</v>
      </c>
      <c r="B11" s="32">
        <v>2250</v>
      </c>
      <c r="D11" s="26" t="s">
        <v>49</v>
      </c>
      <c r="E11" s="32">
        <v>24424.7</v>
      </c>
    </row>
    <row r="12" spans="1:5" ht="22.5" x14ac:dyDescent="0.2">
      <c r="A12" s="26" t="s">
        <v>48</v>
      </c>
      <c r="B12" s="32">
        <v>12</v>
      </c>
      <c r="D12" s="26" t="s">
        <v>47</v>
      </c>
      <c r="E12" s="32">
        <v>4.5999999999999996</v>
      </c>
    </row>
    <row r="13" spans="1:5" x14ac:dyDescent="0.2">
      <c r="A13" s="26" t="s">
        <v>15</v>
      </c>
      <c r="B13" s="32">
        <v>2093596.4</v>
      </c>
      <c r="D13" s="26" t="s">
        <v>0</v>
      </c>
      <c r="E13" s="32">
        <v>2113095.4</v>
      </c>
    </row>
  </sheetData>
  <pageMargins left="0.78740157480314965" right="0.78740157480314965" top="1.1811023622047245" bottom="0.86614173228346458" header="0.51181102362204722" footer="0.51181102362204722"/>
  <pageSetup paperSize="9" scale="94"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21CAD9-0588-4CB2-B302-76863FCBB53F}">
  <dimension ref="A1:G29"/>
  <sheetViews>
    <sheetView zoomScaleNormal="100" workbookViewId="0"/>
  </sheetViews>
  <sheetFormatPr defaultRowHeight="11.25" x14ac:dyDescent="0.2"/>
  <cols>
    <col min="1" max="1" width="27.85546875" style="1" customWidth="1"/>
    <col min="2" max="7" width="9.85546875" style="1" customWidth="1"/>
    <col min="8" max="16384" width="9.140625" style="1"/>
  </cols>
  <sheetData>
    <row r="1" spans="1:7" s="39" customFormat="1" x14ac:dyDescent="0.25">
      <c r="A1" s="44" t="s">
        <v>94</v>
      </c>
      <c r="B1" s="44"/>
      <c r="C1" s="44"/>
      <c r="D1" s="44"/>
      <c r="E1" s="44"/>
      <c r="F1" s="44"/>
      <c r="G1" s="44"/>
    </row>
    <row r="2" spans="1:7" ht="56.25" x14ac:dyDescent="0.2">
      <c r="A2" s="118" t="s">
        <v>93</v>
      </c>
      <c r="B2" s="43" t="s">
        <v>91</v>
      </c>
      <c r="C2" s="43" t="s">
        <v>90</v>
      </c>
      <c r="D2" s="43" t="s">
        <v>92</v>
      </c>
      <c r="E2" s="43" t="s">
        <v>91</v>
      </c>
      <c r="F2" s="43" t="s">
        <v>90</v>
      </c>
      <c r="G2" s="17" t="s">
        <v>89</v>
      </c>
    </row>
    <row r="3" spans="1:7" x14ac:dyDescent="0.2">
      <c r="A3" s="119"/>
      <c r="B3" s="115">
        <v>2005</v>
      </c>
      <c r="C3" s="116"/>
      <c r="D3" s="117"/>
      <c r="E3" s="115">
        <v>2006</v>
      </c>
      <c r="F3" s="116"/>
      <c r="G3" s="116"/>
    </row>
    <row r="4" spans="1:7" s="39" customFormat="1" x14ac:dyDescent="0.2">
      <c r="A4" s="42" t="s">
        <v>88</v>
      </c>
      <c r="B4" s="34">
        <v>1241.2</v>
      </c>
      <c r="C4" s="40">
        <v>1649</v>
      </c>
      <c r="D4" s="40">
        <v>62723</v>
      </c>
      <c r="E4" s="41">
        <v>1350.5</v>
      </c>
      <c r="F4" s="40">
        <v>1665</v>
      </c>
      <c r="G4" s="40">
        <v>67608</v>
      </c>
    </row>
    <row r="5" spans="1:7" x14ac:dyDescent="0.2">
      <c r="A5" s="12" t="s">
        <v>18</v>
      </c>
      <c r="B5" s="33"/>
      <c r="C5" s="35"/>
      <c r="D5" s="35"/>
      <c r="E5" s="33"/>
      <c r="F5" s="35"/>
      <c r="G5" s="35"/>
    </row>
    <row r="6" spans="1:7" x14ac:dyDescent="0.2">
      <c r="A6" s="24" t="s">
        <v>87</v>
      </c>
      <c r="B6" s="33">
        <v>1054.5999999999999</v>
      </c>
      <c r="C6" s="35">
        <v>1470</v>
      </c>
      <c r="D6" s="35">
        <v>59767</v>
      </c>
      <c r="E6" s="33">
        <v>1119</v>
      </c>
      <c r="F6" s="35">
        <v>1463</v>
      </c>
      <c r="G6" s="35">
        <v>63759</v>
      </c>
    </row>
    <row r="7" spans="1:7" x14ac:dyDescent="0.2">
      <c r="A7" s="24" t="s">
        <v>86</v>
      </c>
      <c r="B7" s="33">
        <v>130.4</v>
      </c>
      <c r="C7" s="35">
        <v>132</v>
      </c>
      <c r="D7" s="35">
        <v>82355</v>
      </c>
      <c r="E7" s="33">
        <v>165.2</v>
      </c>
      <c r="F7" s="35">
        <v>152</v>
      </c>
      <c r="G7" s="35">
        <v>90552</v>
      </c>
    </row>
    <row r="8" spans="1:7" x14ac:dyDescent="0.2">
      <c r="A8" s="24" t="s">
        <v>85</v>
      </c>
      <c r="B8" s="33">
        <v>56.1</v>
      </c>
      <c r="C8" s="35">
        <v>47</v>
      </c>
      <c r="D8" s="35">
        <v>100433</v>
      </c>
      <c r="E8" s="33">
        <v>66.2</v>
      </c>
      <c r="F8" s="35">
        <v>50</v>
      </c>
      <c r="G8" s="35">
        <v>110444</v>
      </c>
    </row>
    <row r="9" spans="1:7" s="20" customFormat="1" ht="22.5" x14ac:dyDescent="0.2">
      <c r="A9" s="26" t="s">
        <v>84</v>
      </c>
      <c r="B9" s="32">
        <v>283.60000000000002</v>
      </c>
      <c r="C9" s="36">
        <v>424</v>
      </c>
      <c r="D9" s="36">
        <v>55784</v>
      </c>
      <c r="E9" s="32">
        <v>302.60000000000002</v>
      </c>
      <c r="F9" s="36">
        <v>428</v>
      </c>
      <c r="G9" s="36">
        <v>58979</v>
      </c>
    </row>
    <row r="10" spans="1:7" x14ac:dyDescent="0.2">
      <c r="A10" s="12" t="s">
        <v>18</v>
      </c>
      <c r="B10" s="33"/>
      <c r="C10" s="35"/>
      <c r="D10" s="35"/>
      <c r="E10" s="33"/>
      <c r="F10" s="35"/>
      <c r="G10" s="35"/>
    </row>
    <row r="11" spans="1:7" x14ac:dyDescent="0.2">
      <c r="A11" s="24" t="s">
        <v>83</v>
      </c>
      <c r="B11" s="33">
        <v>200.5</v>
      </c>
      <c r="C11" s="35">
        <v>302</v>
      </c>
      <c r="D11" s="35">
        <v>55339</v>
      </c>
      <c r="E11" s="33">
        <v>215.8</v>
      </c>
      <c r="F11" s="35">
        <v>307</v>
      </c>
      <c r="G11" s="35">
        <v>58544</v>
      </c>
    </row>
    <row r="12" spans="1:7" ht="22.5" x14ac:dyDescent="0.2">
      <c r="A12" s="24" t="s">
        <v>82</v>
      </c>
      <c r="B12" s="33">
        <v>33.1</v>
      </c>
      <c r="C12" s="35">
        <v>43</v>
      </c>
      <c r="D12" s="35">
        <v>63487</v>
      </c>
      <c r="E12" s="33">
        <v>35.4</v>
      </c>
      <c r="F12" s="35">
        <v>44</v>
      </c>
      <c r="G12" s="35">
        <v>66582</v>
      </c>
    </row>
    <row r="13" spans="1:7" ht="22.5" x14ac:dyDescent="0.2">
      <c r="A13" s="24" t="s">
        <v>81</v>
      </c>
      <c r="B13" s="33">
        <v>50.1</v>
      </c>
      <c r="C13" s="35">
        <v>78</v>
      </c>
      <c r="D13" s="35">
        <v>53232</v>
      </c>
      <c r="E13" s="33">
        <v>51.4</v>
      </c>
      <c r="F13" s="35">
        <v>76</v>
      </c>
      <c r="G13" s="35">
        <v>56308</v>
      </c>
    </row>
    <row r="14" spans="1:7" s="20" customFormat="1" x14ac:dyDescent="0.2">
      <c r="A14" s="26" t="s">
        <v>80</v>
      </c>
      <c r="B14" s="32">
        <v>115</v>
      </c>
      <c r="C14" s="36">
        <v>272</v>
      </c>
      <c r="D14" s="36">
        <v>35194</v>
      </c>
      <c r="E14" s="32">
        <v>121.8</v>
      </c>
      <c r="F14" s="36">
        <v>262</v>
      </c>
      <c r="G14" s="36">
        <v>38806</v>
      </c>
    </row>
    <row r="15" spans="1:7" x14ac:dyDescent="0.2">
      <c r="A15" s="12" t="s">
        <v>18</v>
      </c>
      <c r="B15" s="33"/>
      <c r="C15" s="35"/>
      <c r="D15" s="35"/>
      <c r="E15" s="33"/>
      <c r="F15" s="35"/>
      <c r="G15" s="35"/>
    </row>
    <row r="16" spans="1:7" ht="22.5" x14ac:dyDescent="0.2">
      <c r="A16" s="24" t="s">
        <v>79</v>
      </c>
      <c r="B16" s="33">
        <v>63.4</v>
      </c>
      <c r="C16" s="35">
        <v>132</v>
      </c>
      <c r="D16" s="35">
        <v>40095</v>
      </c>
      <c r="E16" s="33">
        <v>68.8</v>
      </c>
      <c r="F16" s="35">
        <v>124</v>
      </c>
      <c r="G16" s="35">
        <v>46109</v>
      </c>
    </row>
    <row r="17" spans="1:7" x14ac:dyDescent="0.2">
      <c r="A17" s="24" t="s">
        <v>78</v>
      </c>
      <c r="B17" s="33">
        <v>7</v>
      </c>
      <c r="C17" s="35">
        <v>22</v>
      </c>
      <c r="D17" s="35">
        <v>26350</v>
      </c>
      <c r="E17" s="33">
        <v>7.2</v>
      </c>
      <c r="F17" s="35">
        <v>21</v>
      </c>
      <c r="G17" s="35">
        <v>28166</v>
      </c>
    </row>
    <row r="18" spans="1:7" ht="22.5" x14ac:dyDescent="0.2">
      <c r="A18" s="24" t="s">
        <v>77</v>
      </c>
      <c r="B18" s="33">
        <v>5.5</v>
      </c>
      <c r="C18" s="35">
        <v>12</v>
      </c>
      <c r="D18" s="35">
        <v>38290</v>
      </c>
      <c r="E18" s="33">
        <v>6</v>
      </c>
      <c r="F18" s="35">
        <v>11</v>
      </c>
      <c r="G18" s="35">
        <v>44980</v>
      </c>
    </row>
    <row r="19" spans="1:7" x14ac:dyDescent="0.2">
      <c r="A19" s="24" t="s">
        <v>76</v>
      </c>
      <c r="B19" s="33">
        <v>39</v>
      </c>
      <c r="C19" s="35">
        <v>106</v>
      </c>
      <c r="D19" s="35">
        <v>30620</v>
      </c>
      <c r="E19" s="33">
        <v>39.700000000000003</v>
      </c>
      <c r="F19" s="35">
        <v>105</v>
      </c>
      <c r="G19" s="35">
        <v>31639</v>
      </c>
    </row>
    <row r="20" spans="1:7" s="20" customFormat="1" ht="22.5" x14ac:dyDescent="0.2">
      <c r="A20" s="26" t="s">
        <v>75</v>
      </c>
      <c r="B20" s="32">
        <v>140.9</v>
      </c>
      <c r="C20" s="36">
        <v>602</v>
      </c>
      <c r="D20" s="36">
        <v>19503</v>
      </c>
      <c r="E20" s="32">
        <v>154.30000000000001</v>
      </c>
      <c r="F20" s="36">
        <v>608</v>
      </c>
      <c r="G20" s="36">
        <v>21136</v>
      </c>
    </row>
    <row r="21" spans="1:7" ht="22.5" x14ac:dyDescent="0.2">
      <c r="A21" s="24" t="s">
        <v>74</v>
      </c>
      <c r="B21" s="33">
        <v>12.8</v>
      </c>
      <c r="C21" s="35">
        <v>27</v>
      </c>
      <c r="D21" s="35">
        <v>39363</v>
      </c>
      <c r="E21" s="33">
        <v>14.7</v>
      </c>
      <c r="F21" s="35">
        <v>27</v>
      </c>
      <c r="G21" s="35">
        <v>46183</v>
      </c>
    </row>
    <row r="22" spans="1:7" x14ac:dyDescent="0.2">
      <c r="A22" s="24" t="s">
        <v>73</v>
      </c>
      <c r="B22" s="33">
        <v>7.3</v>
      </c>
      <c r="C22" s="35">
        <v>32</v>
      </c>
      <c r="D22" s="35">
        <v>18927</v>
      </c>
      <c r="E22" s="33">
        <v>17.100000000000001</v>
      </c>
      <c r="F22" s="35">
        <v>71</v>
      </c>
      <c r="G22" s="35">
        <v>20104</v>
      </c>
    </row>
    <row r="23" spans="1:7" x14ac:dyDescent="0.2">
      <c r="A23" s="24" t="s">
        <v>72</v>
      </c>
      <c r="B23" s="33">
        <v>120.8</v>
      </c>
      <c r="C23" s="35">
        <v>543</v>
      </c>
      <c r="D23" s="35">
        <v>18545</v>
      </c>
      <c r="E23" s="33">
        <v>122.5</v>
      </c>
      <c r="F23" s="35">
        <v>511</v>
      </c>
      <c r="G23" s="35">
        <v>19974</v>
      </c>
    </row>
    <row r="24" spans="1:7" s="20" customFormat="1" x14ac:dyDescent="0.2">
      <c r="A24" s="26" t="s">
        <v>55</v>
      </c>
      <c r="B24" s="32">
        <v>107.4</v>
      </c>
      <c r="C24" s="37" t="s">
        <v>70</v>
      </c>
      <c r="D24" s="37" t="s">
        <v>70</v>
      </c>
      <c r="E24" s="32">
        <v>154.9</v>
      </c>
      <c r="F24" s="37" t="s">
        <v>70</v>
      </c>
      <c r="G24" s="37" t="s">
        <v>70</v>
      </c>
    </row>
    <row r="25" spans="1:7" s="20" customFormat="1" ht="22.5" x14ac:dyDescent="0.2">
      <c r="A25" s="26" t="s">
        <v>71</v>
      </c>
      <c r="B25" s="38" t="s">
        <v>70</v>
      </c>
      <c r="C25" s="37" t="s">
        <v>70</v>
      </c>
      <c r="D25" s="37" t="s">
        <v>70</v>
      </c>
      <c r="E25" s="32">
        <v>0.1</v>
      </c>
      <c r="F25" s="37" t="s">
        <v>70</v>
      </c>
      <c r="G25" s="37" t="s">
        <v>70</v>
      </c>
    </row>
    <row r="26" spans="1:7" s="20" customFormat="1" x14ac:dyDescent="0.2">
      <c r="A26" s="26" t="s">
        <v>69</v>
      </c>
      <c r="B26" s="32">
        <f>B4+B9+B14+B20+B24</f>
        <v>1888.1000000000004</v>
      </c>
      <c r="C26" s="36">
        <f>C4+C9+C14+C20</f>
        <v>2947</v>
      </c>
      <c r="D26" s="36">
        <v>63280</v>
      </c>
      <c r="E26" s="32">
        <v>2084.1999999999998</v>
      </c>
      <c r="F26" s="36">
        <v>2962</v>
      </c>
      <c r="G26" s="36">
        <v>68307</v>
      </c>
    </row>
    <row r="27" spans="1:7" x14ac:dyDescent="0.2">
      <c r="A27" s="12" t="s">
        <v>18</v>
      </c>
      <c r="B27" s="33"/>
      <c r="C27" s="35"/>
      <c r="D27" s="35"/>
      <c r="E27" s="33"/>
      <c r="F27" s="35"/>
      <c r="G27" s="35"/>
    </row>
    <row r="28" spans="1:7" x14ac:dyDescent="0.2">
      <c r="A28" s="24" t="s">
        <v>68</v>
      </c>
      <c r="B28" s="33">
        <v>1639.8</v>
      </c>
      <c r="C28" s="35">
        <v>2345</v>
      </c>
      <c r="D28" s="35">
        <v>58274</v>
      </c>
      <c r="E28" s="33">
        <v>1774.9</v>
      </c>
      <c r="F28" s="35">
        <v>2354</v>
      </c>
      <c r="G28" s="35">
        <v>62840</v>
      </c>
    </row>
    <row r="29" spans="1:7" x14ac:dyDescent="0.2">
      <c r="A29" s="24" t="s">
        <v>67</v>
      </c>
      <c r="B29" s="33">
        <v>140.9</v>
      </c>
      <c r="C29" s="35">
        <v>602</v>
      </c>
      <c r="D29" s="35">
        <v>19503</v>
      </c>
      <c r="E29" s="33">
        <v>154.30000000000001</v>
      </c>
      <c r="F29" s="35">
        <v>608</v>
      </c>
      <c r="G29" s="35">
        <v>21136</v>
      </c>
    </row>
  </sheetData>
  <mergeCells count="3">
    <mergeCell ref="B3:D3"/>
    <mergeCell ref="E3:G3"/>
    <mergeCell ref="A2:A3"/>
  </mergeCells>
  <pageMargins left="0.78740157480314965" right="0.78740157480314965" top="1.1811023622047245" bottom="0.86614173228346458" header="0.51181102362204722" footer="0.51181102362204722"/>
  <pageSetup paperSize="9" scale="72" orientation="portrait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03163E-196D-4080-BC7B-DFD068A3CBC0}">
  <dimension ref="A1:B33"/>
  <sheetViews>
    <sheetView zoomScaleNormal="100" workbookViewId="0"/>
  </sheetViews>
  <sheetFormatPr defaultRowHeight="11.25" x14ac:dyDescent="0.2"/>
  <cols>
    <col min="1" max="1" width="59.5703125" style="1" customWidth="1"/>
    <col min="2" max="2" width="27.5703125" style="1" customWidth="1"/>
    <col min="3" max="16384" width="9.140625" style="1"/>
  </cols>
  <sheetData>
    <row r="1" spans="1:2" x14ac:dyDescent="0.2">
      <c r="A1" s="44" t="s">
        <v>122</v>
      </c>
      <c r="B1" s="55"/>
    </row>
    <row r="2" spans="1:2" s="54" customFormat="1" x14ac:dyDescent="0.2">
      <c r="A2" s="31" t="s">
        <v>64</v>
      </c>
      <c r="B2" s="29" t="s">
        <v>121</v>
      </c>
    </row>
    <row r="3" spans="1:2" s="12" customFormat="1" x14ac:dyDescent="0.2">
      <c r="A3" s="53" t="s">
        <v>120</v>
      </c>
      <c r="B3" s="52">
        <v>1158236.6141359999</v>
      </c>
    </row>
    <row r="4" spans="1:2" s="2" customFormat="1" x14ac:dyDescent="0.25">
      <c r="A4" s="11" t="s">
        <v>18</v>
      </c>
      <c r="B4" s="49"/>
    </row>
    <row r="5" spans="1:2" s="2" customFormat="1" x14ac:dyDescent="0.25">
      <c r="A5" s="9" t="s">
        <v>119</v>
      </c>
      <c r="B5" s="47">
        <v>736878.28621100006</v>
      </c>
    </row>
    <row r="6" spans="1:2" s="2" customFormat="1" x14ac:dyDescent="0.25">
      <c r="A6" s="9" t="s">
        <v>118</v>
      </c>
      <c r="B6" s="49"/>
    </row>
    <row r="7" spans="1:2" s="2" customFormat="1" x14ac:dyDescent="0.25">
      <c r="A7" s="51" t="s">
        <v>117</v>
      </c>
      <c r="B7" s="47">
        <v>6043.4212209999996</v>
      </c>
    </row>
    <row r="8" spans="1:2" s="2" customFormat="1" x14ac:dyDescent="0.25">
      <c r="A8" s="9" t="s">
        <v>116</v>
      </c>
      <c r="B8" s="47">
        <v>2129.08275</v>
      </c>
    </row>
    <row r="9" spans="1:2" s="2" customFormat="1" x14ac:dyDescent="0.25">
      <c r="A9" s="9" t="s">
        <v>115</v>
      </c>
      <c r="B9" s="47">
        <v>188.19419199999999</v>
      </c>
    </row>
    <row r="10" spans="1:2" s="2" customFormat="1" x14ac:dyDescent="0.25">
      <c r="A10" s="9" t="s">
        <v>114</v>
      </c>
      <c r="B10" s="47">
        <v>1016.575693</v>
      </c>
    </row>
    <row r="11" spans="1:2" s="2" customFormat="1" x14ac:dyDescent="0.2">
      <c r="A11" s="9" t="s">
        <v>113</v>
      </c>
      <c r="B11" s="48">
        <v>278232.35855100001</v>
      </c>
    </row>
    <row r="12" spans="1:2" s="2" customFormat="1" x14ac:dyDescent="0.25">
      <c r="A12" s="9" t="s">
        <v>112</v>
      </c>
      <c r="B12" s="47">
        <v>23820.956028000001</v>
      </c>
    </row>
    <row r="13" spans="1:2" s="2" customFormat="1" ht="22.5" x14ac:dyDescent="0.2">
      <c r="A13" s="9" t="s">
        <v>111</v>
      </c>
      <c r="B13" s="48">
        <v>1866.8047879999999</v>
      </c>
    </row>
    <row r="14" spans="1:2" s="2" customFormat="1" x14ac:dyDescent="0.2">
      <c r="A14" s="9" t="s">
        <v>110</v>
      </c>
      <c r="B14" s="48">
        <v>398</v>
      </c>
    </row>
    <row r="15" spans="1:2" s="2" customFormat="1" x14ac:dyDescent="0.25">
      <c r="A15" s="9" t="s">
        <v>109</v>
      </c>
      <c r="B15" s="47">
        <v>107696.559994</v>
      </c>
    </row>
    <row r="16" spans="1:2" s="2" customFormat="1" x14ac:dyDescent="0.25">
      <c r="A16" s="9" t="s">
        <v>108</v>
      </c>
      <c r="B16" s="47">
        <v>6009.7850479999997</v>
      </c>
    </row>
    <row r="17" spans="1:2" s="2" customFormat="1" x14ac:dyDescent="0.2">
      <c r="A17" s="46" t="s">
        <v>107</v>
      </c>
      <c r="B17" s="50">
        <v>378026</v>
      </c>
    </row>
    <row r="18" spans="1:2" s="2" customFormat="1" x14ac:dyDescent="0.25">
      <c r="A18" s="11" t="s">
        <v>18</v>
      </c>
      <c r="B18" s="49"/>
    </row>
    <row r="19" spans="1:2" s="2" customFormat="1" x14ac:dyDescent="0.2">
      <c r="A19" s="9" t="s">
        <v>106</v>
      </c>
      <c r="B19" s="48">
        <v>1300</v>
      </c>
    </row>
    <row r="20" spans="1:2" s="2" customFormat="1" x14ac:dyDescent="0.2">
      <c r="A20" s="9" t="s">
        <v>105</v>
      </c>
      <c r="B20" s="48">
        <v>3600</v>
      </c>
    </row>
    <row r="21" spans="1:2" s="2" customFormat="1" x14ac:dyDescent="0.2">
      <c r="A21" s="9" t="s">
        <v>104</v>
      </c>
      <c r="B21" s="48">
        <v>303992</v>
      </c>
    </row>
    <row r="22" spans="1:2" s="2" customFormat="1" x14ac:dyDescent="0.2">
      <c r="A22" s="9" t="s">
        <v>103</v>
      </c>
      <c r="B22" s="48">
        <v>69134</v>
      </c>
    </row>
    <row r="23" spans="1:2" s="2" customFormat="1" x14ac:dyDescent="0.2">
      <c r="A23" s="46" t="s">
        <v>27</v>
      </c>
      <c r="B23" s="50">
        <v>28463.067204000003</v>
      </c>
    </row>
    <row r="24" spans="1:2" s="2" customFormat="1" x14ac:dyDescent="0.25">
      <c r="A24" s="11" t="s">
        <v>18</v>
      </c>
      <c r="B24" s="49"/>
    </row>
    <row r="25" spans="1:2" s="2" customFormat="1" x14ac:dyDescent="0.25">
      <c r="A25" s="9" t="s">
        <v>102</v>
      </c>
      <c r="B25" s="47">
        <v>664.40221799999995</v>
      </c>
    </row>
    <row r="26" spans="1:2" s="2" customFormat="1" x14ac:dyDescent="0.25">
      <c r="A26" s="9" t="s">
        <v>101</v>
      </c>
      <c r="B26" s="47">
        <v>4045.6666690000002</v>
      </c>
    </row>
    <row r="27" spans="1:2" s="2" customFormat="1" x14ac:dyDescent="0.25">
      <c r="A27" s="9" t="s">
        <v>100</v>
      </c>
      <c r="B27" s="47">
        <v>2109.150071</v>
      </c>
    </row>
    <row r="28" spans="1:2" s="2" customFormat="1" x14ac:dyDescent="0.25">
      <c r="A28" s="9" t="s">
        <v>99</v>
      </c>
      <c r="B28" s="47">
        <v>21222.132610000001</v>
      </c>
    </row>
    <row r="29" spans="1:2" s="2" customFormat="1" x14ac:dyDescent="0.2">
      <c r="A29" s="9" t="s">
        <v>98</v>
      </c>
      <c r="B29" s="48">
        <v>318.31203799999997</v>
      </c>
    </row>
    <row r="30" spans="1:2" s="2" customFormat="1" x14ac:dyDescent="0.25">
      <c r="A30" s="9" t="s">
        <v>97</v>
      </c>
      <c r="B30" s="47">
        <v>103.403598</v>
      </c>
    </row>
    <row r="31" spans="1:2" s="2" customFormat="1" x14ac:dyDescent="0.25">
      <c r="A31" s="46" t="s">
        <v>96</v>
      </c>
      <c r="B31" s="45">
        <v>188.49245400000001</v>
      </c>
    </row>
    <row r="32" spans="1:2" s="2" customFormat="1" x14ac:dyDescent="0.25">
      <c r="A32" s="46" t="s">
        <v>50</v>
      </c>
      <c r="B32" s="45">
        <v>2449.9832299999998</v>
      </c>
    </row>
    <row r="33" spans="1:2" s="2" customFormat="1" x14ac:dyDescent="0.25">
      <c r="A33" s="46" t="s">
        <v>95</v>
      </c>
      <c r="B33" s="45">
        <v>1567364.1570239998</v>
      </c>
    </row>
  </sheetData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768A6F-4AFE-4092-B667-24FFB65833F5}">
  <dimension ref="A1:B30"/>
  <sheetViews>
    <sheetView zoomScaleNormal="100" workbookViewId="0"/>
  </sheetViews>
  <sheetFormatPr defaultRowHeight="11.25" x14ac:dyDescent="0.2"/>
  <cols>
    <col min="1" max="1" width="59.5703125" style="1" customWidth="1"/>
    <col min="2" max="2" width="27.5703125" style="33" customWidth="1"/>
    <col min="3" max="16384" width="9.140625" style="1"/>
  </cols>
  <sheetData>
    <row r="1" spans="1:2" x14ac:dyDescent="0.2">
      <c r="A1" s="44" t="s">
        <v>147</v>
      </c>
      <c r="B1" s="61"/>
    </row>
    <row r="2" spans="1:2" s="54" customFormat="1" x14ac:dyDescent="0.2">
      <c r="A2" s="31" t="s">
        <v>146</v>
      </c>
      <c r="B2" s="60" t="s">
        <v>121</v>
      </c>
    </row>
    <row r="3" spans="1:2" s="12" customFormat="1" x14ac:dyDescent="0.2">
      <c r="A3" s="53" t="s">
        <v>145</v>
      </c>
      <c r="B3" s="52">
        <v>1165602.8710360001</v>
      </c>
    </row>
    <row r="4" spans="1:2" s="2" customFormat="1" x14ac:dyDescent="0.25">
      <c r="A4" s="11" t="s">
        <v>18</v>
      </c>
      <c r="B4" s="59"/>
    </row>
    <row r="5" spans="1:2" s="2" customFormat="1" x14ac:dyDescent="0.2">
      <c r="A5" s="9" t="s">
        <v>144</v>
      </c>
      <c r="B5" s="48">
        <v>713953.50175099995</v>
      </c>
    </row>
    <row r="6" spans="1:2" s="2" customFormat="1" x14ac:dyDescent="0.25">
      <c r="A6" s="9" t="s">
        <v>143</v>
      </c>
      <c r="B6" s="58">
        <v>5163.0460240000002</v>
      </c>
    </row>
    <row r="7" spans="1:2" s="2" customFormat="1" x14ac:dyDescent="0.25">
      <c r="A7" s="9" t="s">
        <v>142</v>
      </c>
      <c r="B7" s="47">
        <v>217.396941</v>
      </c>
    </row>
    <row r="8" spans="1:2" s="2" customFormat="1" x14ac:dyDescent="0.25">
      <c r="A8" s="9" t="s">
        <v>141</v>
      </c>
      <c r="B8" s="58">
        <v>388710.835999</v>
      </c>
    </row>
    <row r="9" spans="1:2" s="2" customFormat="1" x14ac:dyDescent="0.25">
      <c r="A9" s="9" t="s">
        <v>140</v>
      </c>
      <c r="B9" s="47">
        <v>48527.293063999998</v>
      </c>
    </row>
    <row r="10" spans="1:2" s="2" customFormat="1" x14ac:dyDescent="0.25">
      <c r="A10" s="9" t="s">
        <v>139</v>
      </c>
      <c r="B10" s="47">
        <v>6261.3684270000003</v>
      </c>
    </row>
    <row r="11" spans="1:2" s="2" customFormat="1" ht="22.5" x14ac:dyDescent="0.2">
      <c r="A11" s="9" t="s">
        <v>138</v>
      </c>
      <c r="B11" s="48">
        <v>2769.4288299999998</v>
      </c>
    </row>
    <row r="12" spans="1:2" s="2" customFormat="1" x14ac:dyDescent="0.2">
      <c r="A12" s="46" t="s">
        <v>137</v>
      </c>
      <c r="B12" s="38">
        <v>209183.37444400002</v>
      </c>
    </row>
    <row r="13" spans="1:2" s="2" customFormat="1" x14ac:dyDescent="0.25">
      <c r="A13" s="11" t="s">
        <v>18</v>
      </c>
      <c r="B13" s="49"/>
    </row>
    <row r="14" spans="1:2" s="2" customFormat="1" x14ac:dyDescent="0.2">
      <c r="A14" s="9" t="s">
        <v>136</v>
      </c>
      <c r="B14" s="56">
        <v>99954.266482000006</v>
      </c>
    </row>
    <row r="15" spans="1:2" s="2" customFormat="1" x14ac:dyDescent="0.25">
      <c r="A15" s="9" t="s">
        <v>135</v>
      </c>
      <c r="B15" s="47">
        <v>1129.381032</v>
      </c>
    </row>
    <row r="16" spans="1:2" s="2" customFormat="1" x14ac:dyDescent="0.25">
      <c r="A16" s="9" t="s">
        <v>134</v>
      </c>
      <c r="B16" s="47">
        <v>1189.3186619999999</v>
      </c>
    </row>
    <row r="17" spans="1:2" s="2" customFormat="1" x14ac:dyDescent="0.25">
      <c r="A17" s="9" t="s">
        <v>133</v>
      </c>
      <c r="B17" s="47">
        <v>30315.316674000002</v>
      </c>
    </row>
    <row r="18" spans="1:2" s="2" customFormat="1" x14ac:dyDescent="0.25">
      <c r="A18" s="9" t="s">
        <v>132</v>
      </c>
      <c r="B18" s="47">
        <v>68961.494235000006</v>
      </c>
    </row>
    <row r="19" spans="1:2" s="2" customFormat="1" x14ac:dyDescent="0.2">
      <c r="A19" s="9" t="s">
        <v>131</v>
      </c>
      <c r="B19" s="56">
        <v>7633.5973590000003</v>
      </c>
    </row>
    <row r="20" spans="1:2" s="2" customFormat="1" x14ac:dyDescent="0.25">
      <c r="A20" s="46" t="s">
        <v>130</v>
      </c>
      <c r="B20" s="45">
        <v>273942.71041699999</v>
      </c>
    </row>
    <row r="21" spans="1:2" s="2" customFormat="1" x14ac:dyDescent="0.25">
      <c r="A21" s="11" t="s">
        <v>18</v>
      </c>
      <c r="B21" s="49"/>
    </row>
    <row r="22" spans="1:2" s="2" customFormat="1" x14ac:dyDescent="0.2">
      <c r="A22" s="9" t="s">
        <v>129</v>
      </c>
      <c r="B22" s="48">
        <v>244062.340539</v>
      </c>
    </row>
    <row r="23" spans="1:2" s="2" customFormat="1" x14ac:dyDescent="0.25">
      <c r="A23" s="9" t="s">
        <v>128</v>
      </c>
      <c r="B23" s="57">
        <v>9649.9753479999999</v>
      </c>
    </row>
    <row r="24" spans="1:2" s="2" customFormat="1" x14ac:dyDescent="0.2">
      <c r="A24" s="9" t="s">
        <v>127</v>
      </c>
      <c r="B24" s="56">
        <v>20230.394530000001</v>
      </c>
    </row>
    <row r="25" spans="1:2" s="2" customFormat="1" x14ac:dyDescent="0.25">
      <c r="A25" s="46" t="s">
        <v>126</v>
      </c>
      <c r="B25" s="45">
        <v>29929.079487999999</v>
      </c>
    </row>
    <row r="26" spans="1:2" s="2" customFormat="1" x14ac:dyDescent="0.25">
      <c r="A26" s="11" t="s">
        <v>18</v>
      </c>
      <c r="B26" s="49"/>
    </row>
    <row r="27" spans="1:2" s="2" customFormat="1" x14ac:dyDescent="0.25">
      <c r="A27" s="9" t="s">
        <v>125</v>
      </c>
      <c r="B27" s="47">
        <v>16.681197000000001</v>
      </c>
    </row>
    <row r="28" spans="1:2" s="2" customFormat="1" x14ac:dyDescent="0.25">
      <c r="A28" s="9" t="s">
        <v>124</v>
      </c>
      <c r="B28" s="47">
        <v>25289.315193999999</v>
      </c>
    </row>
    <row r="29" spans="1:2" s="2" customFormat="1" x14ac:dyDescent="0.25">
      <c r="A29" s="9" t="s">
        <v>123</v>
      </c>
      <c r="B29" s="47">
        <v>4623.0830969999997</v>
      </c>
    </row>
    <row r="30" spans="1:2" s="2" customFormat="1" x14ac:dyDescent="0.2">
      <c r="A30" s="46" t="s">
        <v>0</v>
      </c>
      <c r="B30" s="38">
        <v>1678658.0353850001</v>
      </c>
    </row>
  </sheetData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1454E8-D488-4316-8C92-339D05E8CE5E}">
  <dimension ref="A1:G18"/>
  <sheetViews>
    <sheetView zoomScaleNormal="100" workbookViewId="0"/>
  </sheetViews>
  <sheetFormatPr defaultRowHeight="11.25" x14ac:dyDescent="0.2"/>
  <cols>
    <col min="1" max="1" width="32.42578125" style="62" customWidth="1"/>
    <col min="2" max="6" width="9.7109375" style="63" customWidth="1"/>
    <col min="7" max="7" width="9.7109375" style="62" customWidth="1"/>
    <col min="8" max="16384" width="9.140625" style="62"/>
  </cols>
  <sheetData>
    <row r="1" spans="1:7" s="64" customFormat="1" x14ac:dyDescent="0.2">
      <c r="A1" s="85" t="s">
        <v>161</v>
      </c>
      <c r="B1" s="84"/>
      <c r="C1" s="84"/>
      <c r="D1" s="83"/>
      <c r="E1" s="83"/>
      <c r="F1" s="82"/>
      <c r="G1" s="81"/>
    </row>
    <row r="2" spans="1:7" x14ac:dyDescent="0.2">
      <c r="A2" s="80" t="s">
        <v>160</v>
      </c>
      <c r="B2" s="79">
        <v>2000</v>
      </c>
      <c r="C2" s="79">
        <v>2001</v>
      </c>
      <c r="D2" s="78">
        <v>2002</v>
      </c>
      <c r="E2" s="78">
        <v>2003</v>
      </c>
      <c r="F2" s="78">
        <v>2004</v>
      </c>
      <c r="G2" s="77">
        <v>2005</v>
      </c>
    </row>
    <row r="3" spans="1:7" s="64" customFormat="1" x14ac:dyDescent="0.2">
      <c r="A3" s="76" t="s">
        <v>159</v>
      </c>
      <c r="B3" s="75">
        <v>2558463.0787399998</v>
      </c>
      <c r="C3" s="75">
        <v>2881500.1008199998</v>
      </c>
      <c r="D3" s="75">
        <v>3426634.3089999999</v>
      </c>
      <c r="E3" s="75">
        <v>3913866.0907000001</v>
      </c>
      <c r="F3" s="75">
        <v>4208348.8276500003</v>
      </c>
      <c r="G3" s="75">
        <v>4720104.2112508677</v>
      </c>
    </row>
    <row r="4" spans="1:7" s="64" customFormat="1" x14ac:dyDescent="0.2">
      <c r="A4" s="74" t="s">
        <v>158</v>
      </c>
      <c r="B4" s="73">
        <v>2383475.7067399998</v>
      </c>
      <c r="C4" s="73">
        <v>2701929.2038199999</v>
      </c>
      <c r="D4" s="73">
        <v>3230642.2376199998</v>
      </c>
      <c r="E4" s="73">
        <v>3705718.3006799999</v>
      </c>
      <c r="F4" s="73">
        <v>3998923.2466500001</v>
      </c>
      <c r="G4" s="73">
        <v>4471642.5892508673</v>
      </c>
    </row>
    <row r="5" spans="1:7" x14ac:dyDescent="0.2">
      <c r="A5" s="71" t="s">
        <v>156</v>
      </c>
      <c r="B5" s="70">
        <v>1576213.8149999999</v>
      </c>
      <c r="C5" s="70">
        <v>1799699.5430000001</v>
      </c>
      <c r="D5" s="70">
        <v>2144774.6186199998</v>
      </c>
      <c r="E5" s="70">
        <v>2398268.9906799998</v>
      </c>
      <c r="F5" s="70">
        <v>2609890.9021899998</v>
      </c>
      <c r="G5" s="70">
        <v>2893004.0043998072</v>
      </c>
    </row>
    <row r="6" spans="1:7" x14ac:dyDescent="0.2">
      <c r="A6" s="72" t="s">
        <v>155</v>
      </c>
      <c r="B6" s="70">
        <v>1562068.0149999999</v>
      </c>
      <c r="C6" s="70">
        <v>1784592.8430000001</v>
      </c>
      <c r="D6" s="70">
        <v>2071123.2180000001</v>
      </c>
      <c r="E6" s="70">
        <v>2378541.2906800001</v>
      </c>
      <c r="F6" s="70">
        <v>2584985.5021899999</v>
      </c>
      <c r="G6" s="70">
        <v>2862417.9043998071</v>
      </c>
    </row>
    <row r="7" spans="1:7" x14ac:dyDescent="0.2">
      <c r="A7" s="72" t="s">
        <v>154</v>
      </c>
      <c r="B7" s="70">
        <v>14145.8</v>
      </c>
      <c r="C7" s="70">
        <v>15106.7</v>
      </c>
      <c r="D7" s="70">
        <v>73651.40062</v>
      </c>
      <c r="E7" s="70">
        <v>19727.7</v>
      </c>
      <c r="F7" s="70">
        <v>24905.4</v>
      </c>
      <c r="G7" s="70">
        <v>30586.1</v>
      </c>
    </row>
    <row r="8" spans="1:7" x14ac:dyDescent="0.2">
      <c r="A8" s="71" t="s">
        <v>153</v>
      </c>
      <c r="B8" s="70">
        <v>807261.89173999999</v>
      </c>
      <c r="C8" s="70">
        <v>902229.66081999999</v>
      </c>
      <c r="D8" s="70">
        <v>1085867.6189999999</v>
      </c>
      <c r="E8" s="70">
        <v>1307449.3100099999</v>
      </c>
      <c r="F8" s="70">
        <v>1389032.3444600001</v>
      </c>
      <c r="G8" s="70">
        <v>1578638.5848510601</v>
      </c>
    </row>
    <row r="9" spans="1:7" s="64" customFormat="1" x14ac:dyDescent="0.2">
      <c r="A9" s="74" t="s">
        <v>157</v>
      </c>
      <c r="B9" s="73">
        <v>174987.372</v>
      </c>
      <c r="C9" s="73">
        <v>179570.897</v>
      </c>
      <c r="D9" s="73">
        <v>195992.07138000001</v>
      </c>
      <c r="E9" s="73">
        <v>208147.79001</v>
      </c>
      <c r="F9" s="73">
        <v>209425.58100000001</v>
      </c>
      <c r="G9" s="73">
        <v>248461.622</v>
      </c>
    </row>
    <row r="10" spans="1:7" x14ac:dyDescent="0.2">
      <c r="A10" s="71" t="s">
        <v>156</v>
      </c>
      <c r="B10" s="70">
        <v>80407.941000000006</v>
      </c>
      <c r="C10" s="70">
        <v>85430.796000000002</v>
      </c>
      <c r="D10" s="70">
        <v>87999.609379999994</v>
      </c>
      <c r="E10" s="70">
        <v>90478.826000000001</v>
      </c>
      <c r="F10" s="70">
        <v>96851.414999999994</v>
      </c>
      <c r="G10" s="70">
        <v>104096.147</v>
      </c>
    </row>
    <row r="11" spans="1:7" x14ac:dyDescent="0.2">
      <c r="A11" s="72" t="s">
        <v>155</v>
      </c>
      <c r="B11" s="70">
        <v>74616.59</v>
      </c>
      <c r="C11" s="70">
        <v>79776.195999999996</v>
      </c>
      <c r="D11" s="70">
        <v>81028.729000000007</v>
      </c>
      <c r="E11" s="70">
        <v>84577.001000000004</v>
      </c>
      <c r="F11" s="70">
        <v>90468.053</v>
      </c>
      <c r="G11" s="70">
        <v>97525.792999999991</v>
      </c>
    </row>
    <row r="12" spans="1:7" x14ac:dyDescent="0.2">
      <c r="A12" s="72" t="s">
        <v>154</v>
      </c>
      <c r="B12" s="70">
        <v>5791.3509999999997</v>
      </c>
      <c r="C12" s="70">
        <v>5654.6</v>
      </c>
      <c r="D12" s="70">
        <v>6970.8803799999996</v>
      </c>
      <c r="E12" s="70">
        <v>5901.8249999999998</v>
      </c>
      <c r="F12" s="70">
        <v>6383.3620000000001</v>
      </c>
      <c r="G12" s="70">
        <v>6570.3539999999994</v>
      </c>
    </row>
    <row r="13" spans="1:7" x14ac:dyDescent="0.2">
      <c r="A13" s="71" t="s">
        <v>153</v>
      </c>
      <c r="B13" s="70">
        <v>94579.430999999997</v>
      </c>
      <c r="C13" s="70">
        <v>94140.100999999995</v>
      </c>
      <c r="D13" s="70">
        <v>107992.462</v>
      </c>
      <c r="E13" s="70">
        <v>117668.96401</v>
      </c>
      <c r="F13" s="70">
        <v>112574.166</v>
      </c>
      <c r="G13" s="70">
        <v>144365.47500000001</v>
      </c>
    </row>
    <row r="14" spans="1:7" s="66" customFormat="1" x14ac:dyDescent="0.2">
      <c r="A14" s="69" t="s">
        <v>152</v>
      </c>
      <c r="B14" s="68"/>
      <c r="C14" s="67"/>
      <c r="D14" s="67"/>
      <c r="E14" s="67"/>
      <c r="F14" s="67"/>
      <c r="G14" s="67"/>
    </row>
    <row r="15" spans="1:7" s="64" customFormat="1" ht="22.5" x14ac:dyDescent="0.2">
      <c r="A15" s="65" t="s">
        <v>151</v>
      </c>
      <c r="B15" s="63">
        <f t="shared" ref="B15:G15" si="0">B4/B3*100</f>
        <v>93.16044958967403</v>
      </c>
      <c r="C15" s="63">
        <f t="shared" si="0"/>
        <v>93.768145385492147</v>
      </c>
      <c r="D15" s="63">
        <f t="shared" si="0"/>
        <v>94.280333011747715</v>
      </c>
      <c r="E15" s="63">
        <f t="shared" si="0"/>
        <v>94.681785600314882</v>
      </c>
      <c r="F15" s="63">
        <f t="shared" si="0"/>
        <v>95.023568872807857</v>
      </c>
      <c r="G15" s="63">
        <f t="shared" si="0"/>
        <v>94.736098804603387</v>
      </c>
    </row>
    <row r="16" spans="1:7" s="64" customFormat="1" ht="22.5" x14ac:dyDescent="0.2">
      <c r="A16" s="65" t="s">
        <v>150</v>
      </c>
      <c r="B16" s="63">
        <f t="shared" ref="B16:G16" si="1">B9/B3*100</f>
        <v>6.8395504103259661</v>
      </c>
      <c r="C16" s="63">
        <f t="shared" si="1"/>
        <v>6.231854614507867</v>
      </c>
      <c r="D16" s="63">
        <f t="shared" si="1"/>
        <v>5.7196669882522917</v>
      </c>
      <c r="E16" s="63">
        <f t="shared" si="1"/>
        <v>5.3182143994296061</v>
      </c>
      <c r="F16" s="63">
        <f t="shared" si="1"/>
        <v>4.9764311271921375</v>
      </c>
      <c r="G16" s="63">
        <f t="shared" si="1"/>
        <v>5.2639011953966062</v>
      </c>
    </row>
    <row r="17" spans="1:7" s="64" customFormat="1" x14ac:dyDescent="0.2">
      <c r="A17" s="65" t="s">
        <v>149</v>
      </c>
      <c r="B17" s="63">
        <v>64.75066104201349</v>
      </c>
      <c r="C17" s="63">
        <v>65.421838384233993</v>
      </c>
      <c r="D17" s="63">
        <v>65.159396266349574</v>
      </c>
      <c r="E17" s="63">
        <v>63.587965428701828</v>
      </c>
      <c r="F17" s="63">
        <v>64.318392510762507</v>
      </c>
      <c r="G17" s="63">
        <f>(G5+G10)/G3*100</f>
        <v>63.496482646631016</v>
      </c>
    </row>
    <row r="18" spans="1:7" s="64" customFormat="1" ht="22.5" x14ac:dyDescent="0.2">
      <c r="A18" s="65" t="s">
        <v>148</v>
      </c>
      <c r="B18" s="63">
        <v>35.249338957986517</v>
      </c>
      <c r="C18" s="63">
        <v>34.578161615766007</v>
      </c>
      <c r="D18" s="63">
        <v>34.840603733650418</v>
      </c>
      <c r="E18" s="63">
        <v>36.412034571298165</v>
      </c>
      <c r="F18" s="63">
        <v>35.681607489237479</v>
      </c>
      <c r="G18" s="63">
        <f>(G13+G8)/G3*100</f>
        <v>36.503517353368977</v>
      </c>
    </row>
  </sheetData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2D1309-376B-4F48-A50B-8130AEDEDBFF}">
  <dimension ref="A1:F56"/>
  <sheetViews>
    <sheetView workbookViewId="0"/>
  </sheetViews>
  <sheetFormatPr defaultRowHeight="11.25" x14ac:dyDescent="0.2"/>
  <cols>
    <col min="1" max="1" width="12.7109375" style="62" customWidth="1"/>
    <col min="2" max="6" width="12" style="62" customWidth="1"/>
    <col min="7" max="16384" width="9.140625" style="62"/>
  </cols>
  <sheetData>
    <row r="1" spans="1:6" ht="12.75" x14ac:dyDescent="0.2">
      <c r="A1" s="94" t="s">
        <v>191</v>
      </c>
      <c r="B1" s="93"/>
      <c r="C1" s="93"/>
      <c r="D1" s="93"/>
      <c r="E1" s="93"/>
      <c r="F1" s="93"/>
    </row>
    <row r="2" spans="1:6" s="90" customFormat="1" x14ac:dyDescent="0.25">
      <c r="A2" s="92" t="s">
        <v>190</v>
      </c>
      <c r="B2" s="79">
        <v>2000</v>
      </c>
      <c r="C2" s="79">
        <v>2001</v>
      </c>
      <c r="D2" s="79">
        <v>2002</v>
      </c>
      <c r="E2" s="79">
        <v>2003</v>
      </c>
      <c r="F2" s="77">
        <v>2004</v>
      </c>
    </row>
    <row r="3" spans="1:6" s="90" customFormat="1" x14ac:dyDescent="0.2">
      <c r="A3" s="91"/>
      <c r="B3" s="120" t="s">
        <v>189</v>
      </c>
      <c r="C3" s="120"/>
      <c r="D3" s="120"/>
      <c r="E3" s="120"/>
      <c r="F3" s="120"/>
    </row>
    <row r="4" spans="1:6" s="64" customFormat="1" x14ac:dyDescent="0.2">
      <c r="A4" s="88" t="s">
        <v>187</v>
      </c>
      <c r="B4" s="73">
        <v>5130.3</v>
      </c>
      <c r="C4" s="73">
        <v>5349</v>
      </c>
      <c r="D4" s="73">
        <v>5588.3</v>
      </c>
      <c r="E4" s="73">
        <v>5736.6</v>
      </c>
      <c r="F4" s="73">
        <v>5950.6</v>
      </c>
    </row>
    <row r="5" spans="1:6" x14ac:dyDescent="0.2">
      <c r="A5" s="87" t="s">
        <v>186</v>
      </c>
      <c r="B5" s="70">
        <v>6898.3</v>
      </c>
      <c r="C5" s="70">
        <v>7045</v>
      </c>
      <c r="D5" s="70">
        <v>7305.4</v>
      </c>
      <c r="E5" s="70">
        <v>7476.2</v>
      </c>
      <c r="F5" s="70">
        <v>7821.5</v>
      </c>
    </row>
    <row r="6" spans="1:6" x14ac:dyDescent="0.2">
      <c r="A6" s="87" t="s">
        <v>185</v>
      </c>
      <c r="B6" s="70">
        <v>5856.2</v>
      </c>
      <c r="C6" s="70">
        <v>6268.6</v>
      </c>
      <c r="D6" s="70">
        <v>6752.8</v>
      </c>
      <c r="E6" s="70">
        <v>7136.9</v>
      </c>
      <c r="F6" s="70">
        <v>7519</v>
      </c>
    </row>
    <row r="7" spans="1:6" x14ac:dyDescent="0.2">
      <c r="A7" s="87" t="s">
        <v>184</v>
      </c>
      <c r="B7" s="70">
        <v>2409.6</v>
      </c>
      <c r="C7" s="70">
        <v>2588.6999999999998</v>
      </c>
      <c r="D7" s="70">
        <v>2855.7</v>
      </c>
      <c r="E7" s="70">
        <v>3177.5</v>
      </c>
      <c r="F7" s="70">
        <v>3348.1</v>
      </c>
    </row>
    <row r="8" spans="1:6" x14ac:dyDescent="0.2">
      <c r="A8" s="87" t="s">
        <v>183</v>
      </c>
      <c r="B8" s="70">
        <v>2460.3000000000002</v>
      </c>
      <c r="C8" s="70">
        <v>2581.8000000000002</v>
      </c>
      <c r="D8" s="70">
        <v>2852.2</v>
      </c>
      <c r="E8" s="70">
        <v>2907</v>
      </c>
      <c r="F8" s="70">
        <v>3022.6</v>
      </c>
    </row>
    <row r="9" spans="1:6" x14ac:dyDescent="0.2">
      <c r="A9" s="87" t="s">
        <v>182</v>
      </c>
      <c r="B9" s="70">
        <v>7110.3</v>
      </c>
      <c r="C9" s="70">
        <v>7394.3</v>
      </c>
      <c r="D9" s="70">
        <v>7547.4</v>
      </c>
      <c r="E9" s="70">
        <v>7845.1</v>
      </c>
      <c r="F9" s="70">
        <v>8225.5</v>
      </c>
    </row>
    <row r="10" spans="1:6" x14ac:dyDescent="0.2">
      <c r="A10" s="87" t="s">
        <v>180</v>
      </c>
      <c r="B10" s="70">
        <v>1167.9000000000001</v>
      </c>
      <c r="C10" s="70">
        <v>1178.2</v>
      </c>
      <c r="D10" s="70">
        <v>1262.8</v>
      </c>
      <c r="E10" s="70">
        <v>1391.4</v>
      </c>
      <c r="F10" s="70">
        <v>1601.8</v>
      </c>
    </row>
    <row r="11" spans="1:6" x14ac:dyDescent="0.2">
      <c r="A11" s="87" t="s">
        <v>179</v>
      </c>
      <c r="B11" s="70">
        <v>5575.5</v>
      </c>
      <c r="C11" s="70">
        <v>5819.7</v>
      </c>
      <c r="D11" s="70">
        <v>6137.9</v>
      </c>
      <c r="E11" s="70">
        <v>6299.8</v>
      </c>
      <c r="F11" s="70">
        <v>6679.2</v>
      </c>
    </row>
    <row r="12" spans="1:6" x14ac:dyDescent="0.2">
      <c r="A12" s="87" t="s">
        <v>178</v>
      </c>
      <c r="B12" s="70">
        <v>6315.1</v>
      </c>
      <c r="C12" s="70">
        <v>6599.2</v>
      </c>
      <c r="D12" s="70">
        <v>6882</v>
      </c>
      <c r="E12" s="70">
        <v>7057.6</v>
      </c>
      <c r="F12" s="70">
        <v>7298.5</v>
      </c>
    </row>
    <row r="13" spans="1:6" x14ac:dyDescent="0.2">
      <c r="A13" s="87" t="s">
        <v>177</v>
      </c>
      <c r="B13" s="70">
        <v>3646.8</v>
      </c>
      <c r="C13" s="70">
        <v>3968.6</v>
      </c>
      <c r="D13" s="70">
        <v>4246.3999999999996</v>
      </c>
      <c r="E13" s="70">
        <v>4442.2</v>
      </c>
      <c r="F13" s="70">
        <v>4679.8</v>
      </c>
    </row>
    <row r="14" spans="1:6" x14ac:dyDescent="0.2">
      <c r="A14" s="87" t="s">
        <v>176</v>
      </c>
      <c r="B14" s="70">
        <v>6170.8</v>
      </c>
      <c r="C14" s="70">
        <v>6565.7</v>
      </c>
      <c r="D14" s="70">
        <v>6977.8</v>
      </c>
      <c r="E14" s="70">
        <v>7197.8</v>
      </c>
      <c r="F14" s="70">
        <v>7520.8</v>
      </c>
    </row>
    <row r="15" spans="1:6" x14ac:dyDescent="0.2">
      <c r="A15" s="87" t="s">
        <v>175</v>
      </c>
      <c r="B15" s="70">
        <v>3404.6</v>
      </c>
      <c r="C15" s="70">
        <v>3845.4</v>
      </c>
      <c r="D15" s="70">
        <v>4367.2</v>
      </c>
      <c r="E15" s="70">
        <v>4605.3999999999996</v>
      </c>
      <c r="F15" s="70">
        <v>5015.1000000000004</v>
      </c>
    </row>
    <row r="16" spans="1:6" x14ac:dyDescent="0.2">
      <c r="A16" s="87" t="s">
        <v>174</v>
      </c>
      <c r="B16" s="70">
        <v>1772.2</v>
      </c>
      <c r="C16" s="70">
        <v>1952.1</v>
      </c>
      <c r="D16" s="70">
        <v>2068.1</v>
      </c>
      <c r="E16" s="70">
        <v>2100</v>
      </c>
      <c r="F16" s="70">
        <v>2167.1999999999998</v>
      </c>
    </row>
    <row r="17" spans="1:6" x14ac:dyDescent="0.2">
      <c r="A17" s="87" t="s">
        <v>173</v>
      </c>
      <c r="B17" s="70">
        <v>1054.7</v>
      </c>
      <c r="C17" s="70">
        <v>1073.2</v>
      </c>
      <c r="D17" s="70">
        <v>1117.0999999999999</v>
      </c>
      <c r="E17" s="70">
        <v>1157</v>
      </c>
      <c r="F17" s="70">
        <v>1188.5</v>
      </c>
    </row>
    <row r="18" spans="1:6" x14ac:dyDescent="0.2">
      <c r="A18" s="87" t="s">
        <v>172</v>
      </c>
      <c r="B18" s="70">
        <v>1172.5</v>
      </c>
      <c r="C18" s="70">
        <v>1198.5</v>
      </c>
      <c r="D18" s="70">
        <v>1234.5</v>
      </c>
      <c r="E18" s="70">
        <v>1293</v>
      </c>
      <c r="F18" s="70">
        <v>1401.5</v>
      </c>
    </row>
    <row r="19" spans="1:6" x14ac:dyDescent="0.2">
      <c r="A19" s="87" t="s">
        <v>171</v>
      </c>
      <c r="B19" s="70">
        <v>8464.6</v>
      </c>
      <c r="C19" s="70">
        <v>9126.2999999999993</v>
      </c>
      <c r="D19" s="70">
        <v>9987.2999999999993</v>
      </c>
      <c r="E19" s="70">
        <v>11060.7</v>
      </c>
      <c r="F19" s="70">
        <v>11962.8</v>
      </c>
    </row>
    <row r="20" spans="1:6" x14ac:dyDescent="0.2">
      <c r="A20" s="88" t="s">
        <v>170</v>
      </c>
      <c r="B20" s="73">
        <v>2050.3000000000002</v>
      </c>
      <c r="C20" s="73">
        <v>2238.4</v>
      </c>
      <c r="D20" s="73">
        <v>2536.9</v>
      </c>
      <c r="E20" s="73">
        <v>2706.5</v>
      </c>
      <c r="F20" s="73">
        <v>2810.3</v>
      </c>
    </row>
    <row r="21" spans="1:6" x14ac:dyDescent="0.2">
      <c r="A21" s="87" t="s">
        <v>169</v>
      </c>
      <c r="B21" s="70">
        <v>2568.3000000000002</v>
      </c>
      <c r="C21" s="70">
        <v>2624</v>
      </c>
      <c r="D21" s="70">
        <v>2749.4</v>
      </c>
      <c r="E21" s="70">
        <v>2828.6</v>
      </c>
      <c r="F21" s="70">
        <v>2964.3</v>
      </c>
    </row>
    <row r="22" spans="1:6" x14ac:dyDescent="0.2">
      <c r="A22" s="87" t="s">
        <v>181</v>
      </c>
      <c r="B22" s="70">
        <v>5872.9</v>
      </c>
      <c r="C22" s="70">
        <v>6249.4</v>
      </c>
      <c r="D22" s="70">
        <v>6394.6</v>
      </c>
      <c r="E22" s="70">
        <v>6579.9</v>
      </c>
      <c r="F22" s="70">
        <v>6862.5</v>
      </c>
    </row>
    <row r="23" spans="1:6" x14ac:dyDescent="0.2">
      <c r="A23" s="87" t="s">
        <v>168</v>
      </c>
      <c r="B23" s="70">
        <v>6338.6</v>
      </c>
      <c r="C23" s="70">
        <v>6491.7</v>
      </c>
      <c r="D23" s="70">
        <v>6752.9</v>
      </c>
      <c r="E23" s="70">
        <v>6863.2</v>
      </c>
      <c r="F23" s="70">
        <v>6976.8</v>
      </c>
    </row>
    <row r="24" spans="1:6" x14ac:dyDescent="0.2">
      <c r="A24" s="87" t="s">
        <v>167</v>
      </c>
      <c r="B24" s="70">
        <v>5416.8</v>
      </c>
      <c r="C24" s="70">
        <v>5595.5</v>
      </c>
      <c r="D24" s="70">
        <v>5784.2</v>
      </c>
      <c r="E24" s="70">
        <v>5827.3</v>
      </c>
      <c r="F24" s="70">
        <v>6042.9</v>
      </c>
    </row>
    <row r="25" spans="1:6" x14ac:dyDescent="0.2">
      <c r="A25" s="87" t="s">
        <v>166</v>
      </c>
      <c r="B25" s="70">
        <v>3135.9</v>
      </c>
      <c r="C25" s="70">
        <v>3328.2</v>
      </c>
      <c r="D25" s="70">
        <v>3718.9</v>
      </c>
      <c r="E25" s="70">
        <v>3568.1</v>
      </c>
      <c r="F25" s="70">
        <v>3810</v>
      </c>
    </row>
    <row r="26" spans="1:6" x14ac:dyDescent="0.2">
      <c r="A26" s="87" t="s">
        <v>165</v>
      </c>
      <c r="B26" s="70">
        <v>3557.9</v>
      </c>
      <c r="C26" s="70">
        <v>3690</v>
      </c>
      <c r="D26" s="70">
        <v>3949.2</v>
      </c>
      <c r="E26" s="70">
        <v>4112.2</v>
      </c>
      <c r="F26" s="70">
        <v>4321.3</v>
      </c>
    </row>
    <row r="27" spans="1:6" x14ac:dyDescent="0.2">
      <c r="A27" s="87" t="s">
        <v>164</v>
      </c>
      <c r="B27" s="70">
        <v>7206.4</v>
      </c>
      <c r="C27" s="70">
        <v>7248.8</v>
      </c>
      <c r="D27" s="70">
        <v>7621</v>
      </c>
      <c r="E27" s="70">
        <v>8086.8</v>
      </c>
      <c r="F27" s="70">
        <v>8437.4</v>
      </c>
    </row>
    <row r="28" spans="1:6" x14ac:dyDescent="0.2">
      <c r="A28" s="87" t="s">
        <v>163</v>
      </c>
      <c r="B28" s="70">
        <v>1790.3</v>
      </c>
      <c r="C28" s="70">
        <v>1865.5</v>
      </c>
      <c r="D28" s="70">
        <v>2023.4</v>
      </c>
      <c r="E28" s="70">
        <v>1992.5</v>
      </c>
      <c r="F28" s="70">
        <v>1989.9</v>
      </c>
    </row>
    <row r="29" spans="1:6" s="64" customFormat="1" x14ac:dyDescent="0.2">
      <c r="A29" s="87" t="s">
        <v>162</v>
      </c>
      <c r="B29" s="70">
        <v>3557.7</v>
      </c>
      <c r="C29" s="70">
        <v>3800.3</v>
      </c>
      <c r="D29" s="70">
        <v>3962.4</v>
      </c>
      <c r="E29" s="70">
        <v>3968.1</v>
      </c>
      <c r="F29" s="70">
        <v>4282.8999999999996</v>
      </c>
    </row>
    <row r="30" spans="1:6" x14ac:dyDescent="0.2">
      <c r="A30" s="89"/>
      <c r="B30" s="121" t="s">
        <v>188</v>
      </c>
      <c r="C30" s="121"/>
      <c r="D30" s="121"/>
      <c r="E30" s="121"/>
      <c r="F30" s="121"/>
    </row>
    <row r="31" spans="1:6" x14ac:dyDescent="0.2">
      <c r="A31" s="88" t="s">
        <v>187</v>
      </c>
      <c r="B31" s="73">
        <v>25.5</v>
      </c>
      <c r="C31" s="73">
        <v>25.7</v>
      </c>
      <c r="D31" s="73">
        <v>26</v>
      </c>
      <c r="E31" s="73">
        <v>26.4</v>
      </c>
      <c r="F31" s="73">
        <v>26.2</v>
      </c>
    </row>
    <row r="32" spans="1:6" x14ac:dyDescent="0.2">
      <c r="A32" s="87" t="s">
        <v>186</v>
      </c>
      <c r="B32" s="70">
        <v>27.3</v>
      </c>
      <c r="C32" s="70">
        <v>27.7</v>
      </c>
      <c r="D32" s="70">
        <v>28.2</v>
      </c>
      <c r="E32" s="70">
        <v>28.5</v>
      </c>
      <c r="F32" s="70">
        <v>28.3</v>
      </c>
    </row>
    <row r="33" spans="1:6" x14ac:dyDescent="0.2">
      <c r="A33" s="87" t="s">
        <v>185</v>
      </c>
      <c r="B33" s="70">
        <v>25</v>
      </c>
      <c r="C33" s="70">
        <v>25.6</v>
      </c>
      <c r="D33" s="70">
        <v>26.7</v>
      </c>
      <c r="E33" s="70">
        <v>27.8</v>
      </c>
      <c r="F33" s="70">
        <v>27.9</v>
      </c>
    </row>
    <row r="34" spans="1:6" x14ac:dyDescent="0.2">
      <c r="A34" s="87" t="s">
        <v>184</v>
      </c>
      <c r="B34" s="70">
        <v>14.6</v>
      </c>
      <c r="C34" s="70">
        <v>14.7</v>
      </c>
      <c r="D34" s="70">
        <v>16</v>
      </c>
      <c r="E34" s="70">
        <v>18.100000000000001</v>
      </c>
      <c r="F34" s="70">
        <v>17.5</v>
      </c>
    </row>
    <row r="35" spans="1:6" x14ac:dyDescent="0.2">
      <c r="A35" s="87" t="s">
        <v>183</v>
      </c>
      <c r="B35" s="70">
        <v>18.899999999999999</v>
      </c>
      <c r="C35" s="70">
        <v>18.8</v>
      </c>
      <c r="D35" s="70">
        <v>19.600000000000001</v>
      </c>
      <c r="E35" s="70">
        <v>19.600000000000001</v>
      </c>
      <c r="F35" s="70">
        <v>18.899999999999999</v>
      </c>
    </row>
    <row r="36" spans="1:6" x14ac:dyDescent="0.2">
      <c r="A36" s="87" t="s">
        <v>182</v>
      </c>
      <c r="B36" s="70">
        <v>28.1</v>
      </c>
      <c r="C36" s="70">
        <v>28.4</v>
      </c>
      <c r="D36" s="70">
        <v>28.8</v>
      </c>
      <c r="E36" s="70">
        <v>29.8</v>
      </c>
      <c r="F36" s="70">
        <v>29.8</v>
      </c>
    </row>
    <row r="37" spans="1:6" x14ac:dyDescent="0.2">
      <c r="A37" s="87" t="s">
        <v>181</v>
      </c>
      <c r="B37" s="70">
        <v>26.1</v>
      </c>
      <c r="C37" s="70">
        <v>26.5</v>
      </c>
      <c r="D37" s="70">
        <v>25.6</v>
      </c>
      <c r="E37" s="70">
        <v>25.9</v>
      </c>
      <c r="F37" s="70">
        <v>25.8</v>
      </c>
    </row>
    <row r="38" spans="1:6" x14ac:dyDescent="0.2">
      <c r="A38" s="87" t="s">
        <v>180</v>
      </c>
      <c r="B38" s="70">
        <v>13.8</v>
      </c>
      <c r="C38" s="70">
        <v>12.9</v>
      </c>
      <c r="D38" s="70">
        <v>12.5</v>
      </c>
      <c r="E38" s="70">
        <v>12.7</v>
      </c>
      <c r="F38" s="70">
        <v>13.2</v>
      </c>
    </row>
    <row r="39" spans="1:6" x14ac:dyDescent="0.2">
      <c r="A39" s="87" t="s">
        <v>179</v>
      </c>
      <c r="B39" s="70">
        <v>24.3</v>
      </c>
      <c r="C39" s="70">
        <v>24.1</v>
      </c>
      <c r="D39" s="70">
        <v>24.8</v>
      </c>
      <c r="E39" s="70">
        <v>25.7</v>
      </c>
      <c r="F39" s="70">
        <v>25.9</v>
      </c>
    </row>
    <row r="40" spans="1:6" x14ac:dyDescent="0.2">
      <c r="A40" s="87" t="s">
        <v>178</v>
      </c>
      <c r="B40" s="70">
        <v>27.7</v>
      </c>
      <c r="C40" s="70">
        <v>27.8</v>
      </c>
      <c r="D40" s="70">
        <v>28.5</v>
      </c>
      <c r="E40" s="70">
        <v>29</v>
      </c>
      <c r="F40" s="70">
        <v>29.3</v>
      </c>
    </row>
    <row r="41" spans="1:6" x14ac:dyDescent="0.2">
      <c r="A41" s="87" t="s">
        <v>177</v>
      </c>
      <c r="B41" s="70">
        <v>24.9</v>
      </c>
      <c r="C41" s="70">
        <v>26</v>
      </c>
      <c r="D41" s="70">
        <v>25.5</v>
      </c>
      <c r="E41" s="70">
        <v>25.2</v>
      </c>
      <c r="F41" s="70">
        <v>25.2</v>
      </c>
    </row>
    <row r="42" spans="1:6" x14ac:dyDescent="0.2">
      <c r="A42" s="87" t="s">
        <v>176</v>
      </c>
      <c r="B42" s="70">
        <v>24.7</v>
      </c>
      <c r="C42" s="70">
        <v>24.8</v>
      </c>
      <c r="D42" s="70">
        <v>25.8</v>
      </c>
      <c r="E42" s="70">
        <v>26.5</v>
      </c>
      <c r="F42" s="70">
        <v>26.6</v>
      </c>
    </row>
    <row r="43" spans="1:6" x14ac:dyDescent="0.2">
      <c r="A43" s="87" t="s">
        <v>175</v>
      </c>
      <c r="B43" s="70">
        <v>13.4</v>
      </c>
      <c r="C43" s="70">
        <v>14.4</v>
      </c>
      <c r="D43" s="70">
        <v>15.3</v>
      </c>
      <c r="E43" s="70">
        <v>15.8</v>
      </c>
      <c r="F43" s="70">
        <v>16.3</v>
      </c>
    </row>
    <row r="44" spans="1:6" x14ac:dyDescent="0.2">
      <c r="A44" s="87" t="s">
        <v>174</v>
      </c>
      <c r="B44" s="70">
        <v>19</v>
      </c>
      <c r="C44" s="70">
        <v>20.3</v>
      </c>
      <c r="D44" s="70">
        <v>20.7</v>
      </c>
      <c r="E44" s="70">
        <v>20.6</v>
      </c>
      <c r="F44" s="70">
        <v>19.600000000000001</v>
      </c>
    </row>
    <row r="45" spans="1:6" x14ac:dyDescent="0.2">
      <c r="A45" s="87" t="s">
        <v>173</v>
      </c>
      <c r="B45" s="70">
        <v>14.8</v>
      </c>
      <c r="C45" s="70">
        <v>13.9</v>
      </c>
      <c r="D45" s="70">
        <v>13.4</v>
      </c>
      <c r="E45" s="70">
        <v>13</v>
      </c>
      <c r="F45" s="70">
        <v>12.2</v>
      </c>
    </row>
    <row r="46" spans="1:6" x14ac:dyDescent="0.2">
      <c r="A46" s="87" t="s">
        <v>172</v>
      </c>
      <c r="B46" s="70">
        <v>15.4</v>
      </c>
      <c r="C46" s="70">
        <v>14.3</v>
      </c>
      <c r="D46" s="70">
        <v>13.7</v>
      </c>
      <c r="E46" s="70">
        <v>13.1</v>
      </c>
      <c r="F46" s="70">
        <v>12.9</v>
      </c>
    </row>
    <row r="47" spans="1:6" x14ac:dyDescent="0.2">
      <c r="A47" s="87" t="s">
        <v>171</v>
      </c>
      <c r="B47" s="70">
        <v>18.8</v>
      </c>
      <c r="C47" s="70">
        <v>20.399999999999999</v>
      </c>
      <c r="D47" s="70">
        <v>21</v>
      </c>
      <c r="E47" s="70">
        <v>21.8</v>
      </c>
      <c r="F47" s="70">
        <v>22.2</v>
      </c>
    </row>
    <row r="48" spans="1:6" x14ac:dyDescent="0.2">
      <c r="A48" s="88" t="s">
        <v>170</v>
      </c>
      <c r="B48" s="73">
        <v>18.899999999999999</v>
      </c>
      <c r="C48" s="73">
        <v>18.899999999999999</v>
      </c>
      <c r="D48" s="73">
        <v>19.899999999999999</v>
      </c>
      <c r="E48" s="73">
        <v>20.7</v>
      </c>
      <c r="F48" s="73">
        <v>20.3</v>
      </c>
    </row>
    <row r="49" spans="1:6" x14ac:dyDescent="0.2">
      <c r="A49" s="87" t="s">
        <v>169</v>
      </c>
      <c r="B49" s="70">
        <v>16.100000000000001</v>
      </c>
      <c r="C49" s="70">
        <v>16.899999999999999</v>
      </c>
      <c r="D49" s="70">
        <v>16.899999999999999</v>
      </c>
      <c r="E49" s="70">
        <v>17.600000000000001</v>
      </c>
      <c r="F49" s="70">
        <v>18.600000000000001</v>
      </c>
    </row>
    <row r="50" spans="1:6" x14ac:dyDescent="0.2">
      <c r="A50" s="87" t="s">
        <v>168</v>
      </c>
      <c r="B50" s="70">
        <v>28.2</v>
      </c>
      <c r="C50" s="70">
        <v>28.3</v>
      </c>
      <c r="D50" s="70">
        <v>28.9</v>
      </c>
      <c r="E50" s="70">
        <v>29.1</v>
      </c>
      <c r="F50" s="70">
        <v>28.4</v>
      </c>
    </row>
    <row r="51" spans="1:6" x14ac:dyDescent="0.2">
      <c r="A51" s="87" t="s">
        <v>167</v>
      </c>
      <c r="B51" s="70">
        <v>23.8</v>
      </c>
      <c r="C51" s="70">
        <v>24</v>
      </c>
      <c r="D51" s="70">
        <v>24.4</v>
      </c>
      <c r="E51" s="70">
        <v>24.9</v>
      </c>
      <c r="F51" s="70">
        <v>25.2</v>
      </c>
    </row>
    <row r="52" spans="1:6" x14ac:dyDescent="0.2">
      <c r="A52" s="87" t="s">
        <v>166</v>
      </c>
      <c r="B52" s="70">
        <v>19.399999999999999</v>
      </c>
      <c r="C52" s="70">
        <v>20</v>
      </c>
      <c r="D52" s="70">
        <v>21.7</v>
      </c>
      <c r="E52" s="70">
        <v>22.5</v>
      </c>
      <c r="F52" s="70">
        <v>23.2</v>
      </c>
    </row>
    <row r="53" spans="1:6" x14ac:dyDescent="0.2">
      <c r="A53" s="87" t="s">
        <v>165</v>
      </c>
      <c r="B53" s="70">
        <v>19.2</v>
      </c>
      <c r="C53" s="70">
        <v>19</v>
      </c>
      <c r="D53" s="70">
        <v>19.2</v>
      </c>
      <c r="E53" s="70">
        <v>19.399999999999999</v>
      </c>
      <c r="F53" s="70">
        <v>19.5</v>
      </c>
    </row>
    <row r="54" spans="1:6" x14ac:dyDescent="0.2">
      <c r="A54" s="87" t="s">
        <v>164</v>
      </c>
      <c r="B54" s="70">
        <v>30.1</v>
      </c>
      <c r="C54" s="70">
        <v>30.2</v>
      </c>
      <c r="D54" s="70">
        <v>31.1</v>
      </c>
      <c r="E54" s="70">
        <v>32.1</v>
      </c>
      <c r="F54" s="70">
        <v>31.7</v>
      </c>
    </row>
    <row r="55" spans="1:6" x14ac:dyDescent="0.2">
      <c r="A55" s="87" t="s">
        <v>163</v>
      </c>
      <c r="B55" s="70">
        <v>18.7</v>
      </c>
      <c r="C55" s="70">
        <v>18.399999999999999</v>
      </c>
      <c r="D55" s="70">
        <v>18.399999999999999</v>
      </c>
      <c r="E55" s="70">
        <v>17.600000000000001</v>
      </c>
      <c r="F55" s="70">
        <v>16.600000000000001</v>
      </c>
    </row>
    <row r="56" spans="1:6" s="86" customFormat="1" x14ac:dyDescent="0.2">
      <c r="A56" s="87" t="s">
        <v>162</v>
      </c>
      <c r="B56" s="70">
        <v>24.3</v>
      </c>
      <c r="C56" s="70">
        <v>24.7</v>
      </c>
      <c r="D56" s="70">
        <v>24.7</v>
      </c>
      <c r="E56" s="70">
        <v>24</v>
      </c>
      <c r="F56" s="70">
        <v>23.8</v>
      </c>
    </row>
  </sheetData>
  <mergeCells count="2">
    <mergeCell ref="B3:F3"/>
    <mergeCell ref="B30:F30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A96455-EB7E-4191-87D2-56CC7B90C830}">
  <dimension ref="A1:I28"/>
  <sheetViews>
    <sheetView workbookViewId="0"/>
  </sheetViews>
  <sheetFormatPr defaultRowHeight="11.25" x14ac:dyDescent="0.2"/>
  <cols>
    <col min="1" max="1" width="14.140625" style="95" customWidth="1"/>
    <col min="2" max="9" width="8.7109375" style="95" customWidth="1"/>
    <col min="10" max="16384" width="9.140625" style="95"/>
  </cols>
  <sheetData>
    <row r="1" spans="1:9" s="108" customFormat="1" ht="12.75" x14ac:dyDescent="0.2">
      <c r="A1" s="111" t="s">
        <v>201</v>
      </c>
      <c r="B1" s="110"/>
      <c r="C1" s="110"/>
      <c r="D1" s="110"/>
      <c r="E1" s="110"/>
      <c r="F1" s="109"/>
      <c r="G1" s="109"/>
      <c r="H1" s="109"/>
      <c r="I1" s="109"/>
    </row>
    <row r="2" spans="1:9" s="96" customFormat="1" ht="22.5" x14ac:dyDescent="0.25">
      <c r="A2" s="107" t="s">
        <v>190</v>
      </c>
      <c r="B2" s="106" t="s">
        <v>200</v>
      </c>
      <c r="C2" s="106" t="s">
        <v>199</v>
      </c>
      <c r="D2" s="106" t="s">
        <v>198</v>
      </c>
      <c r="E2" s="106" t="s">
        <v>197</v>
      </c>
      <c r="F2" s="106" t="s">
        <v>196</v>
      </c>
      <c r="G2" s="106" t="s">
        <v>195</v>
      </c>
      <c r="H2" s="106" t="s">
        <v>194</v>
      </c>
      <c r="I2" s="105" t="s">
        <v>193</v>
      </c>
    </row>
    <row r="3" spans="1:9" s="101" customFormat="1" x14ac:dyDescent="0.2">
      <c r="A3" s="104" t="s">
        <v>187</v>
      </c>
      <c r="B3" s="103">
        <v>28.3</v>
      </c>
      <c r="C3" s="103">
        <v>8.1</v>
      </c>
      <c r="D3" s="103">
        <v>41.4</v>
      </c>
      <c r="E3" s="103">
        <v>4.5</v>
      </c>
      <c r="F3" s="103">
        <v>7.8</v>
      </c>
      <c r="G3" s="103">
        <v>6.5</v>
      </c>
      <c r="H3" s="103">
        <v>2</v>
      </c>
      <c r="I3" s="102">
        <v>1.5</v>
      </c>
    </row>
    <row r="4" spans="1:9" x14ac:dyDescent="0.2">
      <c r="A4" s="87" t="s">
        <v>186</v>
      </c>
      <c r="B4" s="98">
        <v>25</v>
      </c>
      <c r="C4" s="98">
        <v>8.3000000000000007</v>
      </c>
      <c r="D4" s="98">
        <v>46.9</v>
      </c>
      <c r="E4" s="98">
        <v>1.3</v>
      </c>
      <c r="F4" s="98">
        <v>10.7</v>
      </c>
      <c r="G4" s="98">
        <v>6</v>
      </c>
      <c r="H4" s="98">
        <v>0.4</v>
      </c>
      <c r="I4" s="97">
        <v>1.5</v>
      </c>
    </row>
    <row r="5" spans="1:9" x14ac:dyDescent="0.2">
      <c r="A5" s="87" t="s">
        <v>185</v>
      </c>
      <c r="B5" s="98">
        <v>27.7</v>
      </c>
      <c r="C5" s="98">
        <v>6.8</v>
      </c>
      <c r="D5" s="98">
        <v>34.200000000000003</v>
      </c>
      <c r="E5" s="98">
        <v>9.8000000000000007</v>
      </c>
      <c r="F5" s="98">
        <v>7.1</v>
      </c>
      <c r="G5" s="98">
        <v>12.5</v>
      </c>
      <c r="H5" s="98">
        <v>0.2</v>
      </c>
      <c r="I5" s="97">
        <v>1.6</v>
      </c>
    </row>
    <row r="6" spans="1:9" x14ac:dyDescent="0.2">
      <c r="A6" s="87" t="s">
        <v>184</v>
      </c>
      <c r="B6" s="98">
        <v>24.1</v>
      </c>
      <c r="C6" s="98">
        <v>4.3</v>
      </c>
      <c r="D6" s="98">
        <v>46.5</v>
      </c>
      <c r="E6" s="98">
        <v>1.9</v>
      </c>
      <c r="F6" s="98">
        <v>11.4</v>
      </c>
      <c r="G6" s="98">
        <v>4.9000000000000004</v>
      </c>
      <c r="H6" s="98">
        <v>2.4</v>
      </c>
      <c r="I6" s="97">
        <v>4.5</v>
      </c>
    </row>
    <row r="7" spans="1:9" x14ac:dyDescent="0.2">
      <c r="A7" s="87" t="s">
        <v>183</v>
      </c>
      <c r="B7" s="98">
        <v>35.299999999999997</v>
      </c>
      <c r="C7" s="98">
        <v>7.9</v>
      </c>
      <c r="D7" s="98">
        <v>40.1</v>
      </c>
      <c r="E7" s="98">
        <v>1</v>
      </c>
      <c r="F7" s="98">
        <v>8.4</v>
      </c>
      <c r="G7" s="98">
        <v>3.9</v>
      </c>
      <c r="H7" s="98">
        <v>0.5</v>
      </c>
      <c r="I7" s="97">
        <v>2.9</v>
      </c>
    </row>
    <row r="8" spans="1:9" x14ac:dyDescent="0.2">
      <c r="A8" s="87" t="s">
        <v>182</v>
      </c>
      <c r="B8" s="98">
        <v>20.6</v>
      </c>
      <c r="C8" s="98">
        <v>13.9</v>
      </c>
      <c r="D8" s="98">
        <v>37.200000000000003</v>
      </c>
      <c r="E8" s="98">
        <v>0</v>
      </c>
      <c r="F8" s="98">
        <v>13</v>
      </c>
      <c r="G8" s="98">
        <v>9.5</v>
      </c>
      <c r="H8" s="98">
        <v>2.4</v>
      </c>
      <c r="I8" s="97">
        <v>3.5</v>
      </c>
    </row>
    <row r="9" spans="1:9" x14ac:dyDescent="0.2">
      <c r="A9" s="87" t="s">
        <v>180</v>
      </c>
      <c r="B9" s="98">
        <v>31.5</v>
      </c>
      <c r="C9" s="98">
        <v>9.1</v>
      </c>
      <c r="D9" s="98">
        <v>42.9</v>
      </c>
      <c r="E9" s="98">
        <v>0.8</v>
      </c>
      <c r="F9" s="98">
        <v>12.7</v>
      </c>
      <c r="G9" s="98">
        <v>1.6</v>
      </c>
      <c r="H9" s="98">
        <v>0.4</v>
      </c>
      <c r="I9" s="97">
        <v>1.1000000000000001</v>
      </c>
    </row>
    <row r="10" spans="1:9" x14ac:dyDescent="0.2">
      <c r="A10" s="87" t="s">
        <v>179</v>
      </c>
      <c r="B10" s="98">
        <v>25.5</v>
      </c>
      <c r="C10" s="98">
        <v>13.2</v>
      </c>
      <c r="D10" s="98">
        <v>33.299999999999997</v>
      </c>
      <c r="E10" s="98">
        <v>3.7</v>
      </c>
      <c r="F10" s="98">
        <v>11.5</v>
      </c>
      <c r="G10" s="98">
        <v>9.8000000000000007</v>
      </c>
      <c r="H10" s="98">
        <v>1.1000000000000001</v>
      </c>
      <c r="I10" s="97">
        <v>2</v>
      </c>
    </row>
    <row r="11" spans="1:9" x14ac:dyDescent="0.2">
      <c r="A11" s="87" t="s">
        <v>178</v>
      </c>
      <c r="B11" s="98">
        <v>30</v>
      </c>
      <c r="C11" s="98">
        <v>5.8</v>
      </c>
      <c r="D11" s="98">
        <v>37.1</v>
      </c>
      <c r="E11" s="98">
        <v>6.5</v>
      </c>
      <c r="F11" s="98">
        <v>8.5</v>
      </c>
      <c r="G11" s="98">
        <v>7.8</v>
      </c>
      <c r="H11" s="98">
        <v>2.9</v>
      </c>
      <c r="I11" s="97">
        <v>1.5</v>
      </c>
    </row>
    <row r="12" spans="1:9" x14ac:dyDescent="0.2">
      <c r="A12" s="87" t="s">
        <v>177</v>
      </c>
      <c r="B12" s="98">
        <v>26.5</v>
      </c>
      <c r="C12" s="98">
        <v>5</v>
      </c>
      <c r="D12" s="98">
        <v>47.4</v>
      </c>
      <c r="E12" s="98">
        <v>3.5</v>
      </c>
      <c r="F12" s="98">
        <v>6.9</v>
      </c>
      <c r="G12" s="98">
        <v>5.9</v>
      </c>
      <c r="H12" s="98">
        <v>2.2999999999999998</v>
      </c>
      <c r="I12" s="97">
        <v>2.4</v>
      </c>
    </row>
    <row r="13" spans="1:9" x14ac:dyDescent="0.2">
      <c r="A13" s="87" t="s">
        <v>176</v>
      </c>
      <c r="B13" s="98">
        <v>30.4</v>
      </c>
      <c r="C13" s="98">
        <v>10.9</v>
      </c>
      <c r="D13" s="98">
        <v>36.200000000000003</v>
      </c>
      <c r="E13" s="98">
        <v>5.4</v>
      </c>
      <c r="F13" s="98">
        <v>4.8</v>
      </c>
      <c r="G13" s="98">
        <v>6.3</v>
      </c>
      <c r="H13" s="98">
        <v>1.3</v>
      </c>
      <c r="I13" s="97">
        <v>4.7</v>
      </c>
    </row>
    <row r="14" spans="1:9" x14ac:dyDescent="0.2">
      <c r="A14" s="87" t="s">
        <v>175</v>
      </c>
      <c r="B14" s="98">
        <v>42.1</v>
      </c>
      <c r="C14" s="98">
        <v>5.3</v>
      </c>
      <c r="D14" s="98">
        <v>18.2</v>
      </c>
      <c r="E14" s="98">
        <v>5.0999999999999996</v>
      </c>
      <c r="F14" s="98">
        <v>15.5</v>
      </c>
      <c r="G14" s="98">
        <v>8.3000000000000007</v>
      </c>
      <c r="H14" s="98">
        <v>3.3</v>
      </c>
      <c r="I14" s="97">
        <v>2.2999999999999998</v>
      </c>
    </row>
    <row r="15" spans="1:9" x14ac:dyDescent="0.2">
      <c r="A15" s="87" t="s">
        <v>174</v>
      </c>
      <c r="B15" s="98">
        <v>19.5</v>
      </c>
      <c r="C15" s="98">
        <v>11.5</v>
      </c>
      <c r="D15" s="98">
        <v>55.3</v>
      </c>
      <c r="E15" s="98">
        <v>4.9000000000000004</v>
      </c>
      <c r="F15" s="98">
        <v>4.5999999999999996</v>
      </c>
      <c r="G15" s="98">
        <v>3.5</v>
      </c>
      <c r="H15" s="98" t="s">
        <v>192</v>
      </c>
      <c r="I15" s="97">
        <v>0.8</v>
      </c>
    </row>
    <row r="16" spans="1:9" x14ac:dyDescent="0.2">
      <c r="A16" s="87" t="s">
        <v>173</v>
      </c>
      <c r="B16" s="98">
        <v>24.5</v>
      </c>
      <c r="C16" s="98">
        <v>9.8000000000000007</v>
      </c>
      <c r="D16" s="98">
        <v>47.5</v>
      </c>
      <c r="E16" s="98">
        <v>2.5</v>
      </c>
      <c r="F16" s="98">
        <v>10.5</v>
      </c>
      <c r="G16" s="98">
        <v>3.4</v>
      </c>
      <c r="H16" s="98">
        <v>0.6</v>
      </c>
      <c r="I16" s="97">
        <v>1.2</v>
      </c>
    </row>
    <row r="17" spans="1:9" x14ac:dyDescent="0.2">
      <c r="A17" s="87" t="s">
        <v>172</v>
      </c>
      <c r="B17" s="98">
        <v>29.5</v>
      </c>
      <c r="C17" s="98">
        <v>10.199999999999999</v>
      </c>
      <c r="D17" s="98">
        <v>45.2</v>
      </c>
      <c r="E17" s="98">
        <v>2</v>
      </c>
      <c r="F17" s="98">
        <v>8.8000000000000007</v>
      </c>
      <c r="G17" s="98">
        <v>1.6</v>
      </c>
      <c r="H17" s="98">
        <v>0</v>
      </c>
      <c r="I17" s="97">
        <v>2.6</v>
      </c>
    </row>
    <row r="18" spans="1:9" s="101" customFormat="1" x14ac:dyDescent="0.2">
      <c r="A18" s="87" t="s">
        <v>171</v>
      </c>
      <c r="B18" s="98">
        <v>25</v>
      </c>
      <c r="C18" s="98">
        <v>13.5</v>
      </c>
      <c r="D18" s="98">
        <v>26</v>
      </c>
      <c r="E18" s="98">
        <v>10.5</v>
      </c>
      <c r="F18" s="98">
        <v>17.399999999999999</v>
      </c>
      <c r="G18" s="98">
        <v>4.7</v>
      </c>
      <c r="H18" s="98">
        <v>0.7</v>
      </c>
      <c r="I18" s="97">
        <v>2.2000000000000002</v>
      </c>
    </row>
    <row r="19" spans="1:9" x14ac:dyDescent="0.2">
      <c r="A19" s="88" t="s">
        <v>170</v>
      </c>
      <c r="B19" s="100">
        <v>29.5</v>
      </c>
      <c r="C19" s="100">
        <v>10.3</v>
      </c>
      <c r="D19" s="100">
        <v>36.6</v>
      </c>
      <c r="E19" s="100">
        <v>5.8</v>
      </c>
      <c r="F19" s="100">
        <v>12.1</v>
      </c>
      <c r="G19" s="100">
        <v>2.9</v>
      </c>
      <c r="H19" s="100">
        <v>2</v>
      </c>
      <c r="I19" s="99">
        <v>0.6</v>
      </c>
    </row>
    <row r="20" spans="1:9" x14ac:dyDescent="0.2">
      <c r="A20" s="87" t="s">
        <v>169</v>
      </c>
      <c r="B20" s="98">
        <v>27</v>
      </c>
      <c r="C20" s="98">
        <v>6.7</v>
      </c>
      <c r="D20" s="98">
        <v>49.4</v>
      </c>
      <c r="E20" s="98">
        <v>1.8</v>
      </c>
      <c r="F20" s="98">
        <v>5.2</v>
      </c>
      <c r="G20" s="98">
        <v>6.9</v>
      </c>
      <c r="H20" s="98">
        <v>1.7</v>
      </c>
      <c r="I20" s="97">
        <v>1.3</v>
      </c>
    </row>
    <row r="21" spans="1:9" x14ac:dyDescent="0.2">
      <c r="A21" s="87" t="s">
        <v>181</v>
      </c>
      <c r="B21" s="98">
        <v>30.4</v>
      </c>
      <c r="C21" s="98">
        <v>9.1999999999999993</v>
      </c>
      <c r="D21" s="98">
        <v>41.3</v>
      </c>
      <c r="E21" s="98">
        <v>3.3</v>
      </c>
      <c r="F21" s="98">
        <v>6.7</v>
      </c>
      <c r="G21" s="98">
        <v>2.6</v>
      </c>
      <c r="H21" s="98">
        <v>5.6</v>
      </c>
      <c r="I21" s="97">
        <v>0.8</v>
      </c>
    </row>
    <row r="22" spans="1:9" x14ac:dyDescent="0.2">
      <c r="A22" s="87" t="s">
        <v>168</v>
      </c>
      <c r="B22" s="98">
        <v>27.2</v>
      </c>
      <c r="C22" s="98">
        <v>7.7</v>
      </c>
      <c r="D22" s="98">
        <v>42.1</v>
      </c>
      <c r="E22" s="98">
        <v>1.4</v>
      </c>
      <c r="F22" s="98">
        <v>10.5</v>
      </c>
      <c r="G22" s="98">
        <v>8.6</v>
      </c>
      <c r="H22" s="98">
        <v>0.8</v>
      </c>
      <c r="I22" s="97">
        <v>1.7</v>
      </c>
    </row>
    <row r="23" spans="1:9" x14ac:dyDescent="0.2">
      <c r="A23" s="87" t="s">
        <v>167</v>
      </c>
      <c r="B23" s="98">
        <v>25.9</v>
      </c>
      <c r="C23" s="98">
        <v>6.1</v>
      </c>
      <c r="D23" s="98">
        <v>51.3</v>
      </c>
      <c r="E23" s="98">
        <v>10</v>
      </c>
      <c r="F23" s="98">
        <v>4.4000000000000004</v>
      </c>
      <c r="G23" s="98">
        <v>2</v>
      </c>
      <c r="H23" s="98">
        <v>0.1</v>
      </c>
      <c r="I23" s="97">
        <v>0.2</v>
      </c>
    </row>
    <row r="24" spans="1:9" x14ac:dyDescent="0.2">
      <c r="A24" s="87" t="s">
        <v>166</v>
      </c>
      <c r="B24" s="98">
        <v>30.4</v>
      </c>
      <c r="C24" s="98">
        <v>10.4</v>
      </c>
      <c r="D24" s="98">
        <v>40.200000000000003</v>
      </c>
      <c r="E24" s="98">
        <v>7.1</v>
      </c>
      <c r="F24" s="98">
        <v>5.3</v>
      </c>
      <c r="G24" s="98">
        <v>5.7</v>
      </c>
      <c r="H24" s="98">
        <v>0</v>
      </c>
      <c r="I24" s="97">
        <v>1</v>
      </c>
    </row>
    <row r="25" spans="1:9" x14ac:dyDescent="0.2">
      <c r="A25" s="87" t="s">
        <v>165</v>
      </c>
      <c r="B25" s="98">
        <v>30.8</v>
      </c>
      <c r="C25" s="98">
        <v>7.5</v>
      </c>
      <c r="D25" s="98">
        <v>40.700000000000003</v>
      </c>
      <c r="E25" s="98">
        <v>3</v>
      </c>
      <c r="F25" s="98">
        <v>3.5</v>
      </c>
      <c r="G25" s="98">
        <v>12.9</v>
      </c>
      <c r="H25" s="98">
        <v>0.8</v>
      </c>
      <c r="I25" s="97">
        <v>0.9</v>
      </c>
    </row>
    <row r="26" spans="1:9" x14ac:dyDescent="0.2">
      <c r="A26" s="87" t="s">
        <v>164</v>
      </c>
      <c r="B26" s="98">
        <v>25.4</v>
      </c>
      <c r="C26" s="98">
        <v>14.8</v>
      </c>
      <c r="D26" s="98">
        <v>37.9</v>
      </c>
      <c r="E26" s="98">
        <v>2.2000000000000002</v>
      </c>
      <c r="F26" s="98">
        <v>9.6</v>
      </c>
      <c r="G26" s="98">
        <v>6.2</v>
      </c>
      <c r="H26" s="98">
        <v>1.8</v>
      </c>
      <c r="I26" s="97">
        <v>2.2000000000000002</v>
      </c>
    </row>
    <row r="27" spans="1:9" x14ac:dyDescent="0.2">
      <c r="A27" s="87" t="s">
        <v>163</v>
      </c>
      <c r="B27" s="98">
        <v>30.1</v>
      </c>
      <c r="C27" s="98">
        <v>9.6</v>
      </c>
      <c r="D27" s="98">
        <v>39.299999999999997</v>
      </c>
      <c r="E27" s="98">
        <v>0.7</v>
      </c>
      <c r="F27" s="98">
        <v>10.7</v>
      </c>
      <c r="G27" s="98">
        <v>6.2</v>
      </c>
      <c r="H27" s="98">
        <v>0.1</v>
      </c>
      <c r="I27" s="97">
        <v>3.1</v>
      </c>
    </row>
    <row r="28" spans="1:9" s="96" customFormat="1" x14ac:dyDescent="0.2">
      <c r="A28" s="87" t="s">
        <v>162</v>
      </c>
      <c r="B28" s="98">
        <v>32.700000000000003</v>
      </c>
      <c r="C28" s="98">
        <v>8.1</v>
      </c>
      <c r="D28" s="98">
        <v>43</v>
      </c>
      <c r="E28" s="98">
        <v>1.7</v>
      </c>
      <c r="F28" s="98">
        <v>8.6</v>
      </c>
      <c r="G28" s="98">
        <v>3.1</v>
      </c>
      <c r="H28" s="98" t="s">
        <v>192</v>
      </c>
      <c r="I28" s="97">
        <v>2.8</v>
      </c>
    </row>
  </sheetData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10</vt:i4>
      </vt:variant>
    </vt:vector>
  </HeadingPairs>
  <TitlesOfParts>
    <vt:vector size="10" baseType="lpstr">
      <vt:lpstr>Table of Contents</vt:lpstr>
      <vt:lpstr>2.01.</vt:lpstr>
      <vt:lpstr>2.02.</vt:lpstr>
      <vt:lpstr>2.03.</vt:lpstr>
      <vt:lpstr>2.04.</vt:lpstr>
      <vt:lpstr>2.05.</vt:lpstr>
      <vt:lpstr>2.06.</vt:lpstr>
      <vt:lpstr>2.07.</vt:lpstr>
      <vt:lpstr>2.08.</vt:lpstr>
      <vt:lpstr>2.09.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2025-03-20T11:07:25Z</dcterms:created>
  <dcterms:modified xsi:type="dcterms:W3CDTF">2025-03-20T11:07:25Z</dcterms:modified>
</cp:coreProperties>
</file>