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32B6689D-9B77-4918-9DF8-B0900E41D7AF}" xr6:coauthVersionLast="36" xr6:coauthVersionMax="36" xr10:uidLastSave="{00000000-0000-0000-0000-000000000000}"/>
  <bookViews>
    <workbookView xWindow="0" yWindow="0" windowWidth="28800" windowHeight="13425" xr2:uid="{6A4EF435-A7F1-400D-BD68-E7AC3895E8C0}"/>
  </bookViews>
  <sheets>
    <sheet name="Table of Contents" sheetId="16" r:id="rId1"/>
    <sheet name="3.01." sheetId="2" r:id="rId2"/>
    <sheet name="3.02." sheetId="3" r:id="rId3"/>
    <sheet name="3.03." sheetId="4" r:id="rId4"/>
    <sheet name="3.04." sheetId="5" r:id="rId5"/>
    <sheet name="3.05." sheetId="6" r:id="rId6"/>
    <sheet name="3.06." sheetId="7" r:id="rId7"/>
    <sheet name="3.07." sheetId="8" r:id="rId8"/>
    <sheet name="3.08." sheetId="9" r:id="rId9"/>
    <sheet name="3.09." sheetId="10" r:id="rId10"/>
    <sheet name="3.10." sheetId="11" r:id="rId11"/>
    <sheet name="3.11." sheetId="12" r:id="rId12"/>
    <sheet name="3.12." sheetId="13" r:id="rId13"/>
    <sheet name="3.13." sheetId="14" r:id="rId14"/>
    <sheet name="3.14." sheetId="15" r:id="rId1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5" l="1"/>
  <c r="C5" i="15"/>
  <c r="D5" i="15"/>
  <c r="E5" i="15"/>
  <c r="F5" i="15"/>
  <c r="G5" i="15"/>
  <c r="B9" i="15"/>
  <c r="C9" i="15"/>
  <c r="D9" i="15"/>
  <c r="E9" i="15"/>
  <c r="F9" i="15"/>
  <c r="G9" i="15"/>
  <c r="B13" i="15"/>
  <c r="C13" i="15"/>
  <c r="D13" i="15"/>
  <c r="E13" i="15"/>
  <c r="F13" i="15"/>
  <c r="G13" i="15"/>
  <c r="B17" i="15"/>
  <c r="C17" i="15"/>
  <c r="D17" i="15"/>
  <c r="E17" i="15"/>
  <c r="F17" i="15"/>
  <c r="G17" i="15"/>
  <c r="B21" i="15"/>
  <c r="C21" i="15"/>
  <c r="D21" i="15"/>
  <c r="E21" i="15"/>
  <c r="F21" i="15"/>
  <c r="G21" i="15"/>
  <c r="B25" i="15"/>
  <c r="C25" i="15"/>
  <c r="D25" i="15"/>
  <c r="E25" i="15"/>
  <c r="F25" i="15"/>
  <c r="G25" i="15"/>
  <c r="B29" i="15"/>
  <c r="C29" i="15"/>
  <c r="C31" i="15" s="1"/>
  <c r="D29" i="15"/>
  <c r="E29" i="15"/>
  <c r="F29" i="15"/>
  <c r="G29" i="15"/>
  <c r="G31" i="15" s="1"/>
  <c r="B31" i="15"/>
  <c r="D31" i="15"/>
  <c r="F31" i="15"/>
  <c r="B6" i="14"/>
  <c r="C6" i="14"/>
  <c r="D6" i="14"/>
  <c r="B10" i="14"/>
  <c r="C10" i="14"/>
  <c r="D10" i="14"/>
  <c r="B14" i="14"/>
  <c r="C14" i="14"/>
  <c r="D14" i="14"/>
  <c r="B18" i="14"/>
  <c r="C18" i="14"/>
  <c r="D18" i="14"/>
  <c r="B22" i="14"/>
  <c r="C22" i="14"/>
  <c r="D22" i="14"/>
  <c r="B26" i="14"/>
  <c r="C26" i="14"/>
  <c r="D26" i="14"/>
  <c r="B30" i="14"/>
  <c r="C30" i="14"/>
  <c r="D30" i="14"/>
  <c r="D32" i="14"/>
  <c r="B5" i="13"/>
  <c r="D5" i="13"/>
  <c r="F5" i="13"/>
  <c r="B9" i="13"/>
  <c r="D9" i="13"/>
  <c r="F9" i="13"/>
  <c r="H9" i="13"/>
  <c r="J9" i="13"/>
  <c r="B13" i="13"/>
  <c r="D13" i="13"/>
  <c r="F13" i="13"/>
  <c r="H13" i="13"/>
  <c r="J13" i="13"/>
  <c r="B17" i="13"/>
  <c r="D17" i="13"/>
  <c r="F17" i="13"/>
  <c r="H17" i="13"/>
  <c r="J17" i="13"/>
  <c r="B21" i="13"/>
  <c r="D21" i="13"/>
  <c r="F21" i="13"/>
  <c r="H21" i="13"/>
  <c r="J21" i="13"/>
  <c r="B25" i="13"/>
  <c r="D25" i="13"/>
  <c r="F25" i="13"/>
  <c r="H25" i="13"/>
  <c r="J25" i="13"/>
  <c r="B29" i="13"/>
  <c r="D29" i="13"/>
  <c r="F29" i="13"/>
  <c r="H29" i="13"/>
  <c r="J29" i="13"/>
  <c r="D31" i="13"/>
  <c r="C5" i="11"/>
  <c r="B9" i="11"/>
  <c r="B13" i="11" s="1"/>
  <c r="C9" i="11"/>
  <c r="C13" i="11" s="1"/>
  <c r="G17" i="2"/>
  <c r="G19" i="2"/>
  <c r="E31"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4388B34-6F88-47F5-A75E-434A73EF0108}">
      <text>
        <r>
          <rPr>
            <sz val="8"/>
            <color indexed="81"/>
            <rFont val="Tahoma"/>
            <family val="2"/>
            <charset val="238"/>
          </rPr>
          <t>Without postal charges (ledger data).</t>
        </r>
      </text>
    </comment>
    <comment ref="C2" authorId="0" shapeId="0" xr:uid="{2370A30F-E75F-4D1D-AF51-AB24CAF3B0D1}">
      <text>
        <r>
          <rPr>
            <sz val="8"/>
            <color indexed="81"/>
            <rFont val="Tahoma"/>
            <family val="2"/>
            <charset val="238"/>
          </rPr>
          <t>Up to 31 December, 1992 maternity grant; from 1 January, 1993 to 14 April, 1996 pregnancy allowance; from 15 April, 1996 maternity subsidy.</t>
        </r>
      </text>
    </comment>
    <comment ref="F2" authorId="0" shapeId="0" xr:uid="{E2617915-1952-40C7-A297-8EE010BB1519}">
      <text>
        <r>
          <rPr>
            <sz val="8"/>
            <color indexed="81"/>
            <rFont val="Tahoma"/>
            <family val="2"/>
            <charset val="238"/>
          </rPr>
          <t>Up to 1998 including family allowance, since 1999 combined data of family allowance and schooling support. From 2002 including 13th-month supplement.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7" authorId="0" shapeId="0" xr:uid="{42FB096A-E7BB-4F02-B53D-211631B8818A}">
      <text>
        <r>
          <rPr>
            <sz val="8"/>
            <color indexed="81"/>
            <rFont val="Tahoma"/>
            <family val="2"/>
            <charset val="238"/>
          </rPr>
          <t>Up to 15 April, 1998.</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AC076190-BCE1-4876-B2C5-F06B5608379F}">
      <text>
        <r>
          <rPr>
            <sz val="8"/>
            <color indexed="81"/>
            <rFont val="Tahoma"/>
            <family val="2"/>
            <charset val="238"/>
          </rPr>
          <t>Calculated data until 1999 (from the state budget).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CBF6DF5-F4FA-4F5A-9491-8378A415C9A0}">
      <text>
        <r>
          <rPr>
            <sz val="8"/>
            <color indexed="81"/>
            <rFont val="Tahoma"/>
            <family val="2"/>
            <charset val="238"/>
          </rPr>
          <t>Up to 1998 including family allowance, since 1999 combined data of family allowance and schooling support. From 2002 including 13th month supplement.</t>
        </r>
      </text>
    </comment>
    <comment ref="E4" authorId="0" shapeId="0" xr:uid="{FA9A481B-78E4-4490-B45B-FFEFBA9E963D}">
      <text>
        <r>
          <rPr>
            <sz val="8"/>
            <color indexed="81"/>
            <rFont val="Tahoma"/>
            <family val="2"/>
            <charset val="238"/>
          </rPr>
          <t>The scope of the persons eligible for family allowance was extended from the age of 20 to 22 in 2003, then to the age of 23 in 2004 by those, who are attending public school.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3" authorId="0" shapeId="0" xr:uid="{2A6E2A9B-E7BB-40FD-B9D1-59F54BAD7865}">
      <text>
        <r>
          <rPr>
            <sz val="8"/>
            <color indexed="81"/>
            <rFont val="Tahoma"/>
            <family val="2"/>
            <charset val="238"/>
          </rPr>
          <t>Including co-habitees.</t>
        </r>
      </text>
    </comment>
    <comment ref="D3" authorId="0" shapeId="0" xr:uid="{C87D9785-6CB5-46C0-985A-D6552A41A84B}">
      <text>
        <r>
          <rPr>
            <sz val="8"/>
            <color indexed="81"/>
            <rFont val="Tahoma"/>
            <family val="2"/>
            <charset val="238"/>
          </rPr>
          <t>Including co-habitees.</t>
        </r>
      </text>
    </comment>
    <comment ref="F3" authorId="0" shapeId="0" xr:uid="{A60208AD-421D-46CC-831C-CBEF99BCD44B}">
      <text>
        <r>
          <rPr>
            <sz val="8"/>
            <color indexed="81"/>
            <rFont val="Tahoma"/>
            <family val="2"/>
            <charset val="238"/>
          </rPr>
          <t>Including co-habitees.</t>
        </r>
      </text>
    </comment>
    <comment ref="H3" authorId="0" shapeId="0" xr:uid="{CECD7FFF-4990-4BFC-8AF0-CF46F8F33B66}">
      <text>
        <r>
          <rPr>
            <sz val="8"/>
            <color indexed="81"/>
            <rFont val="Tahoma"/>
            <family val="2"/>
            <charset val="238"/>
          </rPr>
          <t>Including co-habitees.</t>
        </r>
      </text>
    </comment>
    <comment ref="A11" authorId="0" shapeId="0" xr:uid="{B398F6AF-82D6-478A-9623-7DDC0AD5AD90}">
      <text>
        <r>
          <rPr>
            <sz val="8"/>
            <color indexed="81"/>
            <rFont val="Tahoma"/>
            <family val="2"/>
            <charset val="238"/>
          </rPr>
          <t>The amount of family allowance for three and more children are independent of income.</t>
        </r>
      </text>
    </comment>
    <comment ref="A15" authorId="0" shapeId="0" xr:uid="{398B2BF5-55D4-4837-A35C-CE7A3E22091B}">
      <text>
        <r>
          <rPr>
            <sz val="8"/>
            <color indexed="81"/>
            <rFont val="Tahoma"/>
            <family val="2"/>
            <charset val="238"/>
          </rPr>
          <t>The amount of family allowance for three and more children are independent of income.</t>
        </r>
      </text>
    </comment>
    <comment ref="A18" authorId="0" shapeId="0" xr:uid="{71E7296D-D366-4D22-96F2-6360C2DF8FB2}">
      <text>
        <r>
          <rPr>
            <sz val="8"/>
            <color indexed="81"/>
            <rFont val="Tahoma"/>
            <family val="2"/>
            <charset val="238"/>
          </rPr>
          <t>The amount of family allowance for three and more children are independent of income.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1315015-1906-4888-ACFD-B83BB4A731E8}">
      <text>
        <r>
          <rPr>
            <sz val="8"/>
            <color indexed="81"/>
            <rFont val="Tahoma"/>
            <family val="2"/>
            <charset val="238"/>
          </rPr>
          <t xml:space="preserve">Excluding recipients by own right.
</t>
        </r>
      </text>
    </comment>
    <comment ref="A5" authorId="0" shapeId="0" xr:uid="{D301756D-075F-42BE-A6FD-CCBA8463F4E6}">
      <text>
        <r>
          <rPr>
            <sz val="8"/>
            <color indexed="81"/>
            <rFont val="Tahoma"/>
            <family val="2"/>
            <charset val="238"/>
          </rPr>
          <t>Including co-habitees.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CBA711F-0114-4AEA-B0E2-185A37783772}">
      <text>
        <r>
          <rPr>
            <sz val="8"/>
            <color indexed="81"/>
            <rFont val="Tahoma"/>
            <family val="2"/>
            <charset val="238"/>
          </rPr>
          <t>Excluding recipients by own right.</t>
        </r>
      </text>
    </comment>
    <comment ref="A5" authorId="0" shapeId="0" xr:uid="{D50E9023-2583-423B-B4B6-7C00B26C6293}">
      <text>
        <r>
          <rPr>
            <sz val="8"/>
            <color indexed="81"/>
            <rFont val="Tahoma"/>
            <family val="2"/>
            <charset val="238"/>
          </rPr>
          <t>Including co-habitees.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0" authorId="0" shapeId="0" xr:uid="{8BAAA559-F6B9-4E9A-B609-7D0F9FBB3DB9}">
      <text>
        <r>
          <rPr>
            <sz val="8"/>
            <color indexed="81"/>
            <rFont val="Tahoma"/>
            <family val="2"/>
            <charset val="238"/>
          </rPr>
          <t>Data of Railway Workers' SI Administration and those who contracted with Hungarian Treasury.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3" authorId="0" shapeId="0" xr:uid="{7FE11F09-AC09-4EDC-9302-AF12F6409B30}">
      <text>
        <r>
          <rPr>
            <sz val="8"/>
            <color indexed="81"/>
            <rFont val="Tahoma"/>
            <family val="2"/>
            <charset val="238"/>
          </rPr>
          <t xml:space="preserve">Including single parents and married couples.  </t>
        </r>
      </text>
    </comment>
    <comment ref="C3" authorId="0" shapeId="0" xr:uid="{2BD4D72D-1C47-4CD1-9FC7-7319D0224061}">
      <text>
        <r>
          <rPr>
            <sz val="8"/>
            <color indexed="81"/>
            <rFont val="Tahoma"/>
            <family val="2"/>
            <charset val="238"/>
          </rPr>
          <t xml:space="preserve">Number of children looked after in the family.  </t>
        </r>
      </text>
    </comment>
    <comment ref="A31" authorId="0" shapeId="0" xr:uid="{2B9EDDB1-8FE2-423C-A5F1-B6290883E162}">
      <text>
        <r>
          <rPr>
            <sz val="8"/>
            <color indexed="81"/>
            <rFont val="Tahoma"/>
            <family val="2"/>
            <charset val="238"/>
          </rPr>
          <t>Data of Railway Workers' SI Administration and those who contracted with Hungarian Treasury.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450F47A-6EEA-4902-ABA5-F33858195F52}">
      <text>
        <r>
          <rPr>
            <sz val="8"/>
            <color indexed="81"/>
            <rFont val="Tahoma"/>
            <family val="2"/>
            <charset val="238"/>
          </rPr>
          <t>Excluding recipients by own right.</t>
        </r>
      </text>
    </comment>
    <comment ref="B2" authorId="0" shapeId="0" xr:uid="{8B2E4ABE-4B34-4EBA-98E8-EB47F2730E8F}">
      <text>
        <r>
          <rPr>
            <sz val="8"/>
            <color indexed="81"/>
            <rFont val="Tahoma"/>
            <family val="2"/>
            <charset val="238"/>
          </rPr>
          <t>Including co-habitees.</t>
        </r>
      </text>
    </comment>
    <comment ref="A30" authorId="0" shapeId="0" xr:uid="{7F0F3812-3BB1-4F64-8588-5D34F77C00C7}">
      <text>
        <r>
          <rPr>
            <sz val="8"/>
            <color indexed="81"/>
            <rFont val="Tahoma"/>
            <family val="2"/>
            <charset val="238"/>
          </rPr>
          <t>Data of Railway Workers' SI Administration and those who contracted with Hungarian Treasury.</t>
        </r>
      </text>
    </comment>
  </commentList>
</comments>
</file>

<file path=xl/sharedStrings.xml><?xml version="1.0" encoding="utf-8"?>
<sst xmlns="http://schemas.openxmlformats.org/spreadsheetml/2006/main" count="371" uniqueCount="138">
  <si>
    <t>–</t>
  </si>
  <si>
    <t>million HUF</t>
  </si>
  <si>
    <t>allowance</t>
  </si>
  <si>
    <t>fee</t>
  </si>
  <si>
    <t>Payments as a percentage of GDP</t>
  </si>
  <si>
    <t>Total</t>
  </si>
  <si>
    <t>Family allowance</t>
  </si>
  <si>
    <t>Child-care</t>
  </si>
  <si>
    <t>Maternity benefits</t>
  </si>
  <si>
    <t>Pregnancy and confinement benefit</t>
  </si>
  <si>
    <t>Year</t>
  </si>
  <si>
    <t>3.1. Aggregate expenditure figures for family benefits</t>
  </si>
  <si>
    <t>Expense per benefit day, HUF</t>
  </si>
  <si>
    <t>Number of benefit days, thousands</t>
  </si>
  <si>
    <t>Recipients per thousand of women of fertile age</t>
  </si>
  <si>
    <t>Average monthly number of recipients</t>
  </si>
  <si>
    <t>3.2. Pregnancy and confinement benefit</t>
  </si>
  <si>
    <t>average amount per case, HUF</t>
  </si>
  <si>
    <t>number of payments during the year</t>
  </si>
  <si>
    <t>average monthly number of payments</t>
  </si>
  <si>
    <t>average amount, HUF</t>
  </si>
  <si>
    <t>number</t>
  </si>
  <si>
    <t>Maternity subsidy</t>
  </si>
  <si>
    <t>Pregnancy allowance</t>
  </si>
  <si>
    <t>Maternity grant</t>
  </si>
  <si>
    <t>3.3. Maternity-related benefits</t>
  </si>
  <si>
    <t>Average monthly amount per capita, HUF</t>
  </si>
  <si>
    <t>Expenditures, million HUF</t>
  </si>
  <si>
    <t>3.4. Child-care benefit</t>
  </si>
  <si>
    <t>Average monthly amount  per capita, HUF</t>
  </si>
  <si>
    <t>3.5. Child-care allowance</t>
  </si>
  <si>
    <t>Payments as percentage of the previous year</t>
  </si>
  <si>
    <t>Total payments, million HUF</t>
  </si>
  <si>
    <t>3.6. Child raising support</t>
  </si>
  <si>
    <t>as a percentage of ages 0–18 years</t>
  </si>
  <si>
    <t>average monthly number, thousands</t>
  </si>
  <si>
    <t>children</t>
  </si>
  <si>
    <t>families</t>
  </si>
  <si>
    <t>Number of children per family</t>
  </si>
  <si>
    <t>Average monthly amount per family, HUF</t>
  </si>
  <si>
    <t>Recipients of family allowance</t>
  </si>
  <si>
    <t>Expenses on family allowance and, million HUF</t>
  </si>
  <si>
    <t>3.7. Family allownace</t>
  </si>
  <si>
    <t>..</t>
  </si>
  <si>
    <t>1990 = 100.0</t>
  </si>
  <si>
    <t>previous year = 100.0</t>
  </si>
  <si>
    <t>family allowance</t>
  </si>
  <si>
    <t>child-care allowance</t>
  </si>
  <si>
    <t>child-care benefit</t>
  </si>
  <si>
    <t>Real value of average monthly amount per family of</t>
  </si>
  <si>
    <t>3.8. Real value of benefits relating to child-care[percentage]</t>
  </si>
  <si>
    <t>January, 2007</t>
  </si>
  <si>
    <t>January, 2006</t>
  </si>
  <si>
    <t>January, 2005</t>
  </si>
  <si>
    <t>January, 2004</t>
  </si>
  <si>
    <t>January, 2003</t>
  </si>
  <si>
    <t>September, 2002</t>
  </si>
  <si>
    <t>January, 2001</t>
  </si>
  <si>
    <t>January, 2000</t>
  </si>
  <si>
    <t>January, 1999</t>
  </si>
  <si>
    <t>24 001–26 000 Ft</t>
  </si>
  <si>
    <t>–24 000 Ft</t>
  </si>
  <si>
    <t>May, 1998</t>
  </si>
  <si>
    <t>21 201–23 000 Ft</t>
  </si>
  <si>
    <t>–21 200 Ft</t>
  </si>
  <si>
    <t>May, 1997</t>
  </si>
  <si>
    <t>18 751–19 500 Ft</t>
  </si>
  <si>
    <t>18 001–18 750 Ft</t>
  </si>
  <si>
    <t>–18 000 Ft</t>
  </si>
  <si>
    <t>April, 1996</t>
  </si>
  <si>
    <t>January, 1993</t>
  </si>
  <si>
    <t>September, 1992</t>
  </si>
  <si>
    <t>January, 1992</t>
  </si>
  <si>
    <t>January, 1991</t>
  </si>
  <si>
    <t>November, 1990</t>
  </si>
  <si>
    <t>August, 1990</t>
  </si>
  <si>
    <t>January, 1990</t>
  </si>
  <si>
    <t>for single parents</t>
  </si>
  <si>
    <t>for married couples</t>
  </si>
  <si>
    <t>For seriously sick children and physically, mentally disabled children</t>
  </si>
  <si>
    <t>For three and more children  per child</t>
  </si>
  <si>
    <t>For two children per child</t>
  </si>
  <si>
    <t>For one child</t>
  </si>
  <si>
    <t>Date of change in the rule, income category</t>
  </si>
  <si>
    <t>3.9. The amount of family allowance as prescribed by law[HUF/month]</t>
  </si>
  <si>
    <t>with 3 or more children</t>
  </si>
  <si>
    <t>with 2 children</t>
  </si>
  <si>
    <t>Of which: with 1 child</t>
  </si>
  <si>
    <t>Single parents</t>
  </si>
  <si>
    <t>Married couples</t>
  </si>
  <si>
    <t>Number of</t>
  </si>
  <si>
    <t>3.10. Number of families and children receiving family allowance by size of family, April</t>
  </si>
  <si>
    <t>3.11. Distribution of families and children receiving family allowance by size of family, April</t>
  </si>
  <si>
    <t>Country total</t>
  </si>
  <si>
    <t>Unclassificable</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</si>
  <si>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</si>
  <si>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</si>
  <si>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</si>
  <si>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</si>
  <si>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</si>
  <si>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</si>
  <si>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</si>
  <si>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</si>
  <si>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</si>
  <si>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</si>
  <si>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</si>
  <si>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</si>
  <si>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Southern Transdanubia</t>
  </si>
  <si>
    <t>Tolna</t>
  </si>
  <si>
    <t>Somogy</t>
  </si>
  <si>
    <t>Baranya</t>
  </si>
  <si>
    <t>Western Transdanubia</t>
  </si>
  <si>
    <t>Zala</t>
  </si>
  <si>
    <t>Vas</t>
  </si>
  <si>
    <t>Győr-Moson-Sopron</t>
  </si>
  <si>
    <t>Central Transdanubia</t>
  </si>
  <si>
    <t>Veszprém</t>
  </si>
  <si>
    <t>Komárom-Esztergom</t>
  </si>
  <si>
    <t>Fejér</t>
  </si>
  <si>
    <t>Central Hungary</t>
  </si>
  <si>
    <t>Budapest–Pest</t>
  </si>
  <si>
    <t>per thousand women of fertile age</t>
  </si>
  <si>
    <t>average monthly number of recipients</t>
  </si>
  <si>
    <t>Child raising support</t>
  </si>
  <si>
    <t>Child-care fee</t>
  </si>
  <si>
    <t>Child-care allowance</t>
  </si>
  <si>
    <t>Prenatal allowance</t>
  </si>
  <si>
    <t>Region</t>
  </si>
  <si>
    <t>3.12. Provisions connected with maternity and raising of children by region,  2006</t>
  </si>
  <si>
    <t>receiving family allowance</t>
  </si>
  <si>
    <t>children receiving family allowance as  a percentage  of ages 0–18 years</t>
  </si>
  <si>
    <t>of which: living in institutions</t>
  </si>
  <si>
    <t>Average monthly number of</t>
  </si>
  <si>
    <t>3.13. Main data of those receiving family allowance by region, 2006</t>
  </si>
  <si>
    <t>with 1 child</t>
  </si>
  <si>
    <t>3.14. Number of children receiving family allowance by family type, number of children and region, April 2006</t>
  </si>
  <si>
    <t>3.12. Provisions connected with maternity and raising of children by region, 2006</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</si>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</sst>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charset val="238"/>
    </font>
    <font>
      <sz val="8"/>
      <color indexed="2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6">
    <border>
      <left/>
      <right/>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0" fontId="5" fillId="0" borderId="0" applyNumberFormat="0" applyFill="0" applyBorder="0" applyAlignment="0" applyProtection="0"/>
  </cellStyleXfs>
  <cellXfs count="84">
    <xf numFmtId="0" fontId="0" fillId="0" borderId="0" xfId="0"/>
    <xf numFmtId="0" fontId="1" fillId="0" borderId="0" xfId="0" applyFont="1" applyFill="1"/>
    <xf numFmtId="164" fontId="1" fillId="0" borderId="0" xfId="0" applyNumberFormat="1" applyFont="1" applyFill="1"/>
    <xf numFmtId="3" fontId="1" fillId="0" borderId="0" xfId="0" applyNumberFormat="1" applyFont="1" applyFill="1" applyAlignment="1">
      <alignment horizontal="right"/>
    </xf>
    <xf numFmtId="0" fontId="1" fillId="0" borderId="0" xfId="0" applyFont="1" applyFill="1" applyAlignment="1">
      <alignment horizontal="center"/>
    </xf>
    <xf numFmtId="3" fontId="1" fillId="0" borderId="0" xfId="0" applyNumberFormat="1" applyFont="1" applyFill="1"/>
    <xf numFmtId="164" fontId="1" fillId="0" borderId="1" xfId="0" applyNumberFormat="1" applyFont="1" applyFill="1" applyBorder="1"/>
    <xf numFmtId="3" fontId="1" fillId="0" borderId="1" xfId="0" applyNumberFormat="1" applyFont="1" applyFill="1" applyBorder="1" applyAlignment="1">
      <alignment horizontal="right"/>
    </xf>
    <xf numFmtId="0" fontId="1" fillId="0" borderId="1" xfId="0" applyFont="1" applyFill="1" applyBorder="1" applyAlignment="1">
      <alignment horizontal="center"/>
    </xf>
    <xf numFmtId="0" fontId="1" fillId="0" borderId="9" xfId="0" applyFont="1" applyFill="1" applyBorder="1" applyAlignment="1">
      <alignment horizontal="center" vertical="center" wrapText="1"/>
    </xf>
    <xf numFmtId="0" fontId="2" fillId="0" borderId="0" xfId="0" applyFont="1" applyFill="1"/>
    <xf numFmtId="0" fontId="2" fillId="0" borderId="14" xfId="0" applyFont="1" applyFill="1" applyBorder="1"/>
    <xf numFmtId="0" fontId="2" fillId="0" borderId="14" xfId="0" applyFont="1" applyFill="1" applyBorder="1" applyAlignment="1"/>
    <xf numFmtId="3" fontId="1" fillId="0" borderId="1" xfId="0" applyNumberFormat="1" applyFont="1" applyFill="1" applyBorder="1"/>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3" fontId="4" fillId="0" borderId="0" xfId="0" applyNumberFormat="1" applyFont="1" applyFill="1" applyAlignment="1">
      <alignment horizontal="right"/>
    </xf>
    <xf numFmtId="165" fontId="1" fillId="0" borderId="0" xfId="0" applyNumberFormat="1" applyFont="1" applyFill="1" applyAlignment="1">
      <alignment horizontal="right"/>
    </xf>
    <xf numFmtId="165" fontId="1" fillId="0" borderId="1" xfId="0" applyNumberFormat="1" applyFont="1" applyFill="1" applyBorder="1" applyAlignment="1">
      <alignment horizontal="right"/>
    </xf>
    <xf numFmtId="0" fontId="1" fillId="0" borderId="3" xfId="0" applyFont="1" applyFill="1" applyBorder="1" applyAlignment="1">
      <alignment horizontal="center" vertical="center"/>
    </xf>
    <xf numFmtId="165" fontId="1" fillId="0" borderId="0" xfId="0" applyNumberFormat="1" applyFont="1" applyFill="1"/>
    <xf numFmtId="165" fontId="1" fillId="0" borderId="1" xfId="0" applyNumberFormat="1" applyFont="1" applyFill="1" applyBorder="1"/>
    <xf numFmtId="2" fontId="1" fillId="0" borderId="0" xfId="0" applyNumberFormat="1" applyFont="1" applyFill="1"/>
    <xf numFmtId="3" fontId="1" fillId="0" borderId="0" xfId="0" applyNumberFormat="1" applyFont="1" applyFill="1" applyAlignment="1">
      <alignment horizontal="right"/>
    </xf>
    <xf numFmtId="2" fontId="1" fillId="0" borderId="1" xfId="0" applyNumberFormat="1" applyFont="1" applyFill="1" applyBorder="1"/>
    <xf numFmtId="3" fontId="1" fillId="0" borderId="1" xfId="0" applyNumberFormat="1" applyFont="1" applyFill="1" applyBorder="1" applyAlignment="1">
      <alignment horizontal="right"/>
    </xf>
    <xf numFmtId="164" fontId="1" fillId="0" borderId="0" xfId="0" applyNumberFormat="1" applyFont="1" applyFill="1" applyAlignment="1">
      <alignment horizontal="right"/>
    </xf>
    <xf numFmtId="0" fontId="2" fillId="0" borderId="14" xfId="0" applyFont="1" applyFill="1" applyBorder="1" applyAlignment="1">
      <alignment horizontal="right"/>
    </xf>
    <xf numFmtId="0" fontId="1" fillId="0" borderId="0" xfId="0" applyFont="1" applyFill="1" applyAlignment="1">
      <alignment wrapText="1"/>
    </xf>
    <xf numFmtId="3" fontId="2" fillId="0" borderId="0" xfId="0" applyNumberFormat="1" applyFont="1" applyFill="1" applyAlignment="1">
      <alignment horizontal="right"/>
    </xf>
    <xf numFmtId="3" fontId="2" fillId="0" borderId="1" xfId="0" applyNumberFormat="1" applyFont="1" applyFill="1" applyBorder="1" applyAlignment="1">
      <alignment horizontal="right"/>
    </xf>
    <xf numFmtId="0" fontId="1" fillId="0" borderId="1" xfId="0" applyFont="1" applyFill="1" applyBorder="1" applyAlignment="1">
      <alignment wrapText="1"/>
    </xf>
    <xf numFmtId="3" fontId="2" fillId="0" borderId="0" xfId="0" applyNumberFormat="1" applyFont="1" applyFill="1"/>
    <xf numFmtId="0" fontId="1" fillId="0" borderId="0" xfId="0" applyFont="1" applyFill="1" applyAlignment="1">
      <alignment horizontal="left" indent="4"/>
    </xf>
    <xf numFmtId="0" fontId="1" fillId="0" borderId="0" xfId="0" applyFont="1" applyFill="1" applyAlignment="1">
      <alignment vertical="center"/>
    </xf>
    <xf numFmtId="0" fontId="1" fillId="0" borderId="1" xfId="0" applyFont="1" applyFill="1" applyBorder="1" applyAlignment="1">
      <alignment vertical="center"/>
    </xf>
    <xf numFmtId="0" fontId="1" fillId="0" borderId="5" xfId="0" applyFont="1" applyFill="1" applyBorder="1" applyAlignment="1">
      <alignment horizontal="center" vertical="center"/>
    </xf>
    <xf numFmtId="0" fontId="1" fillId="0" borderId="9" xfId="0" applyFont="1" applyFill="1" applyBorder="1" applyAlignment="1">
      <alignment horizontal="center" vertical="center"/>
    </xf>
    <xf numFmtId="16" fontId="2" fillId="0" borderId="14" xfId="0" applyNumberFormat="1" applyFont="1" applyFill="1" applyBorder="1"/>
    <xf numFmtId="164" fontId="2" fillId="0" borderId="0" xfId="0" applyNumberFormat="1" applyFont="1" applyFill="1" applyAlignment="1">
      <alignment horizontal="right"/>
    </xf>
    <xf numFmtId="164" fontId="2" fillId="0" borderId="0" xfId="0" applyNumberFormat="1" applyFont="1" applyFill="1" applyAlignment="1">
      <alignment wrapText="1"/>
    </xf>
    <xf numFmtId="3" fontId="2" fillId="0" borderId="0" xfId="0" applyNumberFormat="1" applyFont="1" applyFill="1" applyAlignment="1">
      <alignment wrapText="1"/>
    </xf>
    <xf numFmtId="0" fontId="2" fillId="0" borderId="0" xfId="0" applyFont="1" applyFill="1" applyAlignment="1">
      <alignment wrapText="1"/>
    </xf>
    <xf numFmtId="164" fontId="1" fillId="0" borderId="0" xfId="0" applyNumberFormat="1" applyFont="1" applyFill="1" applyAlignment="1">
      <alignment horizontal="right" wrapText="1"/>
    </xf>
    <xf numFmtId="3" fontId="1" fillId="0" borderId="0" xfId="0" applyNumberFormat="1" applyFont="1" applyFill="1" applyAlignment="1">
      <alignment horizontal="right" wrapText="1"/>
    </xf>
    <xf numFmtId="3" fontId="1" fillId="0" borderId="0" xfId="0" applyNumberFormat="1" applyFont="1" applyFill="1" applyAlignment="1">
      <alignment wrapText="1"/>
    </xf>
    <xf numFmtId="164" fontId="2" fillId="0" borderId="0" xfId="0" applyNumberFormat="1" applyFont="1" applyFill="1" applyAlignment="1">
      <alignment horizontal="right" wrapText="1"/>
    </xf>
    <xf numFmtId="164" fontId="1" fillId="0" borderId="0" xfId="0" applyNumberFormat="1" applyFont="1" applyFill="1" applyAlignment="1">
      <alignment wrapText="1"/>
    </xf>
    <xf numFmtId="164" fontId="1" fillId="0" borderId="1" xfId="0" applyNumberFormat="1" applyFont="1" applyFill="1" applyBorder="1" applyAlignment="1">
      <alignment wrapText="1"/>
    </xf>
    <xf numFmtId="3" fontId="1" fillId="0" borderId="1" xfId="0" applyNumberFormat="1" applyFont="1" applyFill="1" applyBorder="1" applyAlignment="1">
      <alignment wrapText="1"/>
    </xf>
    <xf numFmtId="164" fontId="1" fillId="0" borderId="0" xfId="0" applyNumberFormat="1" applyFont="1" applyFill="1" applyAlignment="1">
      <alignment horizontal="right" vertical="center"/>
    </xf>
    <xf numFmtId="3" fontId="1" fillId="0" borderId="0" xfId="0" applyNumberFormat="1" applyFont="1" applyFill="1" applyAlignment="1">
      <alignment horizontal="right" vertical="center"/>
    </xf>
    <xf numFmtId="164" fontId="1" fillId="0" borderId="1" xfId="0" applyNumberFormat="1" applyFont="1" applyFill="1" applyBorder="1" applyAlignment="1">
      <alignment horizontal="right"/>
    </xf>
    <xf numFmtId="0" fontId="6" fillId="0" borderId="0" xfId="0" applyFont="1" applyAlignment="1">
      <alignment horizontal="center"/>
    </xf>
    <xf numFmtId="0" fontId="7" fillId="0" borderId="0" xfId="0" applyFont="1"/>
    <xf numFmtId="0" fontId="8" fillId="0" borderId="0" xfId="1" applyFont="1"/>
    <xf numFmtId="0" fontId="1" fillId="0" borderId="13"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2" xfId="0" applyFont="1" applyBorder="1" applyAlignment="1">
      <alignment horizontal="center" wrapText="1"/>
    </xf>
    <xf numFmtId="0" fontId="1" fillId="0" borderId="8" xfId="0" applyFont="1" applyBorder="1" applyAlignment="1">
      <alignment horizontal="center" wrapText="1"/>
    </xf>
    <xf numFmtId="0" fontId="1" fillId="0" borderId="15"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4" xfId="0" applyFont="1" applyFill="1" applyBorder="1"/>
    <xf numFmtId="0" fontId="1" fillId="0" borderId="15" xfId="0" applyFont="1" applyFill="1" applyBorder="1" applyAlignment="1">
      <alignment horizontal="center" vertical="center"/>
    </xf>
    <xf numFmtId="0" fontId="1" fillId="0" borderId="8"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5" xfId="0" applyFont="1" applyFill="1" applyBorder="1" applyAlignment="1">
      <alignment horizontal="center"/>
    </xf>
    <xf numFmtId="0" fontId="1" fillId="0" borderId="4" xfId="0" applyFont="1" applyFill="1" applyBorder="1" applyAlignment="1">
      <alignment horizontal="center"/>
    </xf>
    <xf numFmtId="0" fontId="1" fillId="0" borderId="9"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BDDD5-7F5D-4A02-967D-4C2A8707991C}">
  <dimension ref="A1:A15"/>
  <sheetViews>
    <sheetView tabSelected="1" workbookViewId="0"/>
  </sheetViews>
  <sheetFormatPr defaultRowHeight="12.75" x14ac:dyDescent="0.2"/>
  <cols>
    <col min="1" max="1" width="92.85546875" style="54" bestFit="1" customWidth="1"/>
    <col min="2" max="16384" width="9.140625" style="54"/>
  </cols>
  <sheetData>
    <row r="1" spans="1:1" x14ac:dyDescent="0.2">
      <c r="A1" s="53" t="s">
        <v>137</v>
      </c>
    </row>
    <row r="2" spans="1:1" x14ac:dyDescent="0.2">
      <c r="A2" s="55" t="s">
        <v>11</v>
      </c>
    </row>
    <row r="3" spans="1:1" x14ac:dyDescent="0.2">
      <c r="A3" s="55" t="s">
        <v>16</v>
      </c>
    </row>
    <row r="4" spans="1:1" x14ac:dyDescent="0.2">
      <c r="A4" s="55" t="s">
        <v>25</v>
      </c>
    </row>
    <row r="5" spans="1:1" x14ac:dyDescent="0.2">
      <c r="A5" s="55" t="s">
        <v>28</v>
      </c>
    </row>
    <row r="6" spans="1:1" x14ac:dyDescent="0.2">
      <c r="A6" s="55" t="s">
        <v>30</v>
      </c>
    </row>
    <row r="7" spans="1:1" x14ac:dyDescent="0.2">
      <c r="A7" s="55" t="s">
        <v>33</v>
      </c>
    </row>
    <row r="8" spans="1:1" x14ac:dyDescent="0.2">
      <c r="A8" s="55" t="s">
        <v>42</v>
      </c>
    </row>
    <row r="9" spans="1:1" x14ac:dyDescent="0.2">
      <c r="A9" s="55" t="s">
        <v>50</v>
      </c>
    </row>
    <row r="10" spans="1:1" x14ac:dyDescent="0.2">
      <c r="A10" s="55" t="s">
        <v>84</v>
      </c>
    </row>
    <row r="11" spans="1:1" x14ac:dyDescent="0.2">
      <c r="A11" s="55" t="s">
        <v>91</v>
      </c>
    </row>
    <row r="12" spans="1:1" x14ac:dyDescent="0.2">
      <c r="A12" s="55" t="s">
        <v>92</v>
      </c>
    </row>
    <row r="13" spans="1:1" x14ac:dyDescent="0.2">
      <c r="A13" s="55" t="s">
        <v>136</v>
      </c>
    </row>
    <row r="14" spans="1:1" x14ac:dyDescent="0.2">
      <c r="A14" s="55" t="s">
        <v>133</v>
      </c>
    </row>
    <row r="15" spans="1:1" x14ac:dyDescent="0.2">
      <c r="A15" s="55" t="s">
        <v>135</v>
      </c>
    </row>
  </sheetData>
  <hyperlinks>
    <hyperlink ref="A2" location="3.01.!A1" display="3.1. Aggregate expenditure figures for family benefits" xr:uid="{27F6E896-A1D4-4305-B39F-367C1D8684ED}"/>
    <hyperlink ref="A3" location="3.02.!A1" display="3.2. Pregnancy and confinement benefit" xr:uid="{EB448D5B-1F47-4115-874B-2719C9ED6744}"/>
    <hyperlink ref="A4" location="3.03.!A1" display="3.3. Maternity-related benefits" xr:uid="{7C1C05FA-CA84-46F5-95E6-DD78457D68B5}"/>
    <hyperlink ref="A5" location="3.04.!A1" display="3.4. Child-care benefit" xr:uid="{6A79C699-E33E-402F-A621-F6BE591D3323}"/>
    <hyperlink ref="A6" location="3.05.!A1" display="3.5. Child-care allowance" xr:uid="{464B8A5C-27C7-4686-BF43-10126FC1F411}"/>
    <hyperlink ref="A7" location="3.06.!A1" display="3.6. Child raising support" xr:uid="{A6FB5EC3-1287-4321-B0EB-C9F79EA1DEA4}"/>
    <hyperlink ref="A8" location="3.07.!A1" display="3.7. Family allownace" xr:uid="{DB899C68-642B-465C-BE59-1DBBD6A2AE4D}"/>
    <hyperlink ref="A9" location="3.08.!A1" display="3.8. Real value of benefits relating to child-care[percentage]" xr:uid="{1CB2304A-C651-423C-9E76-5E33434F13C0}"/>
    <hyperlink ref="A10" location="3.09.!A1" display="3.9. The amount of family allowance as prescribed by law[HUF/month]" xr:uid="{D3C27FF3-1322-48DC-B365-B394CFE17930}"/>
    <hyperlink ref="A11" location="3.10.!A1" display="3.10. Number of families and children receiving family allowance by size of family, April" xr:uid="{BE31B2A1-CC73-404B-891B-6B36CBF69F26}"/>
    <hyperlink ref="A12" location="3.11.!A1" display="3.11. Distribution of families and children receiving family allowance by size of family, April" xr:uid="{9C81F07B-9A77-4D17-9639-4A4F63B1C7DF}"/>
    <hyperlink ref="A13" location="3.12.!A1" display="3.12. Provisions connected with maternity and raising of children by region, 2006" xr:uid="{720C6128-2859-4B58-A1A0-68C686411A44}"/>
    <hyperlink ref="A14" location="3.13.!A1" display="3.13. Main data of those receiving family allowance by region, 2006" xr:uid="{0FA78BF0-EA82-4CDD-9463-2EAE6BC08FC9}"/>
    <hyperlink ref="A15" location="3.14.!A1" display="3.14. Number of children receiving family allowance by family type, number of children and region, April 2006" xr:uid="{AFA559C8-C9B3-4705-8244-C7E04533332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D77C-2197-4BE2-B587-12CE34AB0156}">
  <dimension ref="A1:H19"/>
  <sheetViews>
    <sheetView zoomScaleNormal="100" workbookViewId="0"/>
  </sheetViews>
  <sheetFormatPr defaultRowHeight="11.25" x14ac:dyDescent="0.2"/>
  <cols>
    <col min="1" max="8" width="10.7109375" style="1" customWidth="1"/>
    <col min="9" max="16384" width="9.140625" style="1"/>
  </cols>
  <sheetData>
    <row r="1" spans="1:8" s="10" customFormat="1" x14ac:dyDescent="0.2">
      <c r="A1" s="12" t="s">
        <v>11</v>
      </c>
      <c r="B1" s="11"/>
      <c r="C1" s="11"/>
      <c r="D1" s="11"/>
      <c r="E1" s="11"/>
      <c r="F1" s="11"/>
      <c r="G1" s="11"/>
      <c r="H1" s="11"/>
    </row>
    <row r="2" spans="1:8" ht="11.25" customHeight="1" x14ac:dyDescent="0.2">
      <c r="A2" s="56" t="s">
        <v>10</v>
      </c>
      <c r="B2" s="67" t="s">
        <v>9</v>
      </c>
      <c r="C2" s="62" t="s">
        <v>8</v>
      </c>
      <c r="D2" s="64" t="s">
        <v>7</v>
      </c>
      <c r="E2" s="66"/>
      <c r="F2" s="62" t="s">
        <v>6</v>
      </c>
      <c r="G2" s="62" t="s">
        <v>5</v>
      </c>
      <c r="H2" s="59" t="s">
        <v>4</v>
      </c>
    </row>
    <row r="3" spans="1:8" ht="34.5" customHeight="1" x14ac:dyDescent="0.2">
      <c r="A3" s="57"/>
      <c r="B3" s="68"/>
      <c r="C3" s="63"/>
      <c r="D3" s="9" t="s">
        <v>3</v>
      </c>
      <c r="E3" s="9" t="s">
        <v>2</v>
      </c>
      <c r="F3" s="63"/>
      <c r="G3" s="63"/>
      <c r="H3" s="60"/>
    </row>
    <row r="4" spans="1:8" x14ac:dyDescent="0.2">
      <c r="A4" s="58"/>
      <c r="B4" s="64" t="s">
        <v>1</v>
      </c>
      <c r="C4" s="65"/>
      <c r="D4" s="65"/>
      <c r="E4" s="65"/>
      <c r="F4" s="65"/>
      <c r="G4" s="66"/>
      <c r="H4" s="61"/>
    </row>
    <row r="5" spans="1:8" x14ac:dyDescent="0.2">
      <c r="A5" s="8">
        <v>1970</v>
      </c>
      <c r="B5" s="7">
        <v>673</v>
      </c>
      <c r="C5" s="7">
        <v>88</v>
      </c>
      <c r="D5" s="7" t="s">
        <v>0</v>
      </c>
      <c r="E5" s="7">
        <v>1191</v>
      </c>
      <c r="F5" s="7">
        <v>2810</v>
      </c>
      <c r="G5" s="7">
        <v>4762</v>
      </c>
      <c r="H5" s="6">
        <v>1.43</v>
      </c>
    </row>
    <row r="6" spans="1:8" x14ac:dyDescent="0.2">
      <c r="A6" s="4">
        <v>1980</v>
      </c>
      <c r="B6" s="3">
        <v>1535</v>
      </c>
      <c r="C6" s="3">
        <v>360</v>
      </c>
      <c r="D6" s="3" t="s">
        <v>0</v>
      </c>
      <c r="E6" s="3">
        <v>3913</v>
      </c>
      <c r="F6" s="3">
        <v>13561</v>
      </c>
      <c r="G6" s="3">
        <v>19369</v>
      </c>
      <c r="H6" s="2">
        <v>2.69</v>
      </c>
    </row>
    <row r="7" spans="1:8" x14ac:dyDescent="0.2">
      <c r="A7" s="4">
        <v>1990</v>
      </c>
      <c r="B7" s="3">
        <v>4062</v>
      </c>
      <c r="C7" s="3">
        <v>726</v>
      </c>
      <c r="D7" s="3">
        <v>9669</v>
      </c>
      <c r="E7" s="3">
        <v>3754</v>
      </c>
      <c r="F7" s="3">
        <v>64281</v>
      </c>
      <c r="G7" s="3">
        <v>82492</v>
      </c>
      <c r="H7" s="2">
        <v>3.95</v>
      </c>
    </row>
    <row r="8" spans="1:8" x14ac:dyDescent="0.2">
      <c r="A8" s="4">
        <v>1995</v>
      </c>
      <c r="B8" s="3">
        <v>8904</v>
      </c>
      <c r="C8" s="3">
        <v>2030</v>
      </c>
      <c r="D8" s="3">
        <v>20384</v>
      </c>
      <c r="E8" s="3">
        <v>11264</v>
      </c>
      <c r="F8" s="3">
        <v>100188</v>
      </c>
      <c r="G8" s="3">
        <v>142770</v>
      </c>
      <c r="H8" s="2">
        <v>2.54</v>
      </c>
    </row>
    <row r="9" spans="1:8" x14ac:dyDescent="0.2">
      <c r="A9" s="4">
        <v>1996</v>
      </c>
      <c r="B9" s="3">
        <v>8276</v>
      </c>
      <c r="C9" s="3">
        <v>1325</v>
      </c>
      <c r="D9" s="3">
        <v>22252</v>
      </c>
      <c r="E9" s="3">
        <v>14110</v>
      </c>
      <c r="F9" s="3">
        <v>95031</v>
      </c>
      <c r="G9" s="3">
        <v>140994</v>
      </c>
      <c r="H9" s="2">
        <v>2.0499999999999998</v>
      </c>
    </row>
    <row r="10" spans="1:8" x14ac:dyDescent="0.2">
      <c r="A10" s="4">
        <v>1997</v>
      </c>
      <c r="B10" s="3">
        <v>6013</v>
      </c>
      <c r="C10" s="3">
        <v>1649</v>
      </c>
      <c r="D10" s="3">
        <v>12713</v>
      </c>
      <c r="E10" s="3">
        <v>26909</v>
      </c>
      <c r="F10" s="3">
        <v>105262</v>
      </c>
      <c r="G10" s="3">
        <v>152546</v>
      </c>
      <c r="H10" s="2">
        <v>1.79</v>
      </c>
    </row>
    <row r="11" spans="1:8" x14ac:dyDescent="0.2">
      <c r="A11" s="4">
        <v>1998</v>
      </c>
      <c r="B11" s="3">
        <v>6924</v>
      </c>
      <c r="C11" s="3">
        <v>1943</v>
      </c>
      <c r="D11" s="3">
        <v>1113</v>
      </c>
      <c r="E11" s="3">
        <v>38537</v>
      </c>
      <c r="F11" s="3">
        <v>120174</v>
      </c>
      <c r="G11" s="3">
        <v>168691</v>
      </c>
      <c r="H11" s="2">
        <v>1.65</v>
      </c>
    </row>
    <row r="12" spans="1:8" x14ac:dyDescent="0.2">
      <c r="A12" s="4">
        <v>1999</v>
      </c>
      <c r="B12" s="3">
        <v>7768</v>
      </c>
      <c r="C12" s="3">
        <v>2084</v>
      </c>
      <c r="D12" s="3" t="s">
        <v>0</v>
      </c>
      <c r="E12" s="3">
        <v>44501</v>
      </c>
      <c r="F12" s="5">
        <v>131745</v>
      </c>
      <c r="G12" s="3">
        <v>186098</v>
      </c>
      <c r="H12" s="2">
        <v>1.63</v>
      </c>
    </row>
    <row r="13" spans="1:8" x14ac:dyDescent="0.2">
      <c r="A13" s="4">
        <v>2000</v>
      </c>
      <c r="B13" s="3">
        <v>10047</v>
      </c>
      <c r="C13" s="3">
        <v>2335</v>
      </c>
      <c r="D13" s="3">
        <v>20381</v>
      </c>
      <c r="E13" s="3">
        <v>38418</v>
      </c>
      <c r="F13" s="5">
        <v>132517</v>
      </c>
      <c r="G13" s="3">
        <v>203697</v>
      </c>
      <c r="H13" s="2">
        <v>1.58</v>
      </c>
    </row>
    <row r="14" spans="1:8" x14ac:dyDescent="0.2">
      <c r="A14" s="4">
        <v>2001</v>
      </c>
      <c r="B14" s="3">
        <v>12470</v>
      </c>
      <c r="C14" s="3">
        <v>2524</v>
      </c>
      <c r="D14" s="3">
        <v>29646</v>
      </c>
      <c r="E14" s="3">
        <v>39109</v>
      </c>
      <c r="F14" s="5">
        <v>133980</v>
      </c>
      <c r="G14" s="3">
        <v>217729</v>
      </c>
      <c r="H14" s="2">
        <v>1.46</v>
      </c>
    </row>
    <row r="15" spans="1:8" x14ac:dyDescent="0.2">
      <c r="A15" s="4">
        <v>2002</v>
      </c>
      <c r="B15" s="3">
        <v>15777</v>
      </c>
      <c r="C15" s="3">
        <v>2637</v>
      </c>
      <c r="D15" s="3">
        <v>37807</v>
      </c>
      <c r="E15" s="3">
        <v>40705</v>
      </c>
      <c r="F15" s="3">
        <v>153863</v>
      </c>
      <c r="G15" s="3">
        <v>250789</v>
      </c>
      <c r="H15" s="2">
        <v>1.48</v>
      </c>
    </row>
    <row r="16" spans="1:8" x14ac:dyDescent="0.2">
      <c r="A16" s="4">
        <v>2003</v>
      </c>
      <c r="B16" s="3">
        <v>20207</v>
      </c>
      <c r="C16" s="3">
        <v>4489</v>
      </c>
      <c r="D16" s="3">
        <v>45589</v>
      </c>
      <c r="E16" s="3">
        <v>44375</v>
      </c>
      <c r="F16" s="3">
        <v>174937</v>
      </c>
      <c r="G16" s="3">
        <v>289997</v>
      </c>
      <c r="H16" s="2">
        <v>1.56</v>
      </c>
    </row>
    <row r="17" spans="1:8" x14ac:dyDescent="0.2">
      <c r="A17" s="4">
        <v>2004</v>
      </c>
      <c r="B17" s="3">
        <v>23433</v>
      </c>
      <c r="C17" s="3">
        <v>4821</v>
      </c>
      <c r="D17" s="3">
        <v>54547</v>
      </c>
      <c r="E17" s="3">
        <v>47911</v>
      </c>
      <c r="F17" s="3">
        <v>185332</v>
      </c>
      <c r="G17" s="3">
        <f>SUM(F17,E17,D17,C17,B17)</f>
        <v>316044</v>
      </c>
      <c r="H17" s="2">
        <v>1.56</v>
      </c>
    </row>
    <row r="18" spans="1:8" x14ac:dyDescent="0.2">
      <c r="A18" s="4">
        <v>2005</v>
      </c>
      <c r="B18" s="3">
        <v>27090</v>
      </c>
      <c r="C18" s="3">
        <v>5294</v>
      </c>
      <c r="D18" s="3">
        <v>61178</v>
      </c>
      <c r="E18" s="3">
        <v>50458</v>
      </c>
      <c r="F18" s="3">
        <v>191144</v>
      </c>
      <c r="G18" s="3">
        <v>335164</v>
      </c>
      <c r="H18" s="2">
        <v>1.52</v>
      </c>
    </row>
    <row r="19" spans="1:8" x14ac:dyDescent="0.2">
      <c r="A19" s="4">
        <v>2006</v>
      </c>
      <c r="B19" s="3">
        <v>30315</v>
      </c>
      <c r="C19" s="3">
        <v>5663</v>
      </c>
      <c r="D19" s="3">
        <v>68961</v>
      </c>
      <c r="E19" s="3">
        <v>54948</v>
      </c>
      <c r="F19" s="3">
        <v>329430</v>
      </c>
      <c r="G19" s="3">
        <f>SUM(B19:F19)</f>
        <v>489317</v>
      </c>
      <c r="H19" s="2">
        <v>2.14</v>
      </c>
    </row>
  </sheetData>
  <mergeCells count="8">
    <mergeCell ref="A2:A4"/>
    <mergeCell ref="H2:H4"/>
    <mergeCell ref="C2:C3"/>
    <mergeCell ref="B4:G4"/>
    <mergeCell ref="D2:E2"/>
    <mergeCell ref="B2:B3"/>
    <mergeCell ref="F2:F3"/>
    <mergeCell ref="G2:G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6EE18-B230-43E7-90E4-B77BCCD0B328}">
  <dimension ref="A1:E17"/>
  <sheetViews>
    <sheetView zoomScaleNormal="100" workbookViewId="0"/>
  </sheetViews>
  <sheetFormatPr defaultRowHeight="11.25" x14ac:dyDescent="0.2"/>
  <cols>
    <col min="1" max="1" width="11.7109375" style="1" customWidth="1"/>
    <col min="2" max="5" width="18.7109375" style="1" customWidth="1"/>
    <col min="6" max="16384" width="9.140625" style="1"/>
  </cols>
  <sheetData>
    <row r="1" spans="1:5" s="10" customFormat="1" x14ac:dyDescent="0.2">
      <c r="A1" s="12" t="s">
        <v>16</v>
      </c>
      <c r="B1" s="11"/>
      <c r="C1" s="11"/>
      <c r="D1" s="11"/>
      <c r="E1" s="11"/>
    </row>
    <row r="2" spans="1:5" ht="22.5" x14ac:dyDescent="0.2">
      <c r="A2" s="15" t="s">
        <v>10</v>
      </c>
      <c r="B2" s="9" t="s">
        <v>15</v>
      </c>
      <c r="C2" s="9" t="s">
        <v>14</v>
      </c>
      <c r="D2" s="9" t="s">
        <v>13</v>
      </c>
      <c r="E2" s="14" t="s">
        <v>12</v>
      </c>
    </row>
    <row r="3" spans="1:5" x14ac:dyDescent="0.2">
      <c r="A3" s="8">
        <v>1970</v>
      </c>
      <c r="B3" s="13">
        <v>37406</v>
      </c>
      <c r="C3" s="6">
        <v>13.957772569950714</v>
      </c>
      <c r="D3" s="13">
        <v>11300</v>
      </c>
      <c r="E3" s="13">
        <v>60</v>
      </c>
    </row>
    <row r="4" spans="1:5" x14ac:dyDescent="0.2">
      <c r="A4" s="4">
        <v>1980</v>
      </c>
      <c r="B4" s="5">
        <v>46992</v>
      </c>
      <c r="C4" s="2">
        <v>18.245897953898357</v>
      </c>
      <c r="D4" s="5">
        <v>14523</v>
      </c>
      <c r="E4" s="5">
        <v>106</v>
      </c>
    </row>
    <row r="5" spans="1:5" x14ac:dyDescent="0.2">
      <c r="A5" s="4">
        <v>1990</v>
      </c>
      <c r="B5" s="5">
        <v>47062</v>
      </c>
      <c r="C5" s="2">
        <v>18.519623541667556</v>
      </c>
      <c r="D5" s="5">
        <v>17180</v>
      </c>
      <c r="E5" s="5">
        <v>236</v>
      </c>
    </row>
    <row r="6" spans="1:5" x14ac:dyDescent="0.2">
      <c r="A6" s="4">
        <v>1995</v>
      </c>
      <c r="B6" s="5">
        <v>37591</v>
      </c>
      <c r="C6" s="2">
        <v>14.470452955052691</v>
      </c>
      <c r="D6" s="5">
        <v>12973</v>
      </c>
      <c r="E6" s="5">
        <v>686</v>
      </c>
    </row>
    <row r="7" spans="1:5" x14ac:dyDescent="0.2">
      <c r="A7" s="4">
        <v>1996</v>
      </c>
      <c r="B7" s="5">
        <v>31995</v>
      </c>
      <c r="C7" s="2">
        <v>12.295662497139372</v>
      </c>
      <c r="D7" s="5">
        <v>10981</v>
      </c>
      <c r="E7" s="5">
        <v>754</v>
      </c>
    </row>
    <row r="8" spans="1:5" x14ac:dyDescent="0.2">
      <c r="A8" s="4">
        <v>1997</v>
      </c>
      <c r="B8" s="5">
        <v>24284</v>
      </c>
      <c r="C8" s="2">
        <v>9.3444510299433894</v>
      </c>
      <c r="D8" s="5">
        <v>8314</v>
      </c>
      <c r="E8" s="5">
        <v>723</v>
      </c>
    </row>
    <row r="9" spans="1:5" x14ac:dyDescent="0.2">
      <c r="A9" s="4">
        <v>1998</v>
      </c>
      <c r="B9" s="5">
        <v>22736</v>
      </c>
      <c r="C9" s="2">
        <v>8.7895598461742708</v>
      </c>
      <c r="D9" s="5">
        <v>7759</v>
      </c>
      <c r="E9" s="5">
        <v>892</v>
      </c>
    </row>
    <row r="10" spans="1:5" x14ac:dyDescent="0.2">
      <c r="A10" s="4">
        <v>1999</v>
      </c>
      <c r="B10" s="5">
        <v>21650</v>
      </c>
      <c r="C10" s="2">
        <v>8.4176367994550798</v>
      </c>
      <c r="D10" s="5">
        <v>7158</v>
      </c>
      <c r="E10" s="5">
        <v>1085</v>
      </c>
    </row>
    <row r="11" spans="1:5" x14ac:dyDescent="0.2">
      <c r="A11" s="4">
        <v>2000</v>
      </c>
      <c r="B11" s="5">
        <v>22516</v>
      </c>
      <c r="C11" s="2">
        <v>8.8064791530937327</v>
      </c>
      <c r="D11" s="5">
        <v>7571</v>
      </c>
      <c r="E11" s="5">
        <v>1327</v>
      </c>
    </row>
    <row r="12" spans="1:5" x14ac:dyDescent="0.2">
      <c r="A12" s="4">
        <v>2001</v>
      </c>
      <c r="B12" s="5">
        <v>23839</v>
      </c>
      <c r="C12" s="2">
        <v>9.3799638871980537</v>
      </c>
      <c r="D12" s="5">
        <v>8109</v>
      </c>
      <c r="E12" s="5">
        <v>1538</v>
      </c>
    </row>
    <row r="13" spans="1:5" x14ac:dyDescent="0.2">
      <c r="A13" s="4">
        <v>2002</v>
      </c>
      <c r="B13" s="5">
        <v>25436</v>
      </c>
      <c r="C13" s="2">
        <v>10.077375033180537</v>
      </c>
      <c r="D13" s="5">
        <v>8991</v>
      </c>
      <c r="E13" s="5">
        <v>1755</v>
      </c>
    </row>
    <row r="14" spans="1:5" x14ac:dyDescent="0.2">
      <c r="A14" s="4">
        <v>2003</v>
      </c>
      <c r="B14" s="5">
        <v>27427</v>
      </c>
      <c r="C14" s="2">
        <v>10.960245283791709</v>
      </c>
      <c r="D14" s="5">
        <v>9490</v>
      </c>
      <c r="E14" s="5">
        <v>2130</v>
      </c>
    </row>
    <row r="15" spans="1:5" x14ac:dyDescent="0.2">
      <c r="A15" s="4">
        <v>2004</v>
      </c>
      <c r="B15" s="5">
        <v>28004</v>
      </c>
      <c r="C15" s="2">
        <v>11.31270433178331</v>
      </c>
      <c r="D15" s="5">
        <v>9577</v>
      </c>
      <c r="E15" s="5">
        <v>2447</v>
      </c>
    </row>
    <row r="16" spans="1:5" x14ac:dyDescent="0.2">
      <c r="A16" s="4">
        <v>2005</v>
      </c>
      <c r="B16" s="5">
        <v>29849</v>
      </c>
      <c r="C16" s="2">
        <v>12.194534051057794</v>
      </c>
      <c r="D16" s="5">
        <v>10199</v>
      </c>
      <c r="E16" s="5">
        <v>2656</v>
      </c>
    </row>
    <row r="17" spans="1:5" x14ac:dyDescent="0.2">
      <c r="A17" s="4">
        <v>2006</v>
      </c>
      <c r="B17" s="5">
        <v>30451</v>
      </c>
      <c r="C17" s="2">
        <v>12.551939932386631</v>
      </c>
      <c r="D17" s="5">
        <v>10517</v>
      </c>
      <c r="E17" s="5">
        <v>2882</v>
      </c>
    </row>
  </sheetData>
  <pageMargins left="0.78740157480314965" right="0.78740157480314965" top="1.1811023622047245" bottom="0.8661417322834645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4787B-97AD-4135-807B-1A5DAF2D17C8}">
  <dimension ref="A1:G18"/>
  <sheetViews>
    <sheetView zoomScaleNormal="100" workbookViewId="0"/>
  </sheetViews>
  <sheetFormatPr defaultRowHeight="11.25" x14ac:dyDescent="0.2"/>
  <cols>
    <col min="1" max="1" width="9.7109375" style="1" customWidth="1"/>
    <col min="2" max="7" width="12.85546875" style="1" customWidth="1"/>
    <col min="8" max="16384" width="9.140625" style="1"/>
  </cols>
  <sheetData>
    <row r="1" spans="1:7" s="10" customFormat="1" x14ac:dyDescent="0.2">
      <c r="A1" s="12" t="s">
        <v>25</v>
      </c>
      <c r="B1" s="11"/>
      <c r="C1" s="11"/>
      <c r="D1" s="11"/>
      <c r="E1" s="11"/>
      <c r="F1" s="11"/>
      <c r="G1" s="11"/>
    </row>
    <row r="2" spans="1:7" x14ac:dyDescent="0.2">
      <c r="A2" s="56" t="s">
        <v>10</v>
      </c>
      <c r="B2" s="64" t="s">
        <v>24</v>
      </c>
      <c r="C2" s="66"/>
      <c r="D2" s="64" t="s">
        <v>23</v>
      </c>
      <c r="E2" s="66"/>
      <c r="F2" s="64" t="s">
        <v>22</v>
      </c>
      <c r="G2" s="65"/>
    </row>
    <row r="3" spans="1:7" ht="33.75" x14ac:dyDescent="0.2">
      <c r="A3" s="58"/>
      <c r="B3" s="9" t="s">
        <v>21</v>
      </c>
      <c r="C3" s="9" t="s">
        <v>20</v>
      </c>
      <c r="D3" s="9" t="s">
        <v>19</v>
      </c>
      <c r="E3" s="9" t="s">
        <v>17</v>
      </c>
      <c r="F3" s="9" t="s">
        <v>18</v>
      </c>
      <c r="G3" s="14" t="s">
        <v>17</v>
      </c>
    </row>
    <row r="4" spans="1:7" x14ac:dyDescent="0.2">
      <c r="A4" s="8">
        <v>1970</v>
      </c>
      <c r="B4" s="7">
        <v>140715</v>
      </c>
      <c r="C4" s="7">
        <v>625</v>
      </c>
      <c r="D4" s="7" t="s">
        <v>0</v>
      </c>
      <c r="E4" s="7" t="s">
        <v>0</v>
      </c>
      <c r="F4" s="7" t="s">
        <v>0</v>
      </c>
      <c r="G4" s="7" t="s">
        <v>0</v>
      </c>
    </row>
    <row r="5" spans="1:7" x14ac:dyDescent="0.2">
      <c r="A5" s="4">
        <v>1980</v>
      </c>
      <c r="B5" s="3">
        <v>146069</v>
      </c>
      <c r="C5" s="3">
        <v>2465</v>
      </c>
      <c r="D5" s="3" t="s">
        <v>0</v>
      </c>
      <c r="E5" s="3" t="s">
        <v>0</v>
      </c>
      <c r="F5" s="3" t="s">
        <v>0</v>
      </c>
      <c r="G5" s="3" t="s">
        <v>0</v>
      </c>
    </row>
    <row r="6" spans="1:7" x14ac:dyDescent="0.2">
      <c r="A6" s="4">
        <v>1990</v>
      </c>
      <c r="B6" s="3">
        <v>119209</v>
      </c>
      <c r="C6" s="3">
        <v>6090</v>
      </c>
      <c r="D6" s="3" t="s">
        <v>0</v>
      </c>
      <c r="E6" s="3" t="s">
        <v>0</v>
      </c>
      <c r="F6" s="3" t="s">
        <v>0</v>
      </c>
      <c r="G6" s="3" t="s">
        <v>0</v>
      </c>
    </row>
    <row r="7" spans="1:7" x14ac:dyDescent="0.2">
      <c r="A7" s="4">
        <v>1995</v>
      </c>
      <c r="B7" s="3" t="s">
        <v>0</v>
      </c>
      <c r="C7" s="3" t="s">
        <v>0</v>
      </c>
      <c r="D7" s="3">
        <v>50062</v>
      </c>
      <c r="E7" s="3">
        <v>3379</v>
      </c>
      <c r="F7" s="3" t="s">
        <v>0</v>
      </c>
      <c r="G7" s="3" t="s">
        <v>0</v>
      </c>
    </row>
    <row r="8" spans="1:7" x14ac:dyDescent="0.2">
      <c r="A8" s="4">
        <v>1996</v>
      </c>
      <c r="B8" s="3" t="s">
        <v>0</v>
      </c>
      <c r="C8" s="3" t="s">
        <v>0</v>
      </c>
      <c r="D8" s="3">
        <v>21746</v>
      </c>
      <c r="E8" s="3">
        <v>4028</v>
      </c>
      <c r="F8" s="3">
        <v>18217</v>
      </c>
      <c r="G8" s="3">
        <v>15041</v>
      </c>
    </row>
    <row r="9" spans="1:7" x14ac:dyDescent="0.2">
      <c r="A9" s="4">
        <v>1997</v>
      </c>
      <c r="B9" s="3" t="s">
        <v>0</v>
      </c>
      <c r="C9" s="3" t="s">
        <v>0</v>
      </c>
      <c r="D9" s="3" t="s">
        <v>0</v>
      </c>
      <c r="E9" s="3" t="s">
        <v>0</v>
      </c>
      <c r="F9" s="3">
        <v>82606</v>
      </c>
      <c r="G9" s="3">
        <v>19962</v>
      </c>
    </row>
    <row r="10" spans="1:7" x14ac:dyDescent="0.2">
      <c r="A10" s="4">
        <v>1998</v>
      </c>
      <c r="B10" s="3" t="s">
        <v>0</v>
      </c>
      <c r="C10" s="3" t="s">
        <v>0</v>
      </c>
      <c r="D10" s="3" t="s">
        <v>0</v>
      </c>
      <c r="E10" s="3" t="s">
        <v>0</v>
      </c>
      <c r="F10" s="3">
        <v>92078</v>
      </c>
      <c r="G10" s="3">
        <v>21099</v>
      </c>
    </row>
    <row r="11" spans="1:7" x14ac:dyDescent="0.2">
      <c r="A11" s="4">
        <v>1999</v>
      </c>
      <c r="B11" s="3" t="s">
        <v>0</v>
      </c>
      <c r="C11" s="3" t="s">
        <v>0</v>
      </c>
      <c r="D11" s="3" t="s">
        <v>0</v>
      </c>
      <c r="E11" s="3" t="s">
        <v>0</v>
      </c>
      <c r="F11" s="3">
        <v>88710</v>
      </c>
      <c r="G11" s="3">
        <v>23488</v>
      </c>
    </row>
    <row r="12" spans="1:7" x14ac:dyDescent="0.2">
      <c r="A12" s="4">
        <v>2000</v>
      </c>
      <c r="B12" s="3" t="s">
        <v>0</v>
      </c>
      <c r="C12" s="3" t="s">
        <v>0</v>
      </c>
      <c r="D12" s="3" t="s">
        <v>0</v>
      </c>
      <c r="E12" s="3" t="s">
        <v>0</v>
      </c>
      <c r="F12" s="3">
        <v>91739</v>
      </c>
      <c r="G12" s="3">
        <v>25453</v>
      </c>
    </row>
    <row r="13" spans="1:7" x14ac:dyDescent="0.2">
      <c r="A13" s="4">
        <v>2001</v>
      </c>
      <c r="B13" s="3" t="s">
        <v>0</v>
      </c>
      <c r="C13" s="3" t="s">
        <v>0</v>
      </c>
      <c r="D13" s="3" t="s">
        <v>0</v>
      </c>
      <c r="E13" s="3" t="s">
        <v>0</v>
      </c>
      <c r="F13" s="3">
        <v>90155</v>
      </c>
      <c r="G13" s="3">
        <v>28000</v>
      </c>
    </row>
    <row r="14" spans="1:7" x14ac:dyDescent="0.2">
      <c r="A14" s="4">
        <v>2002</v>
      </c>
      <c r="B14" s="3" t="s">
        <v>0</v>
      </c>
      <c r="C14" s="3" t="s">
        <v>0</v>
      </c>
      <c r="D14" s="3" t="s">
        <v>0</v>
      </c>
      <c r="E14" s="3" t="s">
        <v>0</v>
      </c>
      <c r="F14" s="3">
        <v>84906</v>
      </c>
      <c r="G14" s="3">
        <v>31058</v>
      </c>
    </row>
    <row r="15" spans="1:7" x14ac:dyDescent="0.2">
      <c r="A15" s="4">
        <v>2003</v>
      </c>
      <c r="B15" s="3" t="s">
        <v>0</v>
      </c>
      <c r="C15" s="3" t="s">
        <v>0</v>
      </c>
      <c r="D15" s="3" t="s">
        <v>0</v>
      </c>
      <c r="E15" s="3" t="s">
        <v>0</v>
      </c>
      <c r="F15" s="3">
        <v>91673</v>
      </c>
      <c r="G15" s="3">
        <v>48964</v>
      </c>
    </row>
    <row r="16" spans="1:7" x14ac:dyDescent="0.2">
      <c r="A16" s="4">
        <v>2004</v>
      </c>
      <c r="B16" s="3" t="s">
        <v>0</v>
      </c>
      <c r="C16" s="3" t="s">
        <v>0</v>
      </c>
      <c r="D16" s="3" t="s">
        <v>0</v>
      </c>
      <c r="E16" s="3" t="s">
        <v>0</v>
      </c>
      <c r="F16" s="3">
        <v>90242</v>
      </c>
      <c r="G16" s="3">
        <v>53420</v>
      </c>
    </row>
    <row r="17" spans="1:7" x14ac:dyDescent="0.2">
      <c r="A17" s="4">
        <v>2005</v>
      </c>
      <c r="B17" s="3" t="s">
        <v>0</v>
      </c>
      <c r="C17" s="3" t="s">
        <v>0</v>
      </c>
      <c r="D17" s="3" t="s">
        <v>0</v>
      </c>
      <c r="E17" s="3" t="s">
        <v>0</v>
      </c>
      <c r="F17" s="3">
        <v>93311</v>
      </c>
      <c r="G17" s="3">
        <v>56740</v>
      </c>
    </row>
    <row r="18" spans="1:7" x14ac:dyDescent="0.2">
      <c r="A18" s="4">
        <v>2006</v>
      </c>
      <c r="B18" s="16" t="s">
        <v>0</v>
      </c>
      <c r="C18" s="16" t="s">
        <v>0</v>
      </c>
      <c r="D18" s="16" t="s">
        <v>0</v>
      </c>
      <c r="E18" s="16" t="s">
        <v>0</v>
      </c>
      <c r="F18" s="3">
        <v>95146</v>
      </c>
      <c r="G18" s="3">
        <v>59514</v>
      </c>
    </row>
  </sheetData>
  <mergeCells count="4">
    <mergeCell ref="A2:A3"/>
    <mergeCell ref="F2:G2"/>
    <mergeCell ref="B2:C2"/>
    <mergeCell ref="D2:E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AA4D1-94AD-4435-B630-AC54DE00F80E}">
  <dimension ref="A1:E15"/>
  <sheetViews>
    <sheetView zoomScaleNormal="100" workbookViewId="0"/>
  </sheetViews>
  <sheetFormatPr defaultRowHeight="11.25" x14ac:dyDescent="0.2"/>
  <cols>
    <col min="1" max="1" width="9.7109375" style="1" customWidth="1"/>
    <col min="2" max="5" width="19.28515625" style="1" customWidth="1"/>
    <col min="6" max="16384" width="9.140625" style="1"/>
  </cols>
  <sheetData>
    <row r="1" spans="1:5" s="10" customFormat="1" x14ac:dyDescent="0.2">
      <c r="A1" s="12" t="s">
        <v>28</v>
      </c>
      <c r="B1" s="11"/>
      <c r="C1" s="11"/>
      <c r="D1" s="11"/>
      <c r="E1" s="11"/>
    </row>
    <row r="2" spans="1:5" ht="22.5" x14ac:dyDescent="0.2">
      <c r="A2" s="19" t="s">
        <v>10</v>
      </c>
      <c r="B2" s="9" t="s">
        <v>15</v>
      </c>
      <c r="C2" s="9" t="s">
        <v>14</v>
      </c>
      <c r="D2" s="9" t="s">
        <v>27</v>
      </c>
      <c r="E2" s="14" t="s">
        <v>26</v>
      </c>
    </row>
    <row r="3" spans="1:5" x14ac:dyDescent="0.2">
      <c r="A3" s="8">
        <v>1990</v>
      </c>
      <c r="B3" s="7">
        <v>154977</v>
      </c>
      <c r="C3" s="18">
        <v>60.985842030024493</v>
      </c>
      <c r="D3" s="7">
        <v>9669</v>
      </c>
      <c r="E3" s="7">
        <v>5199</v>
      </c>
    </row>
    <row r="4" spans="1:5" x14ac:dyDescent="0.2">
      <c r="A4" s="4">
        <v>1995</v>
      </c>
      <c r="B4" s="3">
        <v>128540</v>
      </c>
      <c r="C4" s="17">
        <v>49.480780581587958</v>
      </c>
      <c r="D4" s="3">
        <v>20384</v>
      </c>
      <c r="E4" s="3">
        <v>13215</v>
      </c>
    </row>
    <row r="5" spans="1:5" x14ac:dyDescent="0.2">
      <c r="A5" s="4">
        <v>1996</v>
      </c>
      <c r="B5" s="3">
        <v>118351</v>
      </c>
      <c r="C5" s="17">
        <v>45.482230104670784</v>
      </c>
      <c r="D5" s="3">
        <v>22252</v>
      </c>
      <c r="E5" s="3">
        <v>15668</v>
      </c>
    </row>
    <row r="6" spans="1:5" x14ac:dyDescent="0.2">
      <c r="A6" s="4">
        <v>1997</v>
      </c>
      <c r="B6" s="3">
        <v>56774</v>
      </c>
      <c r="C6" s="17">
        <v>21.846559989046533</v>
      </c>
      <c r="D6" s="3">
        <v>12713</v>
      </c>
      <c r="E6" s="3">
        <v>18660</v>
      </c>
    </row>
    <row r="7" spans="1:5" x14ac:dyDescent="0.2">
      <c r="A7" s="4">
        <v>1998</v>
      </c>
      <c r="B7" s="3">
        <v>9932</v>
      </c>
      <c r="C7" s="17">
        <v>3.8396335499737355</v>
      </c>
      <c r="D7" s="3">
        <v>1113</v>
      </c>
      <c r="E7" s="3">
        <v>28027</v>
      </c>
    </row>
    <row r="8" spans="1:5" x14ac:dyDescent="0.2">
      <c r="A8" s="4">
        <v>1999</v>
      </c>
      <c r="B8" s="3" t="s">
        <v>0</v>
      </c>
      <c r="C8" s="17" t="s">
        <v>0</v>
      </c>
      <c r="D8" s="3" t="s">
        <v>0</v>
      </c>
      <c r="E8" s="3" t="s">
        <v>0</v>
      </c>
    </row>
    <row r="9" spans="1:5" x14ac:dyDescent="0.2">
      <c r="A9" s="4">
        <v>2000</v>
      </c>
      <c r="B9" s="3">
        <v>54008</v>
      </c>
      <c r="C9" s="17">
        <v>21.123659890757075</v>
      </c>
      <c r="D9" s="3">
        <v>20381</v>
      </c>
      <c r="E9" s="3">
        <v>31448</v>
      </c>
    </row>
    <row r="10" spans="1:5" x14ac:dyDescent="0.2">
      <c r="A10" s="4">
        <v>2001</v>
      </c>
      <c r="B10" s="3">
        <v>62904</v>
      </c>
      <c r="C10" s="17">
        <v>24.750922788720434</v>
      </c>
      <c r="D10" s="3">
        <v>29646</v>
      </c>
      <c r="E10" s="3">
        <v>39274</v>
      </c>
    </row>
    <row r="11" spans="1:5" x14ac:dyDescent="0.2">
      <c r="A11" s="4">
        <v>2002</v>
      </c>
      <c r="B11" s="3">
        <v>70167</v>
      </c>
      <c r="C11" s="17">
        <v>27.799149785861722</v>
      </c>
      <c r="D11" s="3">
        <v>37807</v>
      </c>
      <c r="E11" s="3">
        <v>44901</v>
      </c>
    </row>
    <row r="12" spans="1:5" x14ac:dyDescent="0.2">
      <c r="A12" s="4">
        <v>2003</v>
      </c>
      <c r="B12" s="3">
        <v>77942</v>
      </c>
      <c r="C12" s="17">
        <v>31.146805626181987</v>
      </c>
      <c r="D12" s="3">
        <v>45589</v>
      </c>
      <c r="E12" s="3">
        <v>48742</v>
      </c>
    </row>
    <row r="13" spans="1:5" x14ac:dyDescent="0.2">
      <c r="A13" s="4">
        <v>2004</v>
      </c>
      <c r="B13" s="3">
        <v>83678</v>
      </c>
      <c r="C13" s="17">
        <v>33.803187868696035</v>
      </c>
      <c r="D13" s="3">
        <v>54547</v>
      </c>
      <c r="E13" s="3">
        <v>54322</v>
      </c>
    </row>
    <row r="14" spans="1:5" x14ac:dyDescent="0.2">
      <c r="A14" s="4">
        <v>2005</v>
      </c>
      <c r="B14" s="3">
        <v>87172</v>
      </c>
      <c r="C14" s="17">
        <v>35.61331777610004</v>
      </c>
      <c r="D14" s="3">
        <v>61178</v>
      </c>
      <c r="E14" s="3">
        <v>58484</v>
      </c>
    </row>
    <row r="15" spans="1:5" x14ac:dyDescent="0.2">
      <c r="A15" s="4">
        <v>2006</v>
      </c>
      <c r="B15" s="3">
        <v>91678</v>
      </c>
      <c r="C15" s="17">
        <v>37.789785199873293</v>
      </c>
      <c r="D15" s="3">
        <v>68961</v>
      </c>
      <c r="E15" s="3">
        <v>62685</v>
      </c>
    </row>
  </sheetData>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29ECD-F912-4383-BD1C-4EB3823A3B84}">
  <dimension ref="A1:E17"/>
  <sheetViews>
    <sheetView zoomScaleNormal="100" workbookViewId="0"/>
  </sheetViews>
  <sheetFormatPr defaultRowHeight="11.25" x14ac:dyDescent="0.2"/>
  <cols>
    <col min="1" max="1" width="9.7109375" style="1" customWidth="1"/>
    <col min="2" max="5" width="19.28515625" style="1" customWidth="1"/>
    <col min="6" max="16384" width="9.140625" style="1"/>
  </cols>
  <sheetData>
    <row r="1" spans="1:5" s="10" customFormat="1" x14ac:dyDescent="0.2">
      <c r="A1" s="12" t="s">
        <v>30</v>
      </c>
      <c r="B1" s="11"/>
      <c r="C1" s="11"/>
      <c r="D1" s="11"/>
      <c r="E1" s="11"/>
    </row>
    <row r="2" spans="1:5" ht="22.5" x14ac:dyDescent="0.2">
      <c r="A2" s="19" t="s">
        <v>10</v>
      </c>
      <c r="B2" s="9" t="s">
        <v>15</v>
      </c>
      <c r="C2" s="9" t="s">
        <v>14</v>
      </c>
      <c r="D2" s="9" t="s">
        <v>27</v>
      </c>
      <c r="E2" s="14" t="s">
        <v>29</v>
      </c>
    </row>
    <row r="3" spans="1:5" x14ac:dyDescent="0.2">
      <c r="A3" s="8">
        <v>1970</v>
      </c>
      <c r="B3" s="13">
        <v>156980</v>
      </c>
      <c r="C3" s="21">
        <v>58.575927338685318</v>
      </c>
      <c r="D3" s="13">
        <v>1191</v>
      </c>
      <c r="E3" s="13">
        <v>632</v>
      </c>
    </row>
    <row r="4" spans="1:5" x14ac:dyDescent="0.2">
      <c r="A4" s="4">
        <v>1980</v>
      </c>
      <c r="B4" s="5">
        <v>262861</v>
      </c>
      <c r="C4" s="20">
        <v>102.06279754127672</v>
      </c>
      <c r="D4" s="5">
        <v>3913</v>
      </c>
      <c r="E4" s="5">
        <v>1241</v>
      </c>
    </row>
    <row r="5" spans="1:5" x14ac:dyDescent="0.2">
      <c r="A5" s="4">
        <v>1990</v>
      </c>
      <c r="B5" s="5">
        <v>94711</v>
      </c>
      <c r="C5" s="20">
        <v>37.270240645422547</v>
      </c>
      <c r="D5" s="5">
        <v>3754</v>
      </c>
      <c r="E5" s="5">
        <v>3303</v>
      </c>
    </row>
    <row r="6" spans="1:5" x14ac:dyDescent="0.2">
      <c r="A6" s="4">
        <v>1995</v>
      </c>
      <c r="B6" s="5">
        <v>117949</v>
      </c>
      <c r="C6" s="20">
        <v>45.403832183115902</v>
      </c>
      <c r="D6" s="5">
        <v>11264</v>
      </c>
      <c r="E6" s="5">
        <v>7958</v>
      </c>
    </row>
    <row r="7" spans="1:5" x14ac:dyDescent="0.2">
      <c r="A7" s="4">
        <v>1996</v>
      </c>
      <c r="B7" s="5">
        <v>124429</v>
      </c>
      <c r="C7" s="20">
        <v>47.818002464652437</v>
      </c>
      <c r="D7" s="5">
        <v>14110</v>
      </c>
      <c r="E7" s="5">
        <v>9450</v>
      </c>
    </row>
    <row r="8" spans="1:5" x14ac:dyDescent="0.2">
      <c r="A8" s="4">
        <v>1997</v>
      </c>
      <c r="B8" s="5">
        <v>182192</v>
      </c>
      <c r="C8" s="20">
        <v>70.107240242441378</v>
      </c>
      <c r="D8" s="5">
        <v>26909</v>
      </c>
      <c r="E8" s="5">
        <v>12308</v>
      </c>
    </row>
    <row r="9" spans="1:5" x14ac:dyDescent="0.2">
      <c r="A9" s="4">
        <v>1998</v>
      </c>
      <c r="B9" s="5">
        <v>234049</v>
      </c>
      <c r="C9" s="20">
        <v>90.481513566029278</v>
      </c>
      <c r="D9" s="5">
        <v>38537</v>
      </c>
      <c r="E9" s="5">
        <v>13721</v>
      </c>
    </row>
    <row r="10" spans="1:5" x14ac:dyDescent="0.2">
      <c r="A10" s="4">
        <v>1999</v>
      </c>
      <c r="B10" s="5">
        <v>245039</v>
      </c>
      <c r="C10" s="20">
        <v>95.272485159430644</v>
      </c>
      <c r="D10" s="5">
        <v>44501</v>
      </c>
      <c r="E10" s="5">
        <v>15134</v>
      </c>
    </row>
    <row r="11" spans="1:5" x14ac:dyDescent="0.2">
      <c r="A11" s="4">
        <v>2000</v>
      </c>
      <c r="B11" s="5">
        <v>192838</v>
      </c>
      <c r="C11" s="20">
        <v>75.422980410565344</v>
      </c>
      <c r="D11" s="5">
        <v>38418</v>
      </c>
      <c r="E11" s="5">
        <v>16602</v>
      </c>
    </row>
    <row r="12" spans="1:5" x14ac:dyDescent="0.2">
      <c r="A12" s="4">
        <v>2001</v>
      </c>
      <c r="B12" s="5">
        <v>182888</v>
      </c>
      <c r="C12" s="20">
        <v>71.961191132257142</v>
      </c>
      <c r="D12" s="5">
        <v>39109</v>
      </c>
      <c r="E12" s="5">
        <v>17820</v>
      </c>
    </row>
    <row r="13" spans="1:5" x14ac:dyDescent="0.2">
      <c r="A13" s="4">
        <v>2002</v>
      </c>
      <c r="B13" s="5">
        <v>171768</v>
      </c>
      <c r="C13" s="20">
        <v>68.051995388400485</v>
      </c>
      <c r="D13" s="5">
        <v>40705</v>
      </c>
      <c r="E13" s="5">
        <v>19748</v>
      </c>
    </row>
    <row r="14" spans="1:5" x14ac:dyDescent="0.2">
      <c r="A14" s="4">
        <v>2003</v>
      </c>
      <c r="B14" s="5">
        <v>166983</v>
      </c>
      <c r="C14" s="20">
        <v>66.728940030750394</v>
      </c>
      <c r="D14" s="5">
        <v>44375</v>
      </c>
      <c r="E14" s="5">
        <v>22145</v>
      </c>
    </row>
    <row r="15" spans="1:5" x14ac:dyDescent="0.2">
      <c r="A15" s="4">
        <v>2004</v>
      </c>
      <c r="B15" s="5">
        <v>163440</v>
      </c>
      <c r="C15" s="20">
        <v>66.024439222491935</v>
      </c>
      <c r="D15" s="5">
        <v>47911</v>
      </c>
      <c r="E15" s="5">
        <v>24428</v>
      </c>
    </row>
    <row r="16" spans="1:5" x14ac:dyDescent="0.2">
      <c r="A16" s="4">
        <v>2005</v>
      </c>
      <c r="B16" s="5">
        <v>161404</v>
      </c>
      <c r="C16" s="20">
        <v>65.940117725114135</v>
      </c>
      <c r="D16" s="5">
        <v>50458</v>
      </c>
      <c r="E16" s="5">
        <v>26051</v>
      </c>
    </row>
    <row r="17" spans="1:5" x14ac:dyDescent="0.2">
      <c r="A17" s="4">
        <v>2006</v>
      </c>
      <c r="B17" s="5">
        <v>166922</v>
      </c>
      <c r="C17" s="20">
        <v>68.805455236078984</v>
      </c>
      <c r="D17" s="5">
        <v>54948</v>
      </c>
      <c r="E17" s="5">
        <v>27432</v>
      </c>
    </row>
  </sheetData>
  <pageMargins left="0.78740157480314965" right="0.78740157480314965" top="1.1811023622047245" bottom="0.8661417322834645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08C9D-D35E-4DB7-97CE-EDA91CF0A277}">
  <dimension ref="A1:F16"/>
  <sheetViews>
    <sheetView zoomScaleNormal="100" workbookViewId="0"/>
  </sheetViews>
  <sheetFormatPr defaultRowHeight="11.25" x14ac:dyDescent="0.2"/>
  <cols>
    <col min="1" max="1" width="9.7109375" style="1" customWidth="1"/>
    <col min="2" max="6" width="15.42578125" style="1" customWidth="1"/>
    <col min="7" max="16384" width="9.140625" style="1"/>
  </cols>
  <sheetData>
    <row r="1" spans="1:6" s="10" customFormat="1" x14ac:dyDescent="0.2">
      <c r="A1" s="12" t="s">
        <v>33</v>
      </c>
      <c r="B1" s="11"/>
      <c r="C1" s="11"/>
      <c r="D1" s="11"/>
      <c r="E1" s="11"/>
      <c r="F1" s="11"/>
    </row>
    <row r="2" spans="1:6" ht="33.75" x14ac:dyDescent="0.2">
      <c r="A2" s="19" t="s">
        <v>10</v>
      </c>
      <c r="B2" s="9" t="s">
        <v>15</v>
      </c>
      <c r="C2" s="9" t="s">
        <v>14</v>
      </c>
      <c r="D2" s="9" t="s">
        <v>32</v>
      </c>
      <c r="E2" s="9" t="s">
        <v>31</v>
      </c>
      <c r="F2" s="14" t="s">
        <v>29</v>
      </c>
    </row>
    <row r="3" spans="1:6" x14ac:dyDescent="0.2">
      <c r="A3" s="8">
        <v>1993</v>
      </c>
      <c r="B3" s="13">
        <v>11971</v>
      </c>
      <c r="C3" s="21">
        <v>4.6234767185418137</v>
      </c>
      <c r="D3" s="13">
        <v>845.8</v>
      </c>
      <c r="E3" s="21">
        <v>100</v>
      </c>
      <c r="F3" s="13">
        <v>5888</v>
      </c>
    </row>
    <row r="4" spans="1:6" x14ac:dyDescent="0.2">
      <c r="A4" s="4">
        <v>1994</v>
      </c>
      <c r="B4" s="5">
        <v>38174</v>
      </c>
      <c r="C4" s="20">
        <v>14.713924365907157</v>
      </c>
      <c r="D4" s="5">
        <v>3152.6</v>
      </c>
      <c r="E4" s="20">
        <v>372.7</v>
      </c>
      <c r="F4" s="5">
        <v>6882</v>
      </c>
    </row>
    <row r="5" spans="1:6" x14ac:dyDescent="0.2">
      <c r="A5" s="4">
        <v>1995</v>
      </c>
      <c r="B5" s="5">
        <v>57824</v>
      </c>
      <c r="C5" s="20">
        <v>22.259037314063651</v>
      </c>
      <c r="D5" s="5">
        <v>5362.4</v>
      </c>
      <c r="E5" s="20">
        <v>170.1</v>
      </c>
      <c r="F5" s="5">
        <v>7728</v>
      </c>
    </row>
    <row r="6" spans="1:6" x14ac:dyDescent="0.2">
      <c r="A6" s="4">
        <v>1996</v>
      </c>
      <c r="B6" s="5">
        <v>62021</v>
      </c>
      <c r="C6" s="20">
        <v>23.834639279108639</v>
      </c>
      <c r="D6" s="5">
        <v>6573.2</v>
      </c>
      <c r="E6" s="20">
        <v>122.5</v>
      </c>
      <c r="F6" s="5">
        <v>8041</v>
      </c>
    </row>
    <row r="7" spans="1:6" x14ac:dyDescent="0.2">
      <c r="A7" s="4">
        <v>1997</v>
      </c>
      <c r="B7" s="5">
        <v>68119</v>
      </c>
      <c r="C7" s="20">
        <v>26.21210095983832</v>
      </c>
      <c r="D7" s="5">
        <v>8648.4</v>
      </c>
      <c r="E7" s="20">
        <v>131.5</v>
      </c>
      <c r="F7" s="5">
        <v>10580</v>
      </c>
    </row>
    <row r="8" spans="1:6" x14ac:dyDescent="0.2">
      <c r="A8" s="4">
        <v>1998</v>
      </c>
      <c r="B8" s="5">
        <v>72952</v>
      </c>
      <c r="C8" s="20">
        <v>28.202672849142562</v>
      </c>
      <c r="D8" s="5">
        <v>11033.8</v>
      </c>
      <c r="E8" s="20">
        <v>127.5</v>
      </c>
      <c r="F8" s="5">
        <v>12604</v>
      </c>
    </row>
    <row r="9" spans="1:6" x14ac:dyDescent="0.2">
      <c r="A9" s="4">
        <v>1999</v>
      </c>
      <c r="B9" s="5">
        <v>68573</v>
      </c>
      <c r="C9" s="20">
        <v>26.661552344066198</v>
      </c>
      <c r="D9" s="5">
        <v>11620.7</v>
      </c>
      <c r="E9" s="20">
        <v>105.3</v>
      </c>
      <c r="F9" s="5">
        <v>14122</v>
      </c>
    </row>
    <row r="10" spans="1:6" x14ac:dyDescent="0.2">
      <c r="A10" s="4">
        <v>2000</v>
      </c>
      <c r="B10" s="5">
        <v>52572</v>
      </c>
      <c r="C10" s="20">
        <v>20.562010216576819</v>
      </c>
      <c r="D10" s="5">
        <v>10644.4</v>
      </c>
      <c r="E10" s="20">
        <v>91.6</v>
      </c>
      <c r="F10" s="5">
        <v>16873</v>
      </c>
    </row>
    <row r="11" spans="1:6" x14ac:dyDescent="0.2">
      <c r="A11" s="4">
        <v>2001</v>
      </c>
      <c r="B11" s="5">
        <v>51333</v>
      </c>
      <c r="C11" s="20">
        <v>20.19806561607189</v>
      </c>
      <c r="D11" s="5">
        <v>10999.2</v>
      </c>
      <c r="E11" s="20">
        <v>103.3</v>
      </c>
      <c r="F11" s="5">
        <v>17855</v>
      </c>
    </row>
    <row r="12" spans="1:6" x14ac:dyDescent="0.2">
      <c r="A12" s="4">
        <v>2002</v>
      </c>
      <c r="B12" s="5">
        <v>50336</v>
      </c>
      <c r="C12" s="20">
        <v>19.942394624554787</v>
      </c>
      <c r="D12" s="5">
        <v>12178.9</v>
      </c>
      <c r="E12" s="20">
        <v>110.7</v>
      </c>
      <c r="F12" s="5">
        <v>20163</v>
      </c>
    </row>
    <row r="13" spans="1:6" x14ac:dyDescent="0.2">
      <c r="A13" s="4">
        <v>2003</v>
      </c>
      <c r="B13" s="5">
        <v>47657</v>
      </c>
      <c r="C13" s="20">
        <v>19.044460184841999</v>
      </c>
      <c r="D13" s="5">
        <v>12524.9</v>
      </c>
      <c r="E13" s="20">
        <v>102.8</v>
      </c>
      <c r="F13" s="5">
        <v>21901</v>
      </c>
    </row>
    <row r="14" spans="1:6" x14ac:dyDescent="0.2">
      <c r="A14" s="4">
        <v>2004</v>
      </c>
      <c r="B14" s="5">
        <v>47069</v>
      </c>
      <c r="C14" s="20">
        <v>19.014343672072155</v>
      </c>
      <c r="D14" s="5">
        <v>13156</v>
      </c>
      <c r="E14" s="20">
        <v>105</v>
      </c>
      <c r="F14" s="5">
        <v>23292</v>
      </c>
    </row>
    <row r="15" spans="1:6" x14ac:dyDescent="0.2">
      <c r="A15" s="4">
        <v>2005</v>
      </c>
      <c r="B15" s="5">
        <v>47304</v>
      </c>
      <c r="C15" s="20">
        <v>19.325613546558941</v>
      </c>
      <c r="D15" s="5">
        <v>13924.8</v>
      </c>
      <c r="E15" s="20">
        <v>105.8</v>
      </c>
      <c r="F15" s="5">
        <v>24531</v>
      </c>
    </row>
    <row r="16" spans="1:6" x14ac:dyDescent="0.2">
      <c r="A16" s="4">
        <v>2006</v>
      </c>
      <c r="B16" s="5">
        <v>45819</v>
      </c>
      <c r="C16" s="20">
        <v>18.886648575154283</v>
      </c>
      <c r="D16" s="5">
        <v>14239.6</v>
      </c>
      <c r="E16" s="20">
        <v>102.3</v>
      </c>
      <c r="F16" s="5">
        <v>25898</v>
      </c>
    </row>
  </sheetData>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1A7D6-80BB-4ED6-A1D1-76EE5E26EF16}">
  <dimension ref="A1:G19"/>
  <sheetViews>
    <sheetView zoomScaleNormal="100" workbookViewId="0"/>
  </sheetViews>
  <sheetFormatPr defaultRowHeight="11.25" x14ac:dyDescent="0.2"/>
  <cols>
    <col min="1" max="1" width="9.7109375" style="1" customWidth="1"/>
    <col min="2" max="7" width="12.85546875" style="1" customWidth="1"/>
    <col min="8" max="16384" width="9.140625" style="1"/>
  </cols>
  <sheetData>
    <row r="1" spans="1:7" s="10" customFormat="1" x14ac:dyDescent="0.2">
      <c r="A1" s="12" t="s">
        <v>42</v>
      </c>
      <c r="B1" s="11"/>
      <c r="C1" s="11"/>
      <c r="D1" s="11"/>
      <c r="E1" s="11"/>
      <c r="F1" s="11"/>
      <c r="G1" s="11"/>
    </row>
    <row r="2" spans="1:7" x14ac:dyDescent="0.2">
      <c r="A2" s="70" t="s">
        <v>10</v>
      </c>
      <c r="B2" s="62" t="s">
        <v>41</v>
      </c>
      <c r="C2" s="64" t="s">
        <v>40</v>
      </c>
      <c r="D2" s="65"/>
      <c r="E2" s="66"/>
      <c r="F2" s="62" t="s">
        <v>39</v>
      </c>
      <c r="G2" s="59" t="s">
        <v>38</v>
      </c>
    </row>
    <row r="3" spans="1:7" x14ac:dyDescent="0.2">
      <c r="A3" s="71"/>
      <c r="B3" s="69"/>
      <c r="C3" s="9" t="s">
        <v>37</v>
      </c>
      <c r="D3" s="64" t="s">
        <v>36</v>
      </c>
      <c r="E3" s="66"/>
      <c r="F3" s="69"/>
      <c r="G3" s="60"/>
    </row>
    <row r="4" spans="1:7" ht="33.75" x14ac:dyDescent="0.2">
      <c r="A4" s="72"/>
      <c r="B4" s="63"/>
      <c r="C4" s="64" t="s">
        <v>35</v>
      </c>
      <c r="D4" s="66"/>
      <c r="E4" s="9" t="s">
        <v>34</v>
      </c>
      <c r="F4" s="63"/>
      <c r="G4" s="61"/>
    </row>
    <row r="5" spans="1:7" x14ac:dyDescent="0.2">
      <c r="A5" s="8">
        <v>1970</v>
      </c>
      <c r="B5" s="13">
        <v>2810</v>
      </c>
      <c r="C5" s="25">
        <v>730.9</v>
      </c>
      <c r="D5" s="13">
        <v>1597.3</v>
      </c>
      <c r="E5" s="21">
        <v>55</v>
      </c>
      <c r="F5" s="13">
        <v>320</v>
      </c>
      <c r="G5" s="24">
        <v>2.19</v>
      </c>
    </row>
    <row r="6" spans="1:7" x14ac:dyDescent="0.2">
      <c r="A6" s="4">
        <v>1980</v>
      </c>
      <c r="B6" s="5">
        <v>13561</v>
      </c>
      <c r="C6" s="23">
        <v>1113</v>
      </c>
      <c r="D6" s="5">
        <v>2095.1</v>
      </c>
      <c r="E6" s="20">
        <v>73.3</v>
      </c>
      <c r="F6" s="5">
        <v>1015</v>
      </c>
      <c r="G6" s="22">
        <v>1.88</v>
      </c>
    </row>
    <row r="7" spans="1:7" x14ac:dyDescent="0.2">
      <c r="A7" s="4">
        <v>1990</v>
      </c>
      <c r="B7" s="5">
        <v>64281</v>
      </c>
      <c r="C7" s="23">
        <v>1514.1</v>
      </c>
      <c r="D7" s="5">
        <v>2498.3000000000002</v>
      </c>
      <c r="E7" s="20">
        <v>91</v>
      </c>
      <c r="F7" s="5">
        <v>3539</v>
      </c>
      <c r="G7" s="22">
        <v>1.65</v>
      </c>
    </row>
    <row r="8" spans="1:7" x14ac:dyDescent="0.2">
      <c r="A8" s="4">
        <v>1995</v>
      </c>
      <c r="B8" s="5">
        <v>100188</v>
      </c>
      <c r="C8" s="23">
        <v>1429.5</v>
      </c>
      <c r="D8" s="5">
        <v>2354</v>
      </c>
      <c r="E8" s="20">
        <v>93.2</v>
      </c>
      <c r="F8" s="5">
        <v>5841</v>
      </c>
      <c r="G8" s="22">
        <v>1.64</v>
      </c>
    </row>
    <row r="9" spans="1:7" x14ac:dyDescent="0.2">
      <c r="A9" s="4">
        <v>1996</v>
      </c>
      <c r="B9" s="5">
        <v>95031</v>
      </c>
      <c r="C9" s="23">
        <v>1310.4000000000001</v>
      </c>
      <c r="D9" s="5">
        <v>2186.3000000000002</v>
      </c>
      <c r="E9" s="20">
        <v>88.7</v>
      </c>
      <c r="F9" s="5">
        <v>6041</v>
      </c>
      <c r="G9" s="22">
        <v>1.67</v>
      </c>
    </row>
    <row r="10" spans="1:7" x14ac:dyDescent="0.2">
      <c r="A10" s="4">
        <v>1997</v>
      </c>
      <c r="B10" s="5">
        <v>105262</v>
      </c>
      <c r="C10" s="23">
        <v>1239.4000000000001</v>
      </c>
      <c r="D10" s="5">
        <v>2113.8000000000002</v>
      </c>
      <c r="E10" s="20">
        <v>87.9</v>
      </c>
      <c r="F10" s="5">
        <v>7080</v>
      </c>
      <c r="G10" s="22">
        <v>1.68</v>
      </c>
    </row>
    <row r="11" spans="1:7" x14ac:dyDescent="0.2">
      <c r="A11" s="4">
        <v>1998</v>
      </c>
      <c r="B11" s="5">
        <v>120174</v>
      </c>
      <c r="C11" s="23">
        <v>1196.2</v>
      </c>
      <c r="D11" s="5">
        <v>2041.1</v>
      </c>
      <c r="E11" s="20">
        <v>87.1</v>
      </c>
      <c r="F11" s="5">
        <v>8375</v>
      </c>
      <c r="G11" s="22">
        <v>1.69</v>
      </c>
    </row>
    <row r="12" spans="1:7" x14ac:dyDescent="0.2">
      <c r="A12" s="4">
        <v>1999</v>
      </c>
      <c r="B12" s="5">
        <v>131745</v>
      </c>
      <c r="C12" s="23">
        <v>1298.7</v>
      </c>
      <c r="D12" s="5">
        <v>2139.9</v>
      </c>
      <c r="E12" s="20">
        <v>93.5</v>
      </c>
      <c r="F12" s="5">
        <v>8463</v>
      </c>
      <c r="G12" s="22">
        <v>1.65</v>
      </c>
    </row>
    <row r="13" spans="1:7" x14ac:dyDescent="0.2">
      <c r="A13" s="4">
        <v>2000</v>
      </c>
      <c r="B13" s="5">
        <v>132516</v>
      </c>
      <c r="C13" s="23">
        <v>1299.8</v>
      </c>
      <c r="D13" s="5">
        <v>2152.6</v>
      </c>
      <c r="E13" s="20">
        <v>96.1</v>
      </c>
      <c r="F13" s="5">
        <v>8496</v>
      </c>
      <c r="G13" s="22">
        <v>1.64</v>
      </c>
    </row>
    <row r="14" spans="1:7" x14ac:dyDescent="0.2">
      <c r="A14" s="4">
        <v>2001</v>
      </c>
      <c r="B14" s="5">
        <v>133980</v>
      </c>
      <c r="C14" s="23">
        <v>1295.8</v>
      </c>
      <c r="D14" s="5">
        <v>2115.4</v>
      </c>
      <c r="E14" s="20">
        <v>96.2</v>
      </c>
      <c r="F14" s="5">
        <v>8617</v>
      </c>
      <c r="G14" s="22">
        <v>1.63</v>
      </c>
    </row>
    <row r="15" spans="1:7" x14ac:dyDescent="0.2">
      <c r="A15" s="4">
        <v>2002</v>
      </c>
      <c r="B15" s="5">
        <v>153863</v>
      </c>
      <c r="C15" s="23">
        <v>1277.9000000000001</v>
      </c>
      <c r="D15" s="5">
        <v>2045.6</v>
      </c>
      <c r="E15" s="20">
        <v>94.5</v>
      </c>
      <c r="F15" s="5">
        <v>10034</v>
      </c>
      <c r="G15" s="22">
        <v>1.6</v>
      </c>
    </row>
    <row r="16" spans="1:7" x14ac:dyDescent="0.2">
      <c r="A16" s="4">
        <v>2003</v>
      </c>
      <c r="B16" s="3">
        <v>174937</v>
      </c>
      <c r="C16" s="23">
        <v>1292</v>
      </c>
      <c r="D16" s="5">
        <v>2109.6</v>
      </c>
      <c r="E16" s="20">
        <v>98.9</v>
      </c>
      <c r="F16" s="5">
        <v>11283</v>
      </c>
      <c r="G16" s="22">
        <v>1.63</v>
      </c>
    </row>
    <row r="17" spans="1:7" x14ac:dyDescent="0.2">
      <c r="A17" s="4">
        <v>2004</v>
      </c>
      <c r="B17" s="3">
        <v>185332</v>
      </c>
      <c r="C17" s="23">
        <v>1290.2</v>
      </c>
      <c r="D17" s="5">
        <v>2103.5</v>
      </c>
      <c r="E17" s="20">
        <v>100.2</v>
      </c>
      <c r="F17" s="5">
        <v>11971</v>
      </c>
      <c r="G17" s="22">
        <v>1.63</v>
      </c>
    </row>
    <row r="18" spans="1:7" x14ac:dyDescent="0.2">
      <c r="A18" s="4">
        <v>2005</v>
      </c>
      <c r="B18" s="3">
        <v>191144</v>
      </c>
      <c r="C18" s="23">
        <v>1264.5</v>
      </c>
      <c r="D18" s="5">
        <v>2061.1</v>
      </c>
      <c r="E18" s="20">
        <v>99.8</v>
      </c>
      <c r="F18" s="5">
        <v>12597</v>
      </c>
      <c r="G18" s="22">
        <v>1.63</v>
      </c>
    </row>
    <row r="19" spans="1:7" x14ac:dyDescent="0.2">
      <c r="A19" s="4">
        <v>2006</v>
      </c>
      <c r="B19" s="3">
        <v>329430</v>
      </c>
      <c r="C19" s="23">
        <v>1268.8</v>
      </c>
      <c r="D19" s="5">
        <v>2067</v>
      </c>
      <c r="E19" s="20">
        <v>101.4</v>
      </c>
      <c r="F19" s="5">
        <v>21637</v>
      </c>
      <c r="G19" s="22">
        <v>1.63</v>
      </c>
    </row>
  </sheetData>
  <mergeCells count="7">
    <mergeCell ref="F2:F4"/>
    <mergeCell ref="G2:G4"/>
    <mergeCell ref="A2:A4"/>
    <mergeCell ref="B2:B4"/>
    <mergeCell ref="C4:D4"/>
    <mergeCell ref="C2:E2"/>
    <mergeCell ref="D3:E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0C1D4-953C-4A88-BA28-CAE6510AB6AC}">
  <dimension ref="A1:G21"/>
  <sheetViews>
    <sheetView zoomScaleNormal="100" workbookViewId="0"/>
  </sheetViews>
  <sheetFormatPr defaultRowHeight="11.25" x14ac:dyDescent="0.2"/>
  <cols>
    <col min="1" max="1" width="9.7109375" style="1" customWidth="1"/>
    <col min="2" max="7" width="12.85546875" style="1" customWidth="1"/>
    <col min="8" max="16384" width="9.140625" style="1"/>
  </cols>
  <sheetData>
    <row r="1" spans="1:7" s="10" customFormat="1" x14ac:dyDescent="0.2">
      <c r="A1" s="12" t="s">
        <v>50</v>
      </c>
      <c r="B1" s="11"/>
      <c r="C1" s="11"/>
      <c r="D1" s="11"/>
      <c r="E1" s="11"/>
      <c r="F1" s="11"/>
      <c r="G1" s="27"/>
    </row>
    <row r="2" spans="1:7" x14ac:dyDescent="0.2">
      <c r="A2" s="57"/>
      <c r="B2" s="73" t="s">
        <v>49</v>
      </c>
      <c r="C2" s="73"/>
      <c r="D2" s="73"/>
      <c r="E2" s="73"/>
      <c r="F2" s="73"/>
      <c r="G2" s="64"/>
    </row>
    <row r="3" spans="1:7" x14ac:dyDescent="0.2">
      <c r="A3" s="57"/>
      <c r="B3" s="73" t="s">
        <v>48</v>
      </c>
      <c r="C3" s="73"/>
      <c r="D3" s="73" t="s">
        <v>47</v>
      </c>
      <c r="E3" s="73"/>
      <c r="F3" s="73" t="s">
        <v>46</v>
      </c>
      <c r="G3" s="64"/>
    </row>
    <row r="4" spans="1:7" ht="22.5" x14ac:dyDescent="0.2">
      <c r="A4" s="58"/>
      <c r="B4" s="9" t="s">
        <v>45</v>
      </c>
      <c r="C4" s="9" t="s">
        <v>44</v>
      </c>
      <c r="D4" s="9" t="s">
        <v>45</v>
      </c>
      <c r="E4" s="9" t="s">
        <v>44</v>
      </c>
      <c r="F4" s="9" t="s">
        <v>45</v>
      </c>
      <c r="G4" s="14" t="s">
        <v>44</v>
      </c>
    </row>
    <row r="5" spans="1:7" x14ac:dyDescent="0.2">
      <c r="A5" s="8">
        <v>1990</v>
      </c>
      <c r="B5" s="6">
        <v>92.9</v>
      </c>
      <c r="C5" s="6">
        <v>100</v>
      </c>
      <c r="D5" s="6">
        <v>96.4</v>
      </c>
      <c r="E5" s="6">
        <v>100</v>
      </c>
      <c r="F5" s="6">
        <v>89.4</v>
      </c>
      <c r="G5" s="6">
        <v>100</v>
      </c>
    </row>
    <row r="6" spans="1:7" x14ac:dyDescent="0.2">
      <c r="A6" s="4">
        <v>1991</v>
      </c>
      <c r="B6" s="2">
        <v>94.6</v>
      </c>
      <c r="C6" s="2">
        <v>94.6</v>
      </c>
      <c r="D6" s="2">
        <v>99.8</v>
      </c>
      <c r="E6" s="2">
        <v>99.8</v>
      </c>
      <c r="F6" s="2">
        <v>92.9</v>
      </c>
      <c r="G6" s="2">
        <v>92.9</v>
      </c>
    </row>
    <row r="7" spans="1:7" x14ac:dyDescent="0.2">
      <c r="A7" s="4">
        <v>1992</v>
      </c>
      <c r="B7" s="2">
        <v>101.7</v>
      </c>
      <c r="C7" s="2">
        <v>96.1</v>
      </c>
      <c r="D7" s="2">
        <v>95.2</v>
      </c>
      <c r="E7" s="2">
        <v>95</v>
      </c>
      <c r="F7" s="2">
        <v>91.5</v>
      </c>
      <c r="G7" s="2">
        <v>84.9</v>
      </c>
    </row>
    <row r="8" spans="1:7" x14ac:dyDescent="0.2">
      <c r="A8" s="4">
        <v>1993</v>
      </c>
      <c r="B8" s="2">
        <v>98.8</v>
      </c>
      <c r="C8" s="2">
        <v>95</v>
      </c>
      <c r="D8" s="2">
        <v>93.6</v>
      </c>
      <c r="E8" s="2">
        <v>88.9</v>
      </c>
      <c r="F8" s="2">
        <v>93.4</v>
      </c>
      <c r="G8" s="2">
        <v>79.3</v>
      </c>
    </row>
    <row r="9" spans="1:7" x14ac:dyDescent="0.2">
      <c r="A9" s="4">
        <v>1994</v>
      </c>
      <c r="B9" s="2">
        <v>96.4</v>
      </c>
      <c r="C9" s="2">
        <v>91.6</v>
      </c>
      <c r="D9" s="2">
        <v>103.1</v>
      </c>
      <c r="E9" s="2">
        <v>91.7</v>
      </c>
      <c r="F9" s="2">
        <v>84.3</v>
      </c>
      <c r="G9" s="2">
        <v>66.8</v>
      </c>
    </row>
    <row r="10" spans="1:7" x14ac:dyDescent="0.2">
      <c r="A10" s="4">
        <v>1995</v>
      </c>
      <c r="B10" s="2">
        <v>89.6</v>
      </c>
      <c r="C10" s="2">
        <v>82.1</v>
      </c>
      <c r="D10" s="2">
        <v>84.9</v>
      </c>
      <c r="E10" s="2">
        <v>77.7</v>
      </c>
      <c r="F10" s="2">
        <v>79.8</v>
      </c>
      <c r="G10" s="2">
        <v>53.3</v>
      </c>
    </row>
    <row r="11" spans="1:7" x14ac:dyDescent="0.2">
      <c r="A11" s="4">
        <v>1996</v>
      </c>
      <c r="B11" s="2">
        <v>96</v>
      </c>
      <c r="C11" s="2">
        <v>78.7</v>
      </c>
      <c r="D11" s="2">
        <v>96</v>
      </c>
      <c r="E11" s="2">
        <v>74.7</v>
      </c>
      <c r="F11" s="2">
        <v>83.7</v>
      </c>
      <c r="G11" s="2">
        <v>44.6</v>
      </c>
    </row>
    <row r="12" spans="1:7" x14ac:dyDescent="0.2">
      <c r="A12" s="4">
        <v>1997</v>
      </c>
      <c r="B12" s="26">
        <v>100.7</v>
      </c>
      <c r="C12" s="26">
        <v>79.3</v>
      </c>
      <c r="D12" s="2">
        <v>110</v>
      </c>
      <c r="E12" s="2">
        <v>82.3</v>
      </c>
      <c r="F12" s="2">
        <v>99.1</v>
      </c>
      <c r="G12" s="2">
        <v>44.2</v>
      </c>
    </row>
    <row r="13" spans="1:7" x14ac:dyDescent="0.2">
      <c r="A13" s="4">
        <v>1998</v>
      </c>
      <c r="B13" s="26" t="s">
        <v>43</v>
      </c>
      <c r="C13" s="26" t="s">
        <v>43</v>
      </c>
      <c r="D13" s="2">
        <v>97.6</v>
      </c>
      <c r="E13" s="2">
        <v>80.2</v>
      </c>
      <c r="F13" s="2">
        <v>103.5</v>
      </c>
      <c r="G13" s="2">
        <v>45.7</v>
      </c>
    </row>
    <row r="14" spans="1:7" x14ac:dyDescent="0.2">
      <c r="A14" s="4">
        <v>1999</v>
      </c>
      <c r="B14" s="26" t="s">
        <v>0</v>
      </c>
      <c r="C14" s="26" t="s">
        <v>0</v>
      </c>
      <c r="D14" s="2">
        <v>100.3</v>
      </c>
      <c r="E14" s="2">
        <v>80.5</v>
      </c>
      <c r="F14" s="2">
        <v>91.9</v>
      </c>
      <c r="G14" s="2">
        <v>42</v>
      </c>
    </row>
    <row r="15" spans="1:7" x14ac:dyDescent="0.2">
      <c r="A15" s="4">
        <v>2000</v>
      </c>
      <c r="B15" s="26" t="s">
        <v>0</v>
      </c>
      <c r="C15" s="26">
        <v>96.7</v>
      </c>
      <c r="D15" s="2">
        <v>99.9</v>
      </c>
      <c r="E15" s="2">
        <v>80.400000000000006</v>
      </c>
      <c r="F15" s="2">
        <v>91.4</v>
      </c>
      <c r="G15" s="2">
        <v>38.4</v>
      </c>
    </row>
    <row r="16" spans="1:7" x14ac:dyDescent="0.2">
      <c r="A16" s="4">
        <v>2001</v>
      </c>
      <c r="B16" s="2">
        <v>114.4</v>
      </c>
      <c r="C16" s="2">
        <v>110.7</v>
      </c>
      <c r="D16" s="2">
        <v>98.3</v>
      </c>
      <c r="E16" s="2">
        <v>79</v>
      </c>
      <c r="F16" s="2">
        <v>92.9</v>
      </c>
      <c r="G16" s="2">
        <v>35.700000000000003</v>
      </c>
    </row>
    <row r="17" spans="1:7" x14ac:dyDescent="0.2">
      <c r="A17" s="4">
        <v>2002</v>
      </c>
      <c r="B17" s="2">
        <v>108.5</v>
      </c>
      <c r="C17" s="2">
        <v>120.1</v>
      </c>
      <c r="D17" s="2">
        <v>105.2</v>
      </c>
      <c r="E17" s="2">
        <v>83.2</v>
      </c>
      <c r="F17" s="2">
        <v>110.5</v>
      </c>
      <c r="G17" s="2">
        <v>39.4</v>
      </c>
    </row>
    <row r="18" spans="1:7" x14ac:dyDescent="0.2">
      <c r="A18" s="4">
        <v>2003</v>
      </c>
      <c r="B18" s="2">
        <v>103.7</v>
      </c>
      <c r="C18" s="2">
        <v>124.6</v>
      </c>
      <c r="D18" s="2">
        <v>107.1</v>
      </c>
      <c r="E18" s="2">
        <v>89.1</v>
      </c>
      <c r="F18" s="2">
        <v>107.4</v>
      </c>
      <c r="G18" s="2">
        <v>42.4</v>
      </c>
    </row>
    <row r="19" spans="1:7" x14ac:dyDescent="0.2">
      <c r="A19" s="4">
        <v>2004</v>
      </c>
      <c r="B19" s="2">
        <v>104.3</v>
      </c>
      <c r="C19" s="2">
        <v>129.9</v>
      </c>
      <c r="D19" s="2">
        <v>103.3</v>
      </c>
      <c r="E19" s="2">
        <v>91.9</v>
      </c>
      <c r="F19" s="2">
        <v>99.3</v>
      </c>
      <c r="G19" s="2">
        <v>42.1</v>
      </c>
    </row>
    <row r="20" spans="1:7" x14ac:dyDescent="0.2">
      <c r="A20" s="4">
        <v>2005</v>
      </c>
      <c r="B20" s="2">
        <v>104</v>
      </c>
      <c r="C20" s="2">
        <v>135</v>
      </c>
      <c r="D20" s="2">
        <v>102.9</v>
      </c>
      <c r="E20" s="2">
        <v>94.7</v>
      </c>
      <c r="F20" s="2">
        <v>101.5</v>
      </c>
      <c r="G20" s="2">
        <v>42.7</v>
      </c>
    </row>
    <row r="21" spans="1:7" x14ac:dyDescent="0.2">
      <c r="A21" s="4">
        <v>2006</v>
      </c>
      <c r="B21" s="2">
        <v>103.2</v>
      </c>
      <c r="C21" s="2">
        <v>139.30000000000001</v>
      </c>
      <c r="D21" s="2">
        <v>101.3</v>
      </c>
      <c r="E21" s="2">
        <v>96</v>
      </c>
      <c r="F21" s="2">
        <v>165.4</v>
      </c>
      <c r="G21" s="2">
        <v>70.7</v>
      </c>
    </row>
  </sheetData>
  <mergeCells count="5">
    <mergeCell ref="A2:A4"/>
    <mergeCell ref="F3:G3"/>
    <mergeCell ref="D3:E3"/>
    <mergeCell ref="B3:C3"/>
    <mergeCell ref="B2:G2"/>
  </mergeCells>
  <pageMargins left="0.78740157480314965" right="0.78740157480314965" top="1.1811023622047245" bottom="0.8661417322834645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B02C4-953A-46DC-8A12-40777EAEDA2D}">
  <dimension ref="A1:I29"/>
  <sheetViews>
    <sheetView zoomScaleNormal="100" workbookViewId="0"/>
  </sheetViews>
  <sheetFormatPr defaultRowHeight="11.25" x14ac:dyDescent="0.2"/>
  <cols>
    <col min="1" max="1" width="16" style="1" customWidth="1"/>
    <col min="2" max="9" width="8.7109375" style="1" customWidth="1"/>
    <col min="10" max="16384" width="9.140625" style="1"/>
  </cols>
  <sheetData>
    <row r="1" spans="1:9" s="10" customFormat="1" x14ac:dyDescent="0.2">
      <c r="A1" s="12" t="s">
        <v>84</v>
      </c>
      <c r="B1" s="11"/>
      <c r="C1" s="11"/>
      <c r="D1" s="11"/>
      <c r="E1" s="11"/>
      <c r="F1" s="11"/>
      <c r="G1" s="11"/>
      <c r="H1" s="74"/>
      <c r="I1" s="74"/>
    </row>
    <row r="2" spans="1:9" ht="49.5" customHeight="1" x14ac:dyDescent="0.2">
      <c r="A2" s="56" t="s">
        <v>83</v>
      </c>
      <c r="B2" s="64" t="s">
        <v>82</v>
      </c>
      <c r="C2" s="66"/>
      <c r="D2" s="64" t="s">
        <v>81</v>
      </c>
      <c r="E2" s="66"/>
      <c r="F2" s="64" t="s">
        <v>80</v>
      </c>
      <c r="G2" s="66"/>
      <c r="H2" s="64" t="s">
        <v>79</v>
      </c>
      <c r="I2" s="65"/>
    </row>
    <row r="3" spans="1:9" ht="22.5" x14ac:dyDescent="0.2">
      <c r="A3" s="58"/>
      <c r="B3" s="9" t="s">
        <v>78</v>
      </c>
      <c r="C3" s="9" t="s">
        <v>77</v>
      </c>
      <c r="D3" s="9" t="s">
        <v>78</v>
      </c>
      <c r="E3" s="9" t="s">
        <v>77</v>
      </c>
      <c r="F3" s="9" t="s">
        <v>78</v>
      </c>
      <c r="G3" s="9" t="s">
        <v>77</v>
      </c>
      <c r="H3" s="9" t="s">
        <v>78</v>
      </c>
      <c r="I3" s="14" t="s">
        <v>77</v>
      </c>
    </row>
    <row r="4" spans="1:9" x14ac:dyDescent="0.2">
      <c r="A4" s="31" t="s">
        <v>76</v>
      </c>
      <c r="B4" s="13">
        <v>1770</v>
      </c>
      <c r="C4" s="13">
        <v>2070</v>
      </c>
      <c r="D4" s="13">
        <v>2070</v>
      </c>
      <c r="E4" s="13">
        <v>2200</v>
      </c>
      <c r="F4" s="13">
        <v>2200</v>
      </c>
      <c r="G4" s="13">
        <v>2200</v>
      </c>
      <c r="H4" s="13">
        <v>2550</v>
      </c>
      <c r="I4" s="30" t="s">
        <v>43</v>
      </c>
    </row>
    <row r="5" spans="1:9" x14ac:dyDescent="0.2">
      <c r="A5" s="28" t="s">
        <v>75</v>
      </c>
      <c r="B5" s="5">
        <v>1870</v>
      </c>
      <c r="C5" s="5">
        <v>2170</v>
      </c>
      <c r="D5" s="5">
        <v>2170</v>
      </c>
      <c r="E5" s="5">
        <v>2300</v>
      </c>
      <c r="F5" s="5">
        <v>2300</v>
      </c>
      <c r="G5" s="5">
        <v>2300</v>
      </c>
      <c r="H5" s="5">
        <v>2650</v>
      </c>
      <c r="I5" s="29" t="s">
        <v>43</v>
      </c>
    </row>
    <row r="6" spans="1:9" x14ac:dyDescent="0.2">
      <c r="A6" s="28" t="s">
        <v>74</v>
      </c>
      <c r="B6" s="5">
        <v>1970</v>
      </c>
      <c r="C6" s="5">
        <v>2270</v>
      </c>
      <c r="D6" s="5">
        <v>2270</v>
      </c>
      <c r="E6" s="5">
        <v>2400</v>
      </c>
      <c r="F6" s="5">
        <v>2400</v>
      </c>
      <c r="G6" s="5">
        <v>2400</v>
      </c>
      <c r="H6" s="5">
        <v>2750</v>
      </c>
      <c r="I6" s="29" t="s">
        <v>43</v>
      </c>
    </row>
    <row r="7" spans="1:9" x14ac:dyDescent="0.2">
      <c r="A7" s="28" t="s">
        <v>73</v>
      </c>
      <c r="B7" s="5">
        <v>2170</v>
      </c>
      <c r="C7" s="5">
        <v>2570</v>
      </c>
      <c r="D7" s="5">
        <v>2570</v>
      </c>
      <c r="E7" s="5">
        <v>2900</v>
      </c>
      <c r="F7" s="5">
        <v>2900</v>
      </c>
      <c r="G7" s="5">
        <v>3000</v>
      </c>
      <c r="H7" s="5">
        <v>3900</v>
      </c>
      <c r="I7" s="29" t="s">
        <v>43</v>
      </c>
    </row>
    <row r="8" spans="1:9" x14ac:dyDescent="0.2">
      <c r="A8" s="28" t="s">
        <v>72</v>
      </c>
      <c r="B8" s="5">
        <v>2370</v>
      </c>
      <c r="C8" s="5">
        <v>2820</v>
      </c>
      <c r="D8" s="5">
        <v>2820</v>
      </c>
      <c r="E8" s="5">
        <v>3250</v>
      </c>
      <c r="F8" s="5">
        <v>3250</v>
      </c>
      <c r="G8" s="5">
        <v>3400</v>
      </c>
      <c r="H8" s="5">
        <v>4350</v>
      </c>
      <c r="I8" s="29" t="s">
        <v>43</v>
      </c>
    </row>
    <row r="9" spans="1:9" x14ac:dyDescent="0.2">
      <c r="A9" s="28" t="s">
        <v>71</v>
      </c>
      <c r="B9" s="5">
        <v>2600</v>
      </c>
      <c r="C9" s="5">
        <v>3100</v>
      </c>
      <c r="D9" s="5">
        <v>3100</v>
      </c>
      <c r="E9" s="5">
        <v>3600</v>
      </c>
      <c r="F9" s="5">
        <v>3600</v>
      </c>
      <c r="G9" s="5">
        <v>3800</v>
      </c>
      <c r="H9" s="5">
        <v>4950</v>
      </c>
      <c r="I9" s="29" t="s">
        <v>43</v>
      </c>
    </row>
    <row r="10" spans="1:9" x14ac:dyDescent="0.2">
      <c r="A10" s="28" t="s">
        <v>70</v>
      </c>
      <c r="B10" s="5">
        <v>2750</v>
      </c>
      <c r="C10" s="5">
        <v>3250</v>
      </c>
      <c r="D10" s="5">
        <v>3250</v>
      </c>
      <c r="E10" s="5">
        <v>3750</v>
      </c>
      <c r="F10" s="5">
        <v>3750</v>
      </c>
      <c r="G10" s="5">
        <v>3950</v>
      </c>
      <c r="H10" s="5">
        <v>5100</v>
      </c>
      <c r="I10" s="29" t="s">
        <v>43</v>
      </c>
    </row>
    <row r="11" spans="1:9" x14ac:dyDescent="0.2">
      <c r="A11" s="28" t="s">
        <v>69</v>
      </c>
      <c r="B11" s="5"/>
      <c r="C11" s="5"/>
      <c r="D11" s="5"/>
      <c r="E11" s="5"/>
      <c r="F11" s="5"/>
      <c r="G11" s="5"/>
      <c r="H11" s="5"/>
      <c r="I11" s="29"/>
    </row>
    <row r="12" spans="1:9" x14ac:dyDescent="0.2">
      <c r="A12" s="28" t="s">
        <v>68</v>
      </c>
      <c r="B12" s="5">
        <v>2750</v>
      </c>
      <c r="C12" s="5">
        <v>3250</v>
      </c>
      <c r="D12" s="5">
        <v>3250</v>
      </c>
      <c r="E12" s="5">
        <v>3750</v>
      </c>
      <c r="F12" s="5">
        <v>3750</v>
      </c>
      <c r="G12" s="5">
        <v>3950</v>
      </c>
      <c r="H12" s="5">
        <v>5100</v>
      </c>
      <c r="I12" s="29" t="s">
        <v>43</v>
      </c>
    </row>
    <row r="13" spans="1:9" x14ac:dyDescent="0.2">
      <c r="A13" s="28" t="s">
        <v>67</v>
      </c>
      <c r="B13" s="5">
        <v>2000</v>
      </c>
      <c r="C13" s="5">
        <v>2300</v>
      </c>
      <c r="D13" s="5">
        <v>2300</v>
      </c>
      <c r="E13" s="5">
        <v>2700</v>
      </c>
      <c r="F13" s="5">
        <v>3750</v>
      </c>
      <c r="G13" s="5">
        <v>3950</v>
      </c>
      <c r="H13" s="5">
        <v>5100</v>
      </c>
      <c r="I13" s="29" t="s">
        <v>43</v>
      </c>
    </row>
    <row r="14" spans="1:9" x14ac:dyDescent="0.2">
      <c r="A14" s="28" t="s">
        <v>66</v>
      </c>
      <c r="B14" s="5">
        <v>1100</v>
      </c>
      <c r="C14" s="5">
        <v>1300</v>
      </c>
      <c r="D14" s="5">
        <v>1300</v>
      </c>
      <c r="E14" s="5">
        <v>1500</v>
      </c>
      <c r="F14" s="5">
        <v>3750</v>
      </c>
      <c r="G14" s="5">
        <v>3950</v>
      </c>
      <c r="H14" s="5">
        <v>5100</v>
      </c>
      <c r="I14" s="29" t="s">
        <v>43</v>
      </c>
    </row>
    <row r="15" spans="1:9" x14ac:dyDescent="0.2">
      <c r="A15" s="28" t="s">
        <v>65</v>
      </c>
      <c r="B15" s="5"/>
      <c r="C15" s="5"/>
      <c r="D15" s="5"/>
      <c r="E15" s="5"/>
      <c r="F15" s="5"/>
      <c r="G15" s="5"/>
      <c r="H15" s="5"/>
      <c r="I15" s="29"/>
    </row>
    <row r="16" spans="1:9" x14ac:dyDescent="0.2">
      <c r="A16" s="28" t="s">
        <v>64</v>
      </c>
      <c r="B16" s="5">
        <v>3400</v>
      </c>
      <c r="C16" s="5">
        <v>4000</v>
      </c>
      <c r="D16" s="5">
        <v>4200</v>
      </c>
      <c r="E16" s="5">
        <v>4800</v>
      </c>
      <c r="F16" s="5">
        <v>5200</v>
      </c>
      <c r="G16" s="5">
        <v>5600</v>
      </c>
      <c r="H16" s="5">
        <v>6600</v>
      </c>
      <c r="I16" s="29" t="s">
        <v>43</v>
      </c>
    </row>
    <row r="17" spans="1:9" x14ac:dyDescent="0.2">
      <c r="A17" s="28" t="s">
        <v>63</v>
      </c>
      <c r="B17" s="5">
        <v>1700</v>
      </c>
      <c r="C17" s="5">
        <v>2000</v>
      </c>
      <c r="D17" s="5">
        <v>2100</v>
      </c>
      <c r="E17" s="5">
        <v>2400</v>
      </c>
      <c r="F17" s="5">
        <v>5200</v>
      </c>
      <c r="G17" s="5">
        <v>5600</v>
      </c>
      <c r="H17" s="5">
        <v>6600</v>
      </c>
      <c r="I17" s="29" t="s">
        <v>43</v>
      </c>
    </row>
    <row r="18" spans="1:9" x14ac:dyDescent="0.2">
      <c r="A18" s="28" t="s">
        <v>62</v>
      </c>
      <c r="B18" s="5"/>
      <c r="C18" s="5"/>
      <c r="D18" s="5"/>
      <c r="E18" s="5"/>
      <c r="F18" s="5"/>
      <c r="G18" s="5"/>
      <c r="H18" s="5"/>
      <c r="I18" s="29"/>
    </row>
    <row r="19" spans="1:9" x14ac:dyDescent="0.2">
      <c r="A19" s="28" t="s">
        <v>61</v>
      </c>
      <c r="B19" s="5">
        <v>3800</v>
      </c>
      <c r="C19" s="5">
        <v>4500</v>
      </c>
      <c r="D19" s="5">
        <v>4700</v>
      </c>
      <c r="E19" s="5">
        <v>5400</v>
      </c>
      <c r="F19" s="5">
        <v>5900</v>
      </c>
      <c r="G19" s="5">
        <v>6300</v>
      </c>
      <c r="H19" s="5">
        <v>7500</v>
      </c>
      <c r="I19" s="29" t="s">
        <v>43</v>
      </c>
    </row>
    <row r="20" spans="1:9" x14ac:dyDescent="0.2">
      <c r="A20" s="28" t="s">
        <v>60</v>
      </c>
      <c r="B20" s="5">
        <v>1900</v>
      </c>
      <c r="C20" s="5">
        <v>2250</v>
      </c>
      <c r="D20" s="5">
        <v>2350</v>
      </c>
      <c r="E20" s="5">
        <v>2700</v>
      </c>
      <c r="F20" s="5">
        <v>5900</v>
      </c>
      <c r="G20" s="5">
        <v>6300</v>
      </c>
      <c r="H20" s="5">
        <v>7500</v>
      </c>
      <c r="I20" s="29" t="s">
        <v>43</v>
      </c>
    </row>
    <row r="21" spans="1:9" x14ac:dyDescent="0.2">
      <c r="A21" s="28" t="s">
        <v>59</v>
      </c>
      <c r="B21" s="5">
        <v>3800</v>
      </c>
      <c r="C21" s="5">
        <v>4500</v>
      </c>
      <c r="D21" s="5">
        <v>4700</v>
      </c>
      <c r="E21" s="5">
        <v>5400</v>
      </c>
      <c r="F21" s="5">
        <v>5900</v>
      </c>
      <c r="G21" s="5">
        <v>6300</v>
      </c>
      <c r="H21" s="5">
        <v>7500</v>
      </c>
      <c r="I21" s="29" t="s">
        <v>43</v>
      </c>
    </row>
    <row r="22" spans="1:9" x14ac:dyDescent="0.2">
      <c r="A22" s="28" t="s">
        <v>58</v>
      </c>
      <c r="B22" s="5">
        <v>3800</v>
      </c>
      <c r="C22" s="5">
        <v>4500</v>
      </c>
      <c r="D22" s="5">
        <v>4700</v>
      </c>
      <c r="E22" s="5">
        <v>5400</v>
      </c>
      <c r="F22" s="5">
        <v>5900</v>
      </c>
      <c r="G22" s="5">
        <v>6300</v>
      </c>
      <c r="H22" s="5">
        <v>7500</v>
      </c>
      <c r="I22" s="29" t="s">
        <v>43</v>
      </c>
    </row>
    <row r="23" spans="1:9" x14ac:dyDescent="0.2">
      <c r="A23" s="28" t="s">
        <v>57</v>
      </c>
      <c r="B23" s="5">
        <v>3800</v>
      </c>
      <c r="C23" s="5">
        <v>4500</v>
      </c>
      <c r="D23" s="5">
        <v>4700</v>
      </c>
      <c r="E23" s="5">
        <v>5400</v>
      </c>
      <c r="F23" s="5">
        <v>5900</v>
      </c>
      <c r="G23" s="5">
        <v>6300</v>
      </c>
      <c r="H23" s="5">
        <v>10500</v>
      </c>
      <c r="I23" s="29" t="s">
        <v>43</v>
      </c>
    </row>
    <row r="24" spans="1:9" x14ac:dyDescent="0.2">
      <c r="A24" s="28" t="s">
        <v>56</v>
      </c>
      <c r="B24" s="5">
        <v>4600</v>
      </c>
      <c r="C24" s="5">
        <v>5400</v>
      </c>
      <c r="D24" s="5">
        <v>5600</v>
      </c>
      <c r="E24" s="5">
        <v>6500</v>
      </c>
      <c r="F24" s="5">
        <v>7100</v>
      </c>
      <c r="G24" s="5">
        <v>7600</v>
      </c>
      <c r="H24" s="5">
        <v>12600</v>
      </c>
      <c r="I24" s="29" t="s">
        <v>43</v>
      </c>
    </row>
    <row r="25" spans="1:9" x14ac:dyDescent="0.2">
      <c r="A25" s="28" t="s">
        <v>55</v>
      </c>
      <c r="B25" s="5">
        <v>4600</v>
      </c>
      <c r="C25" s="5">
        <v>5400</v>
      </c>
      <c r="D25" s="5">
        <v>5600</v>
      </c>
      <c r="E25" s="5">
        <v>6500</v>
      </c>
      <c r="F25" s="5">
        <v>7100</v>
      </c>
      <c r="G25" s="5">
        <v>7600</v>
      </c>
      <c r="H25" s="5">
        <v>12600</v>
      </c>
      <c r="I25" s="29" t="s">
        <v>43</v>
      </c>
    </row>
    <row r="26" spans="1:9" x14ac:dyDescent="0.2">
      <c r="A26" s="28" t="s">
        <v>54</v>
      </c>
      <c r="B26" s="5">
        <v>4900</v>
      </c>
      <c r="C26" s="5">
        <v>5700</v>
      </c>
      <c r="D26" s="5">
        <v>5900</v>
      </c>
      <c r="E26" s="5">
        <v>6900</v>
      </c>
      <c r="F26" s="5">
        <v>7500</v>
      </c>
      <c r="G26" s="5">
        <v>8000</v>
      </c>
      <c r="H26" s="5">
        <v>13300</v>
      </c>
      <c r="I26" s="5">
        <v>15000</v>
      </c>
    </row>
    <row r="27" spans="1:9" x14ac:dyDescent="0.2">
      <c r="A27" s="28" t="s">
        <v>53</v>
      </c>
      <c r="B27" s="5">
        <v>5100</v>
      </c>
      <c r="C27" s="5">
        <v>6000</v>
      </c>
      <c r="D27" s="5">
        <v>6200</v>
      </c>
      <c r="E27" s="5">
        <v>7200</v>
      </c>
      <c r="F27" s="5">
        <v>7800</v>
      </c>
      <c r="G27" s="5">
        <v>8400</v>
      </c>
      <c r="H27" s="5">
        <v>13900</v>
      </c>
      <c r="I27" s="5">
        <v>15700</v>
      </c>
    </row>
    <row r="28" spans="1:9" x14ac:dyDescent="0.2">
      <c r="A28" s="28" t="s">
        <v>52</v>
      </c>
      <c r="B28" s="5">
        <v>11000</v>
      </c>
      <c r="C28" s="5">
        <v>12000</v>
      </c>
      <c r="D28" s="5">
        <v>12000</v>
      </c>
      <c r="E28" s="5">
        <v>13000</v>
      </c>
      <c r="F28" s="5">
        <v>14000</v>
      </c>
      <c r="G28" s="5">
        <v>15000</v>
      </c>
      <c r="H28" s="5">
        <v>21000</v>
      </c>
      <c r="I28" s="5">
        <v>23000</v>
      </c>
    </row>
    <row r="29" spans="1:9" x14ac:dyDescent="0.2">
      <c r="A29" s="28" t="s">
        <v>51</v>
      </c>
      <c r="B29" s="5">
        <v>11700</v>
      </c>
      <c r="C29" s="5">
        <v>12700</v>
      </c>
      <c r="D29" s="5">
        <v>12700</v>
      </c>
      <c r="E29" s="5">
        <v>13800</v>
      </c>
      <c r="F29" s="5">
        <v>14900</v>
      </c>
      <c r="G29" s="5">
        <v>15900</v>
      </c>
      <c r="H29" s="5">
        <v>22300</v>
      </c>
      <c r="I29" s="5">
        <v>24400</v>
      </c>
    </row>
  </sheetData>
  <mergeCells count="6">
    <mergeCell ref="H1:I1"/>
    <mergeCell ref="A2:A3"/>
    <mergeCell ref="H2:I2"/>
    <mergeCell ref="B2:C2"/>
    <mergeCell ref="D2:E2"/>
    <mergeCell ref="F2:G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529A5-4840-4B75-8AD9-53DB5189CEB8}">
  <dimension ref="A1:E13"/>
  <sheetViews>
    <sheetView zoomScaleNormal="100" workbookViewId="0"/>
  </sheetViews>
  <sheetFormatPr defaultRowHeight="11.25" x14ac:dyDescent="0.2"/>
  <cols>
    <col min="1" max="1" width="21.85546875" style="1" customWidth="1"/>
    <col min="2" max="5" width="10.7109375" style="1" customWidth="1"/>
    <col min="6" max="16384" width="9.140625" style="1"/>
  </cols>
  <sheetData>
    <row r="1" spans="1:5" s="10" customFormat="1" x14ac:dyDescent="0.2">
      <c r="A1" s="38" t="s">
        <v>91</v>
      </c>
      <c r="B1" s="11"/>
      <c r="C1" s="11"/>
      <c r="D1" s="11"/>
      <c r="E1" s="11"/>
    </row>
    <row r="2" spans="1:5" x14ac:dyDescent="0.2">
      <c r="A2" s="75"/>
      <c r="B2" s="78" t="s">
        <v>90</v>
      </c>
      <c r="C2" s="79"/>
      <c r="D2" s="79"/>
      <c r="E2" s="79"/>
    </row>
    <row r="3" spans="1:5" x14ac:dyDescent="0.2">
      <c r="A3" s="76"/>
      <c r="B3" s="37" t="s">
        <v>37</v>
      </c>
      <c r="C3" s="37" t="s">
        <v>36</v>
      </c>
      <c r="D3" s="37" t="s">
        <v>37</v>
      </c>
      <c r="E3" s="36" t="s">
        <v>36</v>
      </c>
    </row>
    <row r="4" spans="1:5" s="34" customFormat="1" x14ac:dyDescent="0.25">
      <c r="A4" s="35"/>
      <c r="B4" s="77">
        <v>2005</v>
      </c>
      <c r="C4" s="77"/>
      <c r="D4" s="77">
        <v>2006</v>
      </c>
      <c r="E4" s="77"/>
    </row>
    <row r="5" spans="1:5" s="10" customFormat="1" x14ac:dyDescent="0.2">
      <c r="A5" s="10" t="s">
        <v>89</v>
      </c>
      <c r="B5" s="32">
        <v>937755</v>
      </c>
      <c r="C5" s="32">
        <f>SUM(C8,C7,C6)</f>
        <v>1612346</v>
      </c>
      <c r="D5" s="32">
        <v>920544</v>
      </c>
      <c r="E5" s="32">
        <v>1583139</v>
      </c>
    </row>
    <row r="6" spans="1:5" x14ac:dyDescent="0.2">
      <c r="A6" s="1" t="s">
        <v>87</v>
      </c>
      <c r="B6" s="5">
        <v>382954</v>
      </c>
      <c r="C6" s="5">
        <v>382954</v>
      </c>
      <c r="D6" s="5">
        <v>438584</v>
      </c>
      <c r="E6" s="5">
        <v>438584</v>
      </c>
    </row>
    <row r="7" spans="1:5" x14ac:dyDescent="0.2">
      <c r="A7" s="33" t="s">
        <v>86</v>
      </c>
      <c r="B7" s="5">
        <v>393284</v>
      </c>
      <c r="C7" s="5">
        <v>730357</v>
      </c>
      <c r="D7" s="5">
        <v>347136</v>
      </c>
      <c r="E7" s="5">
        <v>694272</v>
      </c>
    </row>
    <row r="8" spans="1:5" x14ac:dyDescent="0.2">
      <c r="A8" s="33" t="s">
        <v>85</v>
      </c>
      <c r="B8" s="5">
        <v>161517</v>
      </c>
      <c r="C8" s="5">
        <v>499035</v>
      </c>
      <c r="D8" s="5">
        <v>134824</v>
      </c>
      <c r="E8" s="5">
        <v>450283</v>
      </c>
    </row>
    <row r="9" spans="1:5" s="10" customFormat="1" x14ac:dyDescent="0.2">
      <c r="A9" s="10" t="s">
        <v>88</v>
      </c>
      <c r="B9" s="32">
        <f>SUM(B12,B11,B10)</f>
        <v>320619</v>
      </c>
      <c r="C9" s="32">
        <f>SUM(C12,C11,C10)</f>
        <v>469159</v>
      </c>
      <c r="D9" s="32">
        <v>326970</v>
      </c>
      <c r="E9" s="32">
        <v>482936</v>
      </c>
    </row>
    <row r="10" spans="1:5" x14ac:dyDescent="0.2">
      <c r="A10" s="1" t="s">
        <v>87</v>
      </c>
      <c r="B10" s="5">
        <v>191113</v>
      </c>
      <c r="C10" s="5">
        <v>191113</v>
      </c>
      <c r="D10" s="5">
        <v>214398</v>
      </c>
      <c r="E10" s="5">
        <v>214398</v>
      </c>
    </row>
    <row r="11" spans="1:5" x14ac:dyDescent="0.2">
      <c r="A11" s="33" t="s">
        <v>86</v>
      </c>
      <c r="B11" s="5">
        <v>93131</v>
      </c>
      <c r="C11" s="5">
        <v>167295</v>
      </c>
      <c r="D11" s="5">
        <v>82197</v>
      </c>
      <c r="E11" s="5">
        <v>164394</v>
      </c>
    </row>
    <row r="12" spans="1:5" x14ac:dyDescent="0.2">
      <c r="A12" s="33" t="s">
        <v>85</v>
      </c>
      <c r="B12" s="5">
        <v>36375</v>
      </c>
      <c r="C12" s="5">
        <v>110751</v>
      </c>
      <c r="D12" s="5">
        <v>30375</v>
      </c>
      <c r="E12" s="5">
        <v>104144</v>
      </c>
    </row>
    <row r="13" spans="1:5" s="10" customFormat="1" x14ac:dyDescent="0.2">
      <c r="A13" s="10" t="s">
        <v>5</v>
      </c>
      <c r="B13" s="32">
        <f>SUM(B9,B5)</f>
        <v>1258374</v>
      </c>
      <c r="C13" s="32">
        <f>SUM(C9,C5)</f>
        <v>2081505</v>
      </c>
      <c r="D13" s="32">
        <v>1247514</v>
      </c>
      <c r="E13" s="32">
        <v>2066075</v>
      </c>
    </row>
  </sheetData>
  <mergeCells count="4">
    <mergeCell ref="A2:A3"/>
    <mergeCell ref="B4:C4"/>
    <mergeCell ref="D4:E4"/>
    <mergeCell ref="B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1E37B-78E1-49B2-8517-7A4D10A5E97B}">
  <dimension ref="A1:E13"/>
  <sheetViews>
    <sheetView zoomScaleNormal="100" workbookViewId="0"/>
  </sheetViews>
  <sheetFormatPr defaultRowHeight="11.25" x14ac:dyDescent="0.2"/>
  <cols>
    <col min="1" max="1" width="23" style="1" customWidth="1"/>
    <col min="2" max="5" width="10.7109375" style="1" customWidth="1"/>
    <col min="6" max="16384" width="9.140625" style="1"/>
  </cols>
  <sheetData>
    <row r="1" spans="1:5" s="10" customFormat="1" x14ac:dyDescent="0.2">
      <c r="A1" s="38" t="s">
        <v>92</v>
      </c>
      <c r="B1" s="11"/>
      <c r="C1" s="11"/>
      <c r="D1" s="11"/>
      <c r="E1" s="11"/>
    </row>
    <row r="2" spans="1:5" x14ac:dyDescent="0.2">
      <c r="A2" s="75"/>
      <c r="B2" s="80" t="s">
        <v>90</v>
      </c>
      <c r="C2" s="80"/>
      <c r="D2" s="80"/>
      <c r="E2" s="81"/>
    </row>
    <row r="3" spans="1:5" x14ac:dyDescent="0.2">
      <c r="A3" s="76"/>
      <c r="B3" s="37" t="s">
        <v>37</v>
      </c>
      <c r="C3" s="37" t="s">
        <v>36</v>
      </c>
      <c r="D3" s="37" t="s">
        <v>37</v>
      </c>
      <c r="E3" s="36" t="s">
        <v>36</v>
      </c>
    </row>
    <row r="4" spans="1:5" s="34" customFormat="1" x14ac:dyDescent="0.25">
      <c r="A4" s="35"/>
      <c r="B4" s="77">
        <v>2005</v>
      </c>
      <c r="C4" s="77"/>
      <c r="D4" s="77">
        <v>2006</v>
      </c>
      <c r="E4" s="77"/>
    </row>
    <row r="5" spans="1:5" s="10" customFormat="1" x14ac:dyDescent="0.2">
      <c r="A5" s="10" t="s">
        <v>89</v>
      </c>
      <c r="B5" s="39">
        <v>74.5</v>
      </c>
      <c r="C5" s="39">
        <v>77.5</v>
      </c>
      <c r="D5" s="39">
        <v>73.790274097124367</v>
      </c>
      <c r="E5" s="39">
        <v>76.62543712111129</v>
      </c>
    </row>
    <row r="6" spans="1:5" x14ac:dyDescent="0.2">
      <c r="A6" s="1" t="s">
        <v>87</v>
      </c>
      <c r="B6" s="26">
        <v>30.4</v>
      </c>
      <c r="C6" s="26">
        <v>18.399999999999999</v>
      </c>
      <c r="D6" s="26">
        <v>35.156639524686696</v>
      </c>
      <c r="E6" s="26">
        <v>21.227883789310649</v>
      </c>
    </row>
    <row r="7" spans="1:5" x14ac:dyDescent="0.2">
      <c r="A7" s="33" t="s">
        <v>86</v>
      </c>
      <c r="B7" s="26">
        <v>31.3</v>
      </c>
      <c r="C7" s="26">
        <v>35.1</v>
      </c>
      <c r="D7" s="26">
        <v>27.826220787902983</v>
      </c>
      <c r="E7" s="26">
        <v>33.603426787507715</v>
      </c>
    </row>
    <row r="8" spans="1:5" x14ac:dyDescent="0.2">
      <c r="A8" s="33" t="s">
        <v>85</v>
      </c>
      <c r="B8" s="26">
        <v>12.8</v>
      </c>
      <c r="C8" s="26">
        <v>24</v>
      </c>
      <c r="D8" s="26">
        <v>10.807413784534683</v>
      </c>
      <c r="E8" s="26">
        <v>21.794126544292922</v>
      </c>
    </row>
    <row r="9" spans="1:5" s="10" customFormat="1" x14ac:dyDescent="0.2">
      <c r="A9" s="10" t="s">
        <v>88</v>
      </c>
      <c r="B9" s="39">
        <v>25.5</v>
      </c>
      <c r="C9" s="39">
        <v>22.5</v>
      </c>
      <c r="D9" s="39">
        <v>26.20972590287564</v>
      </c>
      <c r="E9" s="39">
        <v>23.374562878888714</v>
      </c>
    </row>
    <row r="10" spans="1:5" x14ac:dyDescent="0.2">
      <c r="A10" s="1" t="s">
        <v>87</v>
      </c>
      <c r="B10" s="26">
        <v>15.2</v>
      </c>
      <c r="C10" s="26">
        <v>9.1999999999999993</v>
      </c>
      <c r="D10" s="26">
        <v>17.186019555692361</v>
      </c>
      <c r="E10" s="26">
        <v>10.377067628232277</v>
      </c>
    </row>
    <row r="11" spans="1:5" x14ac:dyDescent="0.2">
      <c r="A11" s="33" t="s">
        <v>86</v>
      </c>
      <c r="B11" s="26">
        <v>7.4</v>
      </c>
      <c r="C11" s="26">
        <v>8</v>
      </c>
      <c r="D11" s="26">
        <v>6.5888639325891329</v>
      </c>
      <c r="E11" s="26">
        <v>7.9568263494790852</v>
      </c>
    </row>
    <row r="12" spans="1:5" x14ac:dyDescent="0.2">
      <c r="A12" s="33" t="s">
        <v>85</v>
      </c>
      <c r="B12" s="26">
        <v>2.9</v>
      </c>
      <c r="C12" s="26">
        <v>5.3</v>
      </c>
      <c r="D12" s="26">
        <v>2.4348424145941445</v>
      </c>
      <c r="E12" s="26">
        <v>5.0406689011773533</v>
      </c>
    </row>
    <row r="13" spans="1:5" s="10" customFormat="1" x14ac:dyDescent="0.2">
      <c r="A13" s="10" t="s">
        <v>5</v>
      </c>
      <c r="B13" s="39">
        <v>100</v>
      </c>
      <c r="C13" s="39">
        <v>100</v>
      </c>
      <c r="D13" s="39">
        <v>100</v>
      </c>
      <c r="E13" s="39">
        <v>100</v>
      </c>
    </row>
  </sheetData>
  <mergeCells count="4">
    <mergeCell ref="A2:A3"/>
    <mergeCell ref="B4:C4"/>
    <mergeCell ref="D4:E4"/>
    <mergeCell ref="B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1B61B-0691-4245-83DC-8AF39E96672D}">
  <dimension ref="A1:K31"/>
  <sheetViews>
    <sheetView zoomScaleNormal="100" workbookViewId="0"/>
  </sheetViews>
  <sheetFormatPr defaultRowHeight="11.25" x14ac:dyDescent="0.2"/>
  <cols>
    <col min="1" max="1" width="16.7109375" style="1" customWidth="1"/>
    <col min="2" max="7" width="11.7109375" style="1" customWidth="1"/>
    <col min="8" max="11" width="12.140625" style="1" customWidth="1"/>
    <col min="12" max="16384" width="9.140625" style="1"/>
  </cols>
  <sheetData>
    <row r="1" spans="1:11" s="10" customFormat="1" x14ac:dyDescent="0.2">
      <c r="A1" s="12" t="s">
        <v>128</v>
      </c>
      <c r="B1" s="11"/>
      <c r="C1" s="11"/>
      <c r="D1" s="11"/>
      <c r="E1" s="11"/>
      <c r="F1" s="11"/>
      <c r="G1" s="11"/>
      <c r="H1" s="11"/>
      <c r="I1" s="11"/>
      <c r="J1" s="11"/>
      <c r="K1" s="11"/>
    </row>
    <row r="2" spans="1:11" x14ac:dyDescent="0.2">
      <c r="A2" s="56" t="s">
        <v>127</v>
      </c>
      <c r="B2" s="64" t="s">
        <v>126</v>
      </c>
      <c r="C2" s="66"/>
      <c r="D2" s="64" t="s">
        <v>22</v>
      </c>
      <c r="E2" s="66"/>
      <c r="F2" s="64" t="s">
        <v>125</v>
      </c>
      <c r="G2" s="66"/>
      <c r="H2" s="64" t="s">
        <v>124</v>
      </c>
      <c r="I2" s="66"/>
      <c r="J2" s="64" t="s">
        <v>123</v>
      </c>
      <c r="K2" s="65"/>
    </row>
    <row r="3" spans="1:11" ht="45" x14ac:dyDescent="0.2">
      <c r="A3" s="58"/>
      <c r="B3" s="9" t="s">
        <v>122</v>
      </c>
      <c r="C3" s="9" t="s">
        <v>121</v>
      </c>
      <c r="D3" s="9" t="s">
        <v>18</v>
      </c>
      <c r="E3" s="9" t="s">
        <v>121</v>
      </c>
      <c r="F3" s="9" t="s">
        <v>122</v>
      </c>
      <c r="G3" s="9" t="s">
        <v>121</v>
      </c>
      <c r="H3" s="9" t="s">
        <v>122</v>
      </c>
      <c r="I3" s="9" t="s">
        <v>121</v>
      </c>
      <c r="J3" s="9" t="s">
        <v>122</v>
      </c>
      <c r="K3" s="9" t="s">
        <v>121</v>
      </c>
    </row>
    <row r="4" spans="1:11" s="28" customFormat="1" x14ac:dyDescent="0.2">
      <c r="A4" s="31" t="s">
        <v>120</v>
      </c>
      <c r="B4" s="49">
        <v>13213</v>
      </c>
      <c r="C4" s="48">
        <v>18.840025893806875</v>
      </c>
      <c r="D4" s="49">
        <v>32226</v>
      </c>
      <c r="E4" s="48">
        <v>45.950100238690709</v>
      </c>
      <c r="F4" s="49">
        <v>43129</v>
      </c>
      <c r="G4" s="48">
        <v>61.496365456292793</v>
      </c>
      <c r="H4" s="49">
        <v>39822</v>
      </c>
      <c r="I4" s="48">
        <v>56.781011968756331</v>
      </c>
      <c r="J4" s="49">
        <v>9097</v>
      </c>
      <c r="K4" s="48">
        <v>12.971143234387432</v>
      </c>
    </row>
    <row r="5" spans="1:11" s="28" customFormat="1" x14ac:dyDescent="0.2">
      <c r="A5" s="42" t="s">
        <v>119</v>
      </c>
      <c r="B5" s="41">
        <f>SUM(B4)</f>
        <v>13213</v>
      </c>
      <c r="C5" s="40">
        <v>18.840025893806875</v>
      </c>
      <c r="D5" s="41">
        <f>SUM(D4)</f>
        <v>32226</v>
      </c>
      <c r="E5" s="40">
        <v>45.950100238690709</v>
      </c>
      <c r="F5" s="41">
        <f>SUM(F4)</f>
        <v>43129</v>
      </c>
      <c r="G5" s="40">
        <v>61.496365456292793</v>
      </c>
      <c r="H5" s="41">
        <v>39822</v>
      </c>
      <c r="I5" s="40">
        <v>56.781011968756331</v>
      </c>
      <c r="J5" s="41">
        <v>9097</v>
      </c>
      <c r="K5" s="40">
        <v>12.971143234387432</v>
      </c>
    </row>
    <row r="6" spans="1:11" s="28" customFormat="1" x14ac:dyDescent="0.2">
      <c r="A6" s="28" t="s">
        <v>118</v>
      </c>
      <c r="B6" s="45">
        <v>1230</v>
      </c>
      <c r="C6" s="47">
        <v>11.845488602328651</v>
      </c>
      <c r="D6" s="45">
        <v>3837</v>
      </c>
      <c r="E6" s="47">
        <v>36.952146152142298</v>
      </c>
      <c r="F6" s="45">
        <v>7162</v>
      </c>
      <c r="G6" s="47">
        <v>68.97348729258357</v>
      </c>
      <c r="H6" s="45">
        <v>3701</v>
      </c>
      <c r="I6" s="47">
        <v>35.642401070909216</v>
      </c>
      <c r="J6" s="45">
        <v>1815</v>
      </c>
      <c r="K6" s="47">
        <v>17.479318547338618</v>
      </c>
    </row>
    <row r="7" spans="1:11" s="28" customFormat="1" x14ac:dyDescent="0.2">
      <c r="A7" s="28" t="s">
        <v>117</v>
      </c>
      <c r="B7" s="45">
        <v>934</v>
      </c>
      <c r="C7" s="47">
        <v>12.243961590141907</v>
      </c>
      <c r="D7" s="45">
        <v>2593</v>
      </c>
      <c r="E7" s="47">
        <v>33.992068954216236</v>
      </c>
      <c r="F7" s="45">
        <v>4713</v>
      </c>
      <c r="G7" s="47">
        <v>61.78350211385311</v>
      </c>
      <c r="H7" s="45">
        <v>2652</v>
      </c>
      <c r="I7" s="47">
        <v>34.765509782715561</v>
      </c>
      <c r="J7" s="45">
        <v>1125</v>
      </c>
      <c r="K7" s="47">
        <v>14.747812407826173</v>
      </c>
    </row>
    <row r="8" spans="1:11" s="28" customFormat="1" x14ac:dyDescent="0.2">
      <c r="A8" s="28" t="s">
        <v>116</v>
      </c>
      <c r="B8" s="45">
        <v>901</v>
      </c>
      <c r="C8" s="47">
        <v>10.279638101974923</v>
      </c>
      <c r="D8" s="45">
        <v>2737</v>
      </c>
      <c r="E8" s="47">
        <v>31.226825177697407</v>
      </c>
      <c r="F8" s="45">
        <v>5044</v>
      </c>
      <c r="G8" s="47">
        <v>57.547718741799677</v>
      </c>
      <c r="H8" s="45">
        <v>2753</v>
      </c>
      <c r="I8" s="47">
        <v>31.409371470296293</v>
      </c>
      <c r="J8" s="45">
        <v>1325</v>
      </c>
      <c r="K8" s="47">
        <v>15.117114855845474</v>
      </c>
    </row>
    <row r="9" spans="1:11" s="28" customFormat="1" ht="22.5" x14ac:dyDescent="0.2">
      <c r="A9" s="42" t="s">
        <v>115</v>
      </c>
      <c r="B9" s="41">
        <f>SUM(B6:B8)</f>
        <v>3065</v>
      </c>
      <c r="C9" s="40">
        <v>11.446454680068792</v>
      </c>
      <c r="D9" s="41">
        <f>SUM(D6:D8)</f>
        <v>9167</v>
      </c>
      <c r="E9" s="40">
        <v>34.234796101856638</v>
      </c>
      <c r="F9" s="41">
        <f>SUM(F6:F8)</f>
        <v>16919</v>
      </c>
      <c r="G9" s="40">
        <v>63.185176747825082</v>
      </c>
      <c r="H9" s="41">
        <f>SUM(H6:H8)</f>
        <v>9106</v>
      </c>
      <c r="I9" s="40">
        <v>34.0069873790233</v>
      </c>
      <c r="J9" s="41">
        <f>SUM(J6:J8)</f>
        <v>4265</v>
      </c>
      <c r="K9" s="40">
        <v>15.927937752200128</v>
      </c>
    </row>
    <row r="10" spans="1:11" s="28" customFormat="1" x14ac:dyDescent="0.2">
      <c r="A10" s="28" t="s">
        <v>114</v>
      </c>
      <c r="B10" s="45">
        <v>1696</v>
      </c>
      <c r="C10" s="47">
        <v>15.729117880278784</v>
      </c>
      <c r="D10" s="45">
        <v>4310</v>
      </c>
      <c r="E10" s="47">
        <v>39.971991783019789</v>
      </c>
      <c r="F10" s="45">
        <v>5887</v>
      </c>
      <c r="G10" s="47">
        <v>54.597474623349768</v>
      </c>
      <c r="H10" s="45">
        <v>5035</v>
      </c>
      <c r="I10" s="47">
        <v>46.695818707077642</v>
      </c>
      <c r="J10" s="45">
        <v>1336</v>
      </c>
      <c r="K10" s="47">
        <v>12.390390028332815</v>
      </c>
    </row>
    <row r="11" spans="1:11" s="28" customFormat="1" x14ac:dyDescent="0.2">
      <c r="A11" s="28" t="s">
        <v>113</v>
      </c>
      <c r="B11" s="45">
        <v>830</v>
      </c>
      <c r="C11" s="47">
        <v>13.257938789853682</v>
      </c>
      <c r="D11" s="45">
        <v>2079</v>
      </c>
      <c r="E11" s="47">
        <v>33.208740655549164</v>
      </c>
      <c r="F11" s="45">
        <v>3305</v>
      </c>
      <c r="G11" s="47">
        <v>52.792153855983642</v>
      </c>
      <c r="H11" s="45">
        <v>2408</v>
      </c>
      <c r="I11" s="47">
        <v>38.463995910804421</v>
      </c>
      <c r="J11" s="45">
        <v>851</v>
      </c>
      <c r="K11" s="47">
        <v>13.59338061465721</v>
      </c>
    </row>
    <row r="12" spans="1:11" s="28" customFormat="1" x14ac:dyDescent="0.2">
      <c r="A12" s="28" t="s">
        <v>112</v>
      </c>
      <c r="B12" s="45">
        <v>719</v>
      </c>
      <c r="C12" s="47">
        <v>10.256556564410177</v>
      </c>
      <c r="D12" s="45">
        <v>1974</v>
      </c>
      <c r="E12" s="47">
        <v>28.159169204653253</v>
      </c>
      <c r="F12" s="45">
        <v>3309</v>
      </c>
      <c r="G12" s="47">
        <v>47.202984244274376</v>
      </c>
      <c r="H12" s="45">
        <v>2229</v>
      </c>
      <c r="I12" s="47">
        <v>31.79675185267077</v>
      </c>
      <c r="J12" s="45">
        <v>978</v>
      </c>
      <c r="K12" s="47">
        <v>13.951199332396596</v>
      </c>
    </row>
    <row r="13" spans="1:11" s="28" customFormat="1" ht="22.5" x14ac:dyDescent="0.2">
      <c r="A13" s="42" t="s">
        <v>111</v>
      </c>
      <c r="B13" s="41">
        <f>SUM(B10:B12)</f>
        <v>3245</v>
      </c>
      <c r="C13" s="40">
        <v>13.490984530060574</v>
      </c>
      <c r="D13" s="41">
        <f>SUM(D10:D12)</f>
        <v>8363</v>
      </c>
      <c r="E13" s="40">
        <v>34.768907126316357</v>
      </c>
      <c r="F13" s="41">
        <f>SUM(F10:F12)</f>
        <v>12501</v>
      </c>
      <c r="G13" s="40">
        <v>51.97251081981117</v>
      </c>
      <c r="H13" s="41">
        <f>SUM(H10:H12)</f>
        <v>9672</v>
      </c>
      <c r="I13" s="40">
        <v>40.211033089289948</v>
      </c>
      <c r="J13" s="41">
        <f>SUM(J10:J12)</f>
        <v>3165</v>
      </c>
      <c r="K13" s="40">
        <v>13.158387068610699</v>
      </c>
    </row>
    <row r="14" spans="1:11" s="28" customFormat="1" x14ac:dyDescent="0.2">
      <c r="A14" s="28" t="s">
        <v>110</v>
      </c>
      <c r="B14" s="45">
        <v>978</v>
      </c>
      <c r="C14" s="47">
        <v>10.044316180284179</v>
      </c>
      <c r="D14" s="45">
        <v>3336</v>
      </c>
      <c r="E14" s="47">
        <v>34.26159384195094</v>
      </c>
      <c r="F14" s="45">
        <v>6220</v>
      </c>
      <c r="G14" s="47">
        <v>63.881029285651934</v>
      </c>
      <c r="H14" s="45">
        <v>2823</v>
      </c>
      <c r="I14" s="47">
        <v>28.99294946517611</v>
      </c>
      <c r="J14" s="45">
        <v>1674</v>
      </c>
      <c r="K14" s="47">
        <v>17.192418492633657</v>
      </c>
    </row>
    <row r="15" spans="1:11" s="28" customFormat="1" x14ac:dyDescent="0.2">
      <c r="A15" s="28" t="s">
        <v>109</v>
      </c>
      <c r="B15" s="45">
        <v>639</v>
      </c>
      <c r="C15" s="47">
        <v>8.3308888237019652</v>
      </c>
      <c r="D15" s="45">
        <v>2636</v>
      </c>
      <c r="E15" s="47">
        <v>34.366546070858185</v>
      </c>
      <c r="F15" s="45">
        <v>5854</v>
      </c>
      <c r="G15" s="47">
        <v>76.320850037482487</v>
      </c>
      <c r="H15" s="45">
        <v>1943</v>
      </c>
      <c r="I15" s="47">
        <v>25.331638473322251</v>
      </c>
      <c r="J15" s="45">
        <v>1568</v>
      </c>
      <c r="K15" s="47">
        <v>20.442619210586358</v>
      </c>
    </row>
    <row r="16" spans="1:11" s="28" customFormat="1" x14ac:dyDescent="0.2">
      <c r="A16" s="28" t="s">
        <v>108</v>
      </c>
      <c r="B16" s="45">
        <v>492</v>
      </c>
      <c r="C16" s="47">
        <v>8.6548864046159384</v>
      </c>
      <c r="D16" s="45">
        <v>1796</v>
      </c>
      <c r="E16" s="47">
        <v>31.593853623354118</v>
      </c>
      <c r="F16" s="45">
        <v>3993</v>
      </c>
      <c r="G16" s="47">
        <v>70.241791491120821</v>
      </c>
      <c r="H16" s="45">
        <v>1600</v>
      </c>
      <c r="I16" s="47">
        <v>28.145972047531508</v>
      </c>
      <c r="J16" s="45">
        <v>944</v>
      </c>
      <c r="K16" s="47">
        <v>16.606123508043591</v>
      </c>
    </row>
    <row r="17" spans="1:11" s="28" customFormat="1" ht="22.5" x14ac:dyDescent="0.2">
      <c r="A17" s="42" t="s">
        <v>107</v>
      </c>
      <c r="B17" s="41">
        <f>SUM(B14:B16)</f>
        <v>2109</v>
      </c>
      <c r="C17" s="40">
        <v>9.1331319627139571</v>
      </c>
      <c r="D17" s="41">
        <f>SUM(D14:D16)</f>
        <v>7768</v>
      </c>
      <c r="E17" s="40">
        <v>33.63971981335326</v>
      </c>
      <c r="F17" s="41">
        <f>SUM(F14:F16)</f>
        <v>16067</v>
      </c>
      <c r="G17" s="40">
        <v>69.578962183463801</v>
      </c>
      <c r="H17" s="41">
        <f>SUM(H14:H16)</f>
        <v>6366</v>
      </c>
      <c r="I17" s="40">
        <v>27.568287375361333</v>
      </c>
      <c r="J17" s="41">
        <f>SUM(J14:J16)</f>
        <v>4186</v>
      </c>
      <c r="K17" s="40">
        <v>18.127686294888868</v>
      </c>
    </row>
    <row r="18" spans="1:11" s="28" customFormat="1" ht="22.5" x14ac:dyDescent="0.2">
      <c r="A18" s="28" t="s">
        <v>106</v>
      </c>
      <c r="B18" s="45">
        <v>1239</v>
      </c>
      <c r="C18" s="47">
        <v>7.24343253347676</v>
      </c>
      <c r="D18" s="45">
        <v>7046</v>
      </c>
      <c r="E18" s="47">
        <v>41.192272502725785</v>
      </c>
      <c r="F18" s="45">
        <v>15326</v>
      </c>
      <c r="G18" s="47">
        <v>89.598746576323506</v>
      </c>
      <c r="H18" s="45">
        <v>3683</v>
      </c>
      <c r="I18" s="47">
        <v>21.531527054717436</v>
      </c>
      <c r="J18" s="45">
        <v>5853</v>
      </c>
      <c r="K18" s="47">
        <v>34.217764825213457</v>
      </c>
    </row>
    <row r="19" spans="1:11" s="28" customFormat="1" x14ac:dyDescent="0.2">
      <c r="A19" s="28" t="s">
        <v>105</v>
      </c>
      <c r="B19" s="45">
        <v>661</v>
      </c>
      <c r="C19" s="47">
        <v>8.8897257095978102</v>
      </c>
      <c r="D19" s="45">
        <v>2512</v>
      </c>
      <c r="E19" s="47">
        <v>33.783647477321786</v>
      </c>
      <c r="F19" s="45">
        <v>5175</v>
      </c>
      <c r="G19" s="47">
        <v>69.598079496473019</v>
      </c>
      <c r="H19" s="45">
        <v>2025</v>
      </c>
      <c r="I19" s="47">
        <v>27.234031107315531</v>
      </c>
      <c r="J19" s="45">
        <v>1529</v>
      </c>
      <c r="K19" s="47">
        <v>20.563374599054541</v>
      </c>
    </row>
    <row r="20" spans="1:11" s="28" customFormat="1" x14ac:dyDescent="0.2">
      <c r="A20" s="28" t="s">
        <v>104</v>
      </c>
      <c r="B20" s="45">
        <v>372</v>
      </c>
      <c r="C20" s="47">
        <v>7.6242788190565971</v>
      </c>
      <c r="D20" s="45">
        <v>1654</v>
      </c>
      <c r="E20" s="47">
        <v>33.899347222364547</v>
      </c>
      <c r="F20" s="45">
        <v>3870</v>
      </c>
      <c r="G20" s="47">
        <v>79.317094165992017</v>
      </c>
      <c r="H20" s="45">
        <v>1171</v>
      </c>
      <c r="I20" s="47">
        <v>24.000081981492677</v>
      </c>
      <c r="J20" s="45">
        <v>1070</v>
      </c>
      <c r="K20" s="47">
        <v>21.93004929137247</v>
      </c>
    </row>
    <row r="21" spans="1:11" s="28" customFormat="1" x14ac:dyDescent="0.2">
      <c r="A21" s="42" t="s">
        <v>103</v>
      </c>
      <c r="B21" s="41">
        <f>SUM(B18:B20)</f>
        <v>2272</v>
      </c>
      <c r="C21" s="40">
        <v>7.7226770360827803</v>
      </c>
      <c r="D21" s="41">
        <f>SUM(D18:D20)</f>
        <v>11212</v>
      </c>
      <c r="E21" s="40">
        <v>38.110323472077525</v>
      </c>
      <c r="F21" s="41">
        <f>SUM(F18:F20)</f>
        <v>24371</v>
      </c>
      <c r="G21" s="40">
        <v>82.838627661255913</v>
      </c>
      <c r="H21" s="41">
        <f>SUM(H18:H20)</f>
        <v>6879</v>
      </c>
      <c r="I21" s="40">
        <v>23.382172240850991</v>
      </c>
      <c r="J21" s="41">
        <f>SUM(J18:J20)</f>
        <v>8452</v>
      </c>
      <c r="K21" s="40">
        <v>28.728902424723444</v>
      </c>
    </row>
    <row r="22" spans="1:11" s="28" customFormat="1" x14ac:dyDescent="0.2">
      <c r="A22" s="28" t="s">
        <v>102</v>
      </c>
      <c r="B22" s="45">
        <v>1307</v>
      </c>
      <c r="C22" s="47">
        <v>9.6380033773569611</v>
      </c>
      <c r="D22" s="45">
        <v>5042</v>
      </c>
      <c r="E22" s="47">
        <v>37.180423128258447</v>
      </c>
      <c r="F22" s="45">
        <v>10546</v>
      </c>
      <c r="G22" s="47">
        <v>77.767699783937644</v>
      </c>
      <c r="H22" s="45">
        <v>4126</v>
      </c>
      <c r="I22" s="47">
        <v>30.425709208090908</v>
      </c>
      <c r="J22" s="45">
        <v>3590</v>
      </c>
      <c r="K22" s="47">
        <v>26.473169184936104</v>
      </c>
    </row>
    <row r="23" spans="1:11" s="28" customFormat="1" ht="22.5" x14ac:dyDescent="0.2">
      <c r="A23" s="28" t="s">
        <v>101</v>
      </c>
      <c r="B23" s="45">
        <v>864</v>
      </c>
      <c r="C23" s="47">
        <v>9.1921738852893302</v>
      </c>
      <c r="D23" s="45">
        <v>3469</v>
      </c>
      <c r="E23" s="47">
        <v>36.907003713042464</v>
      </c>
      <c r="F23" s="45">
        <v>7559</v>
      </c>
      <c r="G23" s="47">
        <v>80.420882406136627</v>
      </c>
      <c r="H23" s="45">
        <v>2598</v>
      </c>
      <c r="I23" s="47">
        <v>27.640356196738054</v>
      </c>
      <c r="J23" s="45">
        <v>2278</v>
      </c>
      <c r="K23" s="47">
        <v>24.235847350334598</v>
      </c>
    </row>
    <row r="24" spans="1:11" s="28" customFormat="1" ht="22.5" x14ac:dyDescent="0.2">
      <c r="A24" s="28" t="s">
        <v>100</v>
      </c>
      <c r="B24" s="45">
        <v>1079</v>
      </c>
      <c r="C24" s="47">
        <v>7.5452171085525279</v>
      </c>
      <c r="D24" s="45">
        <v>5794</v>
      </c>
      <c r="E24" s="47">
        <v>40.51620753193081</v>
      </c>
      <c r="F24" s="45">
        <v>12804</v>
      </c>
      <c r="G24" s="47">
        <v>89.535643983231296</v>
      </c>
      <c r="H24" s="45">
        <v>3221</v>
      </c>
      <c r="I24" s="47">
        <v>22.523766734613247</v>
      </c>
      <c r="J24" s="45">
        <v>4987</v>
      </c>
      <c r="K24" s="47">
        <v>34.873028471132024</v>
      </c>
    </row>
    <row r="25" spans="1:11" s="28" customFormat="1" ht="22.5" x14ac:dyDescent="0.2">
      <c r="A25" s="42" t="s">
        <v>99</v>
      </c>
      <c r="B25" s="41">
        <f>SUM(B22:B24)</f>
        <v>3250</v>
      </c>
      <c r="C25" s="40">
        <v>8.7223384455182611</v>
      </c>
      <c r="D25" s="41">
        <f>SUM(D22:D24)</f>
        <v>14305</v>
      </c>
      <c r="E25" s="40">
        <v>38.391708142504228</v>
      </c>
      <c r="F25" s="41">
        <f>SUM(F22:F24)</f>
        <v>30909</v>
      </c>
      <c r="G25" s="40">
        <v>82.953464311545829</v>
      </c>
      <c r="H25" s="41">
        <f>SUM(H22:H24)</f>
        <v>9945</v>
      </c>
      <c r="I25" s="40">
        <v>26.69035564328588</v>
      </c>
      <c r="J25" s="41">
        <f>SUM(J22:J24)</f>
        <v>10855</v>
      </c>
      <c r="K25" s="40">
        <v>29.132610408030995</v>
      </c>
    </row>
    <row r="26" spans="1:11" s="28" customFormat="1" x14ac:dyDescent="0.2">
      <c r="A26" s="28" t="s">
        <v>98</v>
      </c>
      <c r="B26" s="45">
        <v>1325</v>
      </c>
      <c r="C26" s="47">
        <v>10.363383234001283</v>
      </c>
      <c r="D26" s="45">
        <v>4554</v>
      </c>
      <c r="E26" s="47">
        <v>35.618752639729692</v>
      </c>
      <c r="F26" s="45">
        <v>9371</v>
      </c>
      <c r="G26" s="47">
        <v>73.294539083642277</v>
      </c>
      <c r="H26" s="45">
        <v>4042</v>
      </c>
      <c r="I26" s="47">
        <v>31.614184929685422</v>
      </c>
      <c r="J26" s="45">
        <v>2473</v>
      </c>
      <c r="K26" s="47">
        <v>19.342374896366167</v>
      </c>
    </row>
    <row r="27" spans="1:11" s="28" customFormat="1" x14ac:dyDescent="0.2">
      <c r="A27" s="28" t="s">
        <v>97</v>
      </c>
      <c r="B27" s="45">
        <v>763</v>
      </c>
      <c r="C27" s="47">
        <v>8.6525594792588052</v>
      </c>
      <c r="D27" s="45">
        <v>2786</v>
      </c>
      <c r="E27" s="47">
        <v>31.593749291238574</v>
      </c>
      <c r="F27" s="45">
        <v>6394</v>
      </c>
      <c r="G27" s="47">
        <v>72.509128847157015</v>
      </c>
      <c r="H27" s="45">
        <v>2291</v>
      </c>
      <c r="I27" s="47">
        <v>25.980358803383908</v>
      </c>
      <c r="J27" s="45">
        <v>1866</v>
      </c>
      <c r="K27" s="47">
        <v>21.160781111791522</v>
      </c>
    </row>
    <row r="28" spans="1:11" s="28" customFormat="1" x14ac:dyDescent="0.2">
      <c r="A28" s="28" t="s">
        <v>96</v>
      </c>
      <c r="B28" s="45">
        <v>1208</v>
      </c>
      <c r="C28" s="47">
        <v>11.772100706033688</v>
      </c>
      <c r="D28" s="45">
        <v>3387</v>
      </c>
      <c r="E28" s="47">
        <v>33.006709512695451</v>
      </c>
      <c r="F28" s="45">
        <v>6260</v>
      </c>
      <c r="G28" s="47">
        <v>61.004429155439482</v>
      </c>
      <c r="H28" s="45">
        <v>3557</v>
      </c>
      <c r="I28" s="47">
        <v>34.663379314041251</v>
      </c>
      <c r="J28" s="45">
        <v>1461</v>
      </c>
      <c r="K28" s="47">
        <v>14.237615175095382</v>
      </c>
    </row>
    <row r="29" spans="1:11" s="28" customFormat="1" ht="22.5" x14ac:dyDescent="0.2">
      <c r="A29" s="42" t="s">
        <v>95</v>
      </c>
      <c r="B29" s="41">
        <f>SUM(B26:B28)</f>
        <v>3296</v>
      </c>
      <c r="C29" s="40">
        <v>10.343588528533523</v>
      </c>
      <c r="D29" s="41">
        <f>SUM(D26:D28)</f>
        <v>10727</v>
      </c>
      <c r="E29" s="40">
        <v>33.663736087857743</v>
      </c>
      <c r="F29" s="41">
        <f>SUM(F26:F28)</f>
        <v>22025</v>
      </c>
      <c r="G29" s="40">
        <v>69.119398465094321</v>
      </c>
      <c r="H29" s="41">
        <f>SUM(H26:H28)</f>
        <v>9890</v>
      </c>
      <c r="I29" s="40">
        <v>31.03704203495041</v>
      </c>
      <c r="J29" s="41">
        <f>SUM(J26:J28)</f>
        <v>5800</v>
      </c>
      <c r="K29" s="46">
        <v>18.201703114531078</v>
      </c>
    </row>
    <row r="30" spans="1:11" s="28" customFormat="1" x14ac:dyDescent="0.2">
      <c r="A30" s="28" t="s">
        <v>94</v>
      </c>
      <c r="B30" s="44" t="s">
        <v>0</v>
      </c>
      <c r="C30" s="43" t="s">
        <v>0</v>
      </c>
      <c r="D30" s="45">
        <v>1378</v>
      </c>
      <c r="E30" s="43" t="s">
        <v>0</v>
      </c>
      <c r="F30" s="45">
        <v>1003</v>
      </c>
      <c r="G30" s="43" t="s">
        <v>0</v>
      </c>
      <c r="H30" s="44" t="s">
        <v>0</v>
      </c>
      <c r="I30" s="43" t="s">
        <v>0</v>
      </c>
      <c r="J30" s="44" t="s">
        <v>0</v>
      </c>
      <c r="K30" s="43" t="s">
        <v>0</v>
      </c>
    </row>
    <row r="31" spans="1:11" s="28" customFormat="1" x14ac:dyDescent="0.2">
      <c r="A31" s="42" t="s">
        <v>93</v>
      </c>
      <c r="B31" s="41">
        <v>30451</v>
      </c>
      <c r="C31" s="40">
        <v>12.551527731147512</v>
      </c>
      <c r="D31" s="41">
        <f>SUM(D30,D29,D25,D21,D17,D13,D9,D5)</f>
        <v>95146</v>
      </c>
      <c r="E31" s="40">
        <v>39.219299097135014</v>
      </c>
      <c r="F31" s="41">
        <v>166922</v>
      </c>
      <c r="G31" s="40">
        <v>68.806279638557214</v>
      </c>
      <c r="H31" s="41">
        <v>91678</v>
      </c>
      <c r="I31" s="40">
        <v>37.790609602351523</v>
      </c>
      <c r="J31" s="41">
        <v>45819</v>
      </c>
      <c r="K31" s="40">
        <v>18.887060776393398</v>
      </c>
    </row>
  </sheetData>
  <mergeCells count="6">
    <mergeCell ref="H2:I2"/>
    <mergeCell ref="J2:K2"/>
    <mergeCell ref="A2:A3"/>
    <mergeCell ref="B2:C2"/>
    <mergeCell ref="D2:E2"/>
    <mergeCell ref="F2:G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2A376-69C5-41C3-AFD0-6E6F31276E34}">
  <dimension ref="A1:E32"/>
  <sheetViews>
    <sheetView zoomScaleNormal="100" workbookViewId="0"/>
  </sheetViews>
  <sheetFormatPr defaultRowHeight="11.25" x14ac:dyDescent="0.2"/>
  <cols>
    <col min="1" max="5" width="17.42578125" style="1" customWidth="1"/>
    <col min="6" max="16384" width="9.140625" style="1"/>
  </cols>
  <sheetData>
    <row r="1" spans="1:5" s="10" customFormat="1" x14ac:dyDescent="0.2">
      <c r="A1" s="12" t="s">
        <v>133</v>
      </c>
      <c r="B1" s="11"/>
      <c r="C1" s="11"/>
      <c r="D1" s="11"/>
      <c r="E1" s="11"/>
    </row>
    <row r="2" spans="1:5" x14ac:dyDescent="0.2">
      <c r="A2" s="56" t="s">
        <v>127</v>
      </c>
      <c r="B2" s="81" t="s">
        <v>132</v>
      </c>
      <c r="C2" s="82"/>
      <c r="D2" s="82"/>
      <c r="E2" s="82"/>
    </row>
    <row r="3" spans="1:5" ht="45" customHeight="1" x14ac:dyDescent="0.2">
      <c r="A3" s="57"/>
      <c r="B3" s="37" t="s">
        <v>37</v>
      </c>
      <c r="C3" s="37" t="s">
        <v>36</v>
      </c>
      <c r="D3" s="62" t="s">
        <v>131</v>
      </c>
      <c r="E3" s="59" t="s">
        <v>130</v>
      </c>
    </row>
    <row r="4" spans="1:5" x14ac:dyDescent="0.2">
      <c r="A4" s="58"/>
      <c r="B4" s="81" t="s">
        <v>129</v>
      </c>
      <c r="C4" s="83"/>
      <c r="D4" s="63"/>
      <c r="E4" s="61"/>
    </row>
    <row r="5" spans="1:5" x14ac:dyDescent="0.2">
      <c r="A5" s="31" t="s">
        <v>120</v>
      </c>
      <c r="B5" s="7">
        <v>389701</v>
      </c>
      <c r="C5" s="7">
        <v>614262</v>
      </c>
      <c r="D5" s="7">
        <v>1875</v>
      </c>
      <c r="E5" s="52">
        <v>115.26323789079431</v>
      </c>
    </row>
    <row r="6" spans="1:5" x14ac:dyDescent="0.2">
      <c r="A6" s="42" t="s">
        <v>119</v>
      </c>
      <c r="B6" s="29">
        <f>SUM(B5)</f>
        <v>389701</v>
      </c>
      <c r="C6" s="29">
        <f>SUM(C5)</f>
        <v>614262</v>
      </c>
      <c r="D6" s="29">
        <f>SUM(D5)</f>
        <v>1875</v>
      </c>
      <c r="E6" s="39">
        <v>115.26323789079431</v>
      </c>
    </row>
    <row r="7" spans="1:5" x14ac:dyDescent="0.2">
      <c r="A7" s="28" t="s">
        <v>118</v>
      </c>
      <c r="B7" s="3">
        <v>51296</v>
      </c>
      <c r="C7" s="3">
        <v>82768</v>
      </c>
      <c r="D7" s="3">
        <v>373</v>
      </c>
      <c r="E7" s="26">
        <v>93.034339346934189</v>
      </c>
    </row>
    <row r="8" spans="1:5" x14ac:dyDescent="0.2">
      <c r="A8" s="28" t="s">
        <v>117</v>
      </c>
      <c r="B8" s="3">
        <v>36432</v>
      </c>
      <c r="C8" s="3">
        <v>57846</v>
      </c>
      <c r="D8" s="3">
        <v>298</v>
      </c>
      <c r="E8" s="26">
        <v>90.12035053554041</v>
      </c>
    </row>
    <row r="9" spans="1:5" x14ac:dyDescent="0.2">
      <c r="A9" s="28" t="s">
        <v>116</v>
      </c>
      <c r="B9" s="3">
        <v>39963</v>
      </c>
      <c r="C9" s="3">
        <v>65203</v>
      </c>
      <c r="D9" s="3">
        <v>144</v>
      </c>
      <c r="E9" s="26">
        <v>90.40966728832008</v>
      </c>
    </row>
    <row r="10" spans="1:5" ht="22.5" x14ac:dyDescent="0.2">
      <c r="A10" s="42" t="s">
        <v>115</v>
      </c>
      <c r="B10" s="29">
        <f>SUM(B7:B9)</f>
        <v>127691</v>
      </c>
      <c r="C10" s="29">
        <f>SUM(C7:C9)</f>
        <v>205817</v>
      </c>
      <c r="D10" s="29">
        <f>SUM(D7:D9)</f>
        <v>815</v>
      </c>
      <c r="E10" s="39">
        <v>91.363773571504666</v>
      </c>
    </row>
    <row r="11" spans="1:5" x14ac:dyDescent="0.2">
      <c r="A11" s="28" t="s">
        <v>114</v>
      </c>
      <c r="B11" s="3">
        <v>50967</v>
      </c>
      <c r="C11" s="3">
        <v>80784</v>
      </c>
      <c r="D11" s="3">
        <v>285</v>
      </c>
      <c r="E11" s="26">
        <v>92.494232277491861</v>
      </c>
    </row>
    <row r="12" spans="1:5" x14ac:dyDescent="0.2">
      <c r="A12" s="28" t="s">
        <v>113</v>
      </c>
      <c r="B12" s="3">
        <v>27952</v>
      </c>
      <c r="C12" s="3">
        <v>44986</v>
      </c>
      <c r="D12" s="3">
        <v>184</v>
      </c>
      <c r="E12" s="26">
        <v>87.890747108471388</v>
      </c>
    </row>
    <row r="13" spans="1:5" x14ac:dyDescent="0.2">
      <c r="A13" s="28" t="s">
        <v>112</v>
      </c>
      <c r="B13" s="3">
        <v>29585</v>
      </c>
      <c r="C13" s="3">
        <v>46891</v>
      </c>
      <c r="D13" s="3">
        <v>259</v>
      </c>
      <c r="E13" s="26">
        <v>85.504326182292274</v>
      </c>
    </row>
    <row r="14" spans="1:5" ht="22.5" x14ac:dyDescent="0.2">
      <c r="A14" s="42" t="s">
        <v>111</v>
      </c>
      <c r="B14" s="29">
        <f>SUM(B11:B13)</f>
        <v>108504</v>
      </c>
      <c r="C14" s="29">
        <f>SUM(C11:C13)</f>
        <v>172661</v>
      </c>
      <c r="D14" s="29">
        <f>SUM(D11:D13)</f>
        <v>728</v>
      </c>
      <c r="E14" s="39">
        <v>89.293250036201158</v>
      </c>
    </row>
    <row r="15" spans="1:5" x14ac:dyDescent="0.2">
      <c r="A15" s="28" t="s">
        <v>110</v>
      </c>
      <c r="B15" s="3">
        <v>46738</v>
      </c>
      <c r="C15" s="3">
        <v>74611</v>
      </c>
      <c r="D15" s="3">
        <v>260</v>
      </c>
      <c r="E15" s="26">
        <v>94.395313824470833</v>
      </c>
    </row>
    <row r="16" spans="1:5" x14ac:dyDescent="0.2">
      <c r="A16" s="28" t="s">
        <v>109</v>
      </c>
      <c r="B16" s="3">
        <v>39564</v>
      </c>
      <c r="C16" s="3">
        <v>64367</v>
      </c>
      <c r="D16" s="3">
        <v>365</v>
      </c>
      <c r="E16" s="26">
        <v>96.445133691442109</v>
      </c>
    </row>
    <row r="17" spans="1:5" x14ac:dyDescent="0.2">
      <c r="A17" s="28" t="s">
        <v>108</v>
      </c>
      <c r="B17" s="3">
        <v>28421</v>
      </c>
      <c r="C17" s="3">
        <v>45865</v>
      </c>
      <c r="D17" s="3">
        <v>206</v>
      </c>
      <c r="E17" s="26">
        <v>94.202824133504492</v>
      </c>
    </row>
    <row r="18" spans="1:5" ht="22.5" x14ac:dyDescent="0.2">
      <c r="A18" s="42" t="s">
        <v>107</v>
      </c>
      <c r="B18" s="29">
        <f>SUM(B15:B17)</f>
        <v>114723</v>
      </c>
      <c r="C18" s="29">
        <f>SUM(C15:C17)</f>
        <v>184843</v>
      </c>
      <c r="D18" s="29">
        <f>SUM(D15:D17)</f>
        <v>831</v>
      </c>
      <c r="E18" s="39">
        <v>95.050599584507466</v>
      </c>
    </row>
    <row r="19" spans="1:5" x14ac:dyDescent="0.2">
      <c r="A19" s="28" t="s">
        <v>106</v>
      </c>
      <c r="B19" s="3">
        <v>89345</v>
      </c>
      <c r="C19" s="3">
        <v>158031</v>
      </c>
      <c r="D19" s="3">
        <v>674</v>
      </c>
      <c r="E19" s="26">
        <v>95.990451431070511</v>
      </c>
    </row>
    <row r="20" spans="1:5" x14ac:dyDescent="0.2">
      <c r="A20" s="28" t="s">
        <v>105</v>
      </c>
      <c r="B20" s="3">
        <v>35964</v>
      </c>
      <c r="C20" s="3">
        <v>58710</v>
      </c>
      <c r="D20" s="3">
        <v>229</v>
      </c>
      <c r="E20" s="26">
        <v>90.467825443786992</v>
      </c>
    </row>
    <row r="21" spans="1:5" x14ac:dyDescent="0.2">
      <c r="A21" s="28" t="s">
        <v>104</v>
      </c>
      <c r="B21" s="3">
        <v>23563</v>
      </c>
      <c r="C21" s="3">
        <v>39071</v>
      </c>
      <c r="D21" s="3">
        <v>166</v>
      </c>
      <c r="E21" s="26">
        <v>89.504610274325643</v>
      </c>
    </row>
    <row r="22" spans="1:5" x14ac:dyDescent="0.2">
      <c r="A22" s="42" t="s">
        <v>103</v>
      </c>
      <c r="B22" s="29">
        <f>SUM(B19:B21)</f>
        <v>148872</v>
      </c>
      <c r="C22" s="29">
        <f>SUM(C19:C21)</f>
        <v>255812</v>
      </c>
      <c r="D22" s="29">
        <f>SUM(D19:D21)</f>
        <v>1069</v>
      </c>
      <c r="E22" s="39">
        <v>93.642115743986125</v>
      </c>
    </row>
    <row r="23" spans="1:5" x14ac:dyDescent="0.2">
      <c r="A23" s="28" t="s">
        <v>102</v>
      </c>
      <c r="B23" s="3">
        <v>68365</v>
      </c>
      <c r="C23" s="3">
        <v>117126</v>
      </c>
      <c r="D23" s="3">
        <v>619</v>
      </c>
      <c r="E23" s="26">
        <v>95.184923324475221</v>
      </c>
    </row>
    <row r="24" spans="1:5" x14ac:dyDescent="0.2">
      <c r="A24" s="28" t="s">
        <v>101</v>
      </c>
      <c r="B24" s="3">
        <v>49052</v>
      </c>
      <c r="C24" s="3">
        <v>81771</v>
      </c>
      <c r="D24" s="3">
        <v>303</v>
      </c>
      <c r="E24" s="26">
        <v>95.212645183826751</v>
      </c>
    </row>
    <row r="25" spans="1:5" ht="22.5" x14ac:dyDescent="0.2">
      <c r="A25" s="28" t="s">
        <v>100</v>
      </c>
      <c r="B25" s="3">
        <v>73099</v>
      </c>
      <c r="C25" s="3">
        <v>129604</v>
      </c>
      <c r="D25" s="3">
        <v>704</v>
      </c>
      <c r="E25" s="26">
        <v>92.154652919740471</v>
      </c>
    </row>
    <row r="26" spans="1:5" x14ac:dyDescent="0.2">
      <c r="A26" s="42" t="s">
        <v>99</v>
      </c>
      <c r="B26" s="29">
        <f>SUM(B23:B25)</f>
        <v>190516</v>
      </c>
      <c r="C26" s="29">
        <f>SUM(C23:C25)</f>
        <v>328501</v>
      </c>
      <c r="D26" s="29">
        <f>SUM(D23:D25)</f>
        <v>1626</v>
      </c>
      <c r="E26" s="39">
        <v>93.972612144600092</v>
      </c>
    </row>
    <row r="27" spans="1:5" x14ac:dyDescent="0.2">
      <c r="A27" s="28" t="s">
        <v>98</v>
      </c>
      <c r="B27" s="3">
        <v>63934</v>
      </c>
      <c r="C27" s="3">
        <v>104266</v>
      </c>
      <c r="D27" s="3">
        <v>247</v>
      </c>
      <c r="E27" s="26">
        <v>94.097367934191581</v>
      </c>
    </row>
    <row r="28" spans="1:5" x14ac:dyDescent="0.2">
      <c r="A28" s="28" t="s">
        <v>97</v>
      </c>
      <c r="B28" s="3">
        <v>44239</v>
      </c>
      <c r="C28" s="3">
        <v>71469</v>
      </c>
      <c r="D28" s="3">
        <v>234</v>
      </c>
      <c r="E28" s="26">
        <v>93.36006897272442</v>
      </c>
    </row>
    <row r="29" spans="1:5" x14ac:dyDescent="0.2">
      <c r="A29" s="28" t="s">
        <v>96</v>
      </c>
      <c r="B29" s="3">
        <v>49985</v>
      </c>
      <c r="C29" s="3">
        <v>79607</v>
      </c>
      <c r="D29" s="3">
        <v>222</v>
      </c>
      <c r="E29" s="26">
        <v>95.640682160856841</v>
      </c>
    </row>
    <row r="30" spans="1:5" x14ac:dyDescent="0.2">
      <c r="A30" s="42" t="s">
        <v>95</v>
      </c>
      <c r="B30" s="29">
        <f>SUM(B27:B29)</f>
        <v>158158</v>
      </c>
      <c r="C30" s="29">
        <f>SUM(C27:C29)</f>
        <v>255342</v>
      </c>
      <c r="D30" s="29">
        <f>SUM(D27:D29)</f>
        <v>703</v>
      </c>
      <c r="E30" s="39">
        <v>94.363511386061774</v>
      </c>
    </row>
    <row r="31" spans="1:5" s="34" customFormat="1" x14ac:dyDescent="0.2">
      <c r="A31" s="28" t="s">
        <v>94</v>
      </c>
      <c r="B31" s="51">
        <v>30590</v>
      </c>
      <c r="C31" s="51">
        <v>49773</v>
      </c>
      <c r="D31" s="51" t="s">
        <v>0</v>
      </c>
      <c r="E31" s="50" t="s">
        <v>0</v>
      </c>
    </row>
    <row r="32" spans="1:5" s="10" customFormat="1" x14ac:dyDescent="0.2">
      <c r="A32" s="42" t="s">
        <v>93</v>
      </c>
      <c r="B32" s="29">
        <v>1268756</v>
      </c>
      <c r="C32" s="29">
        <v>2067010</v>
      </c>
      <c r="D32" s="29">
        <f>SUM(D31,D30,D26,D22,D18,D14,D10,D6)</f>
        <v>7647</v>
      </c>
      <c r="E32" s="39">
        <v>101.35534470072996</v>
      </c>
    </row>
  </sheetData>
  <mergeCells count="5">
    <mergeCell ref="A2:A4"/>
    <mergeCell ref="B2:E2"/>
    <mergeCell ref="B4:C4"/>
    <mergeCell ref="D3:D4"/>
    <mergeCell ref="E3:E4"/>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9569-04EF-4275-8649-E4FF9ACF2BAC}">
  <dimension ref="A1:G31"/>
  <sheetViews>
    <sheetView zoomScaleNormal="100" workbookViewId="0"/>
  </sheetViews>
  <sheetFormatPr defaultRowHeight="11.25" x14ac:dyDescent="0.2"/>
  <cols>
    <col min="1" max="1" width="16.7109375" style="1" customWidth="1"/>
    <col min="2" max="7" width="11.7109375" style="1" customWidth="1"/>
    <col min="8" max="16384" width="9.140625" style="1"/>
  </cols>
  <sheetData>
    <row r="1" spans="1:7" s="10" customFormat="1" x14ac:dyDescent="0.2">
      <c r="A1" s="12" t="s">
        <v>135</v>
      </c>
      <c r="B1" s="11"/>
      <c r="C1" s="11"/>
      <c r="D1" s="11"/>
      <c r="E1" s="11"/>
      <c r="F1" s="11"/>
      <c r="G1" s="11"/>
    </row>
    <row r="2" spans="1:7" x14ac:dyDescent="0.2">
      <c r="A2" s="56" t="s">
        <v>127</v>
      </c>
      <c r="B2" s="64" t="s">
        <v>89</v>
      </c>
      <c r="C2" s="65"/>
      <c r="D2" s="66"/>
      <c r="E2" s="64" t="s">
        <v>88</v>
      </c>
      <c r="F2" s="65"/>
      <c r="G2" s="65"/>
    </row>
    <row r="3" spans="1:7" ht="22.5" x14ac:dyDescent="0.2">
      <c r="A3" s="58"/>
      <c r="B3" s="9" t="s">
        <v>134</v>
      </c>
      <c r="C3" s="9" t="s">
        <v>86</v>
      </c>
      <c r="D3" s="9" t="s">
        <v>85</v>
      </c>
      <c r="E3" s="9" t="s">
        <v>134</v>
      </c>
      <c r="F3" s="9" t="s">
        <v>86</v>
      </c>
      <c r="G3" s="14" t="s">
        <v>85</v>
      </c>
    </row>
    <row r="4" spans="1:7" x14ac:dyDescent="0.2">
      <c r="A4" s="31" t="s">
        <v>120</v>
      </c>
      <c r="B4" s="7">
        <v>141063</v>
      </c>
      <c r="C4" s="7">
        <v>216368</v>
      </c>
      <c r="D4" s="7">
        <v>117300</v>
      </c>
      <c r="E4" s="7">
        <v>71325</v>
      </c>
      <c r="F4" s="7">
        <v>50272</v>
      </c>
      <c r="G4" s="7">
        <v>22396</v>
      </c>
    </row>
    <row r="5" spans="1:7" x14ac:dyDescent="0.2">
      <c r="A5" s="42" t="s">
        <v>119</v>
      </c>
      <c r="B5" s="29">
        <f t="shared" ref="B5:G5" si="0">SUM(B4)</f>
        <v>141063</v>
      </c>
      <c r="C5" s="29">
        <f t="shared" si="0"/>
        <v>216368</v>
      </c>
      <c r="D5" s="29">
        <f t="shared" si="0"/>
        <v>117300</v>
      </c>
      <c r="E5" s="29">
        <f t="shared" si="0"/>
        <v>71325</v>
      </c>
      <c r="F5" s="29">
        <f t="shared" si="0"/>
        <v>50272</v>
      </c>
      <c r="G5" s="29">
        <f t="shared" si="0"/>
        <v>22396</v>
      </c>
    </row>
    <row r="6" spans="1:7" x14ac:dyDescent="0.2">
      <c r="A6" s="28" t="s">
        <v>118</v>
      </c>
      <c r="B6" s="3">
        <v>17614</v>
      </c>
      <c r="C6" s="3">
        <v>27330</v>
      </c>
      <c r="D6" s="3">
        <v>17918</v>
      </c>
      <c r="E6" s="3">
        <v>9046</v>
      </c>
      <c r="F6" s="3">
        <v>6792</v>
      </c>
      <c r="G6" s="3">
        <v>4034</v>
      </c>
    </row>
    <row r="7" spans="1:7" x14ac:dyDescent="0.2">
      <c r="A7" s="28" t="s">
        <v>117</v>
      </c>
      <c r="B7" s="3">
        <v>12186</v>
      </c>
      <c r="C7" s="3">
        <v>18904</v>
      </c>
      <c r="D7" s="3">
        <v>11334</v>
      </c>
      <c r="E7" s="3">
        <v>7015</v>
      </c>
      <c r="F7" s="3">
        <v>5300</v>
      </c>
      <c r="G7" s="3">
        <v>2837</v>
      </c>
    </row>
    <row r="8" spans="1:7" x14ac:dyDescent="0.2">
      <c r="A8" s="28" t="s">
        <v>116</v>
      </c>
      <c r="B8" s="3">
        <v>13499</v>
      </c>
      <c r="C8" s="3">
        <v>23104</v>
      </c>
      <c r="D8" s="3">
        <v>13915</v>
      </c>
      <c r="E8" s="3">
        <v>6544</v>
      </c>
      <c r="F8" s="3">
        <v>5292</v>
      </c>
      <c r="G8" s="3">
        <v>3087</v>
      </c>
    </row>
    <row r="9" spans="1:7" ht="22.5" x14ac:dyDescent="0.2">
      <c r="A9" s="42" t="s">
        <v>115</v>
      </c>
      <c r="B9" s="29">
        <f t="shared" ref="B9:G9" si="1">SUM(B6:B8)</f>
        <v>43299</v>
      </c>
      <c r="C9" s="29">
        <f t="shared" si="1"/>
        <v>69338</v>
      </c>
      <c r="D9" s="29">
        <f t="shared" si="1"/>
        <v>43167</v>
      </c>
      <c r="E9" s="29">
        <f t="shared" si="1"/>
        <v>22605</v>
      </c>
      <c r="F9" s="29">
        <f t="shared" si="1"/>
        <v>17384</v>
      </c>
      <c r="G9" s="29">
        <f t="shared" si="1"/>
        <v>9958</v>
      </c>
    </row>
    <row r="10" spans="1:7" x14ac:dyDescent="0.2">
      <c r="A10" s="28" t="s">
        <v>114</v>
      </c>
      <c r="B10" s="3">
        <v>19061</v>
      </c>
      <c r="C10" s="3">
        <v>31602</v>
      </c>
      <c r="D10" s="3">
        <v>15381</v>
      </c>
      <c r="E10" s="3">
        <v>7293</v>
      </c>
      <c r="F10" s="3">
        <v>5398</v>
      </c>
      <c r="G10" s="3">
        <v>2212</v>
      </c>
    </row>
    <row r="11" spans="1:7" x14ac:dyDescent="0.2">
      <c r="A11" s="28" t="s">
        <v>113</v>
      </c>
      <c r="B11" s="3">
        <v>10033</v>
      </c>
      <c r="C11" s="3">
        <v>16908</v>
      </c>
      <c r="D11" s="3">
        <v>9283</v>
      </c>
      <c r="E11" s="3">
        <v>3974</v>
      </c>
      <c r="F11" s="3">
        <v>3104</v>
      </c>
      <c r="G11" s="3">
        <v>1652</v>
      </c>
    </row>
    <row r="12" spans="1:7" x14ac:dyDescent="0.2">
      <c r="A12" s="28" t="s">
        <v>112</v>
      </c>
      <c r="B12" s="3">
        <v>10766</v>
      </c>
      <c r="C12" s="3">
        <v>16730</v>
      </c>
      <c r="D12" s="3">
        <v>9222</v>
      </c>
      <c r="E12" s="3">
        <v>4754</v>
      </c>
      <c r="F12" s="3">
        <v>3362</v>
      </c>
      <c r="G12" s="3">
        <v>1993</v>
      </c>
    </row>
    <row r="13" spans="1:7" ht="22.5" x14ac:dyDescent="0.2">
      <c r="A13" s="42" t="s">
        <v>111</v>
      </c>
      <c r="B13" s="29">
        <f t="shared" ref="B13:G13" si="2">SUM(B10:B12)</f>
        <v>39860</v>
      </c>
      <c r="C13" s="29">
        <f t="shared" si="2"/>
        <v>65240</v>
      </c>
      <c r="D13" s="29">
        <f t="shared" si="2"/>
        <v>33886</v>
      </c>
      <c r="E13" s="29">
        <f t="shared" si="2"/>
        <v>16021</v>
      </c>
      <c r="F13" s="29">
        <f t="shared" si="2"/>
        <v>11864</v>
      </c>
      <c r="G13" s="29">
        <f t="shared" si="2"/>
        <v>5857</v>
      </c>
    </row>
    <row r="14" spans="1:7" x14ac:dyDescent="0.2">
      <c r="A14" s="28" t="s">
        <v>110</v>
      </c>
      <c r="B14" s="3">
        <v>15957</v>
      </c>
      <c r="C14" s="3">
        <v>23144</v>
      </c>
      <c r="D14" s="3">
        <v>15521</v>
      </c>
      <c r="E14" s="3">
        <v>9029</v>
      </c>
      <c r="F14" s="3">
        <v>6582</v>
      </c>
      <c r="G14" s="3">
        <v>3967</v>
      </c>
    </row>
    <row r="15" spans="1:7" x14ac:dyDescent="0.2">
      <c r="A15" s="28" t="s">
        <v>109</v>
      </c>
      <c r="B15" s="3">
        <v>13649</v>
      </c>
      <c r="C15" s="3">
        <v>19860</v>
      </c>
      <c r="D15" s="3">
        <v>14752</v>
      </c>
      <c r="E15" s="3">
        <v>6809</v>
      </c>
      <c r="F15" s="3">
        <v>4950</v>
      </c>
      <c r="G15" s="3">
        <v>3586</v>
      </c>
    </row>
    <row r="16" spans="1:7" x14ac:dyDescent="0.2">
      <c r="A16" s="28" t="s">
        <v>108</v>
      </c>
      <c r="B16" s="3">
        <v>9707</v>
      </c>
      <c r="C16" s="3">
        <v>15398</v>
      </c>
      <c r="D16" s="3">
        <v>9575</v>
      </c>
      <c r="E16" s="3">
        <v>4807</v>
      </c>
      <c r="F16" s="3">
        <v>3650</v>
      </c>
      <c r="G16" s="3">
        <v>2356</v>
      </c>
    </row>
    <row r="17" spans="1:7" ht="22.5" x14ac:dyDescent="0.2">
      <c r="A17" s="42" t="s">
        <v>107</v>
      </c>
      <c r="B17" s="29">
        <f t="shared" ref="B17:G17" si="3">SUM(B14:B16)</f>
        <v>39313</v>
      </c>
      <c r="C17" s="29">
        <f t="shared" si="3"/>
        <v>58402</v>
      </c>
      <c r="D17" s="29">
        <f t="shared" si="3"/>
        <v>39848</v>
      </c>
      <c r="E17" s="29">
        <f t="shared" si="3"/>
        <v>20645</v>
      </c>
      <c r="F17" s="29">
        <f t="shared" si="3"/>
        <v>15182</v>
      </c>
      <c r="G17" s="29">
        <f t="shared" si="3"/>
        <v>9909</v>
      </c>
    </row>
    <row r="18" spans="1:7" ht="22.5" x14ac:dyDescent="0.2">
      <c r="A18" s="28" t="s">
        <v>106</v>
      </c>
      <c r="B18" s="3">
        <v>27038</v>
      </c>
      <c r="C18" s="3">
        <v>43280</v>
      </c>
      <c r="D18" s="3">
        <v>41631</v>
      </c>
      <c r="E18" s="3">
        <v>14944</v>
      </c>
      <c r="F18" s="3">
        <v>13532</v>
      </c>
      <c r="G18" s="3">
        <v>16583</v>
      </c>
    </row>
    <row r="19" spans="1:7" x14ac:dyDescent="0.2">
      <c r="A19" s="28" t="s">
        <v>105</v>
      </c>
      <c r="B19" s="3">
        <v>12922</v>
      </c>
      <c r="C19" s="3">
        <v>19142</v>
      </c>
      <c r="D19" s="3">
        <v>13392</v>
      </c>
      <c r="E19" s="3">
        <v>5710</v>
      </c>
      <c r="F19" s="3">
        <v>4420</v>
      </c>
      <c r="G19" s="3">
        <v>3011</v>
      </c>
    </row>
    <row r="20" spans="1:7" x14ac:dyDescent="0.2">
      <c r="A20" s="28" t="s">
        <v>104</v>
      </c>
      <c r="B20" s="3">
        <v>8126</v>
      </c>
      <c r="C20" s="3">
        <v>12256</v>
      </c>
      <c r="D20" s="3">
        <v>9523</v>
      </c>
      <c r="E20" s="3">
        <v>3890</v>
      </c>
      <c r="F20" s="3">
        <v>2922</v>
      </c>
      <c r="G20" s="3">
        <v>2249</v>
      </c>
    </row>
    <row r="21" spans="1:7" x14ac:dyDescent="0.2">
      <c r="A21" s="42" t="s">
        <v>103</v>
      </c>
      <c r="B21" s="29">
        <f t="shared" ref="B21:G21" si="4">SUM(B18:B20)</f>
        <v>48086</v>
      </c>
      <c r="C21" s="29">
        <f t="shared" si="4"/>
        <v>74678</v>
      </c>
      <c r="D21" s="29">
        <f t="shared" si="4"/>
        <v>64546</v>
      </c>
      <c r="E21" s="29">
        <f t="shared" si="4"/>
        <v>24544</v>
      </c>
      <c r="F21" s="29">
        <f t="shared" si="4"/>
        <v>20874</v>
      </c>
      <c r="G21" s="29">
        <f t="shared" si="4"/>
        <v>21843</v>
      </c>
    </row>
    <row r="22" spans="1:7" x14ac:dyDescent="0.2">
      <c r="A22" s="28" t="s">
        <v>102</v>
      </c>
      <c r="B22" s="3">
        <v>21873</v>
      </c>
      <c r="C22" s="3">
        <v>38470</v>
      </c>
      <c r="D22" s="3">
        <v>30428</v>
      </c>
      <c r="E22" s="3">
        <v>10480</v>
      </c>
      <c r="F22" s="3">
        <v>8970</v>
      </c>
      <c r="G22" s="3">
        <v>6737</v>
      </c>
    </row>
    <row r="23" spans="1:7" ht="22.5" x14ac:dyDescent="0.2">
      <c r="A23" s="28" t="s">
        <v>101</v>
      </c>
      <c r="B23" s="3">
        <v>16205</v>
      </c>
      <c r="C23" s="3">
        <v>24984</v>
      </c>
      <c r="D23" s="3">
        <v>19886</v>
      </c>
      <c r="E23" s="3">
        <v>8353</v>
      </c>
      <c r="F23" s="3">
        <v>6704</v>
      </c>
      <c r="G23" s="3">
        <v>5257</v>
      </c>
    </row>
    <row r="24" spans="1:7" ht="22.5" x14ac:dyDescent="0.2">
      <c r="A24" s="28" t="s">
        <v>100</v>
      </c>
      <c r="B24" s="3">
        <v>22956</v>
      </c>
      <c r="C24" s="3">
        <v>40694</v>
      </c>
      <c r="D24" s="3">
        <v>37691</v>
      </c>
      <c r="E24" s="3">
        <v>9380</v>
      </c>
      <c r="F24" s="3">
        <v>8618</v>
      </c>
      <c r="G24" s="3">
        <v>8686</v>
      </c>
    </row>
    <row r="25" spans="1:7" ht="22.5" x14ac:dyDescent="0.2">
      <c r="A25" s="42" t="s">
        <v>99</v>
      </c>
      <c r="B25" s="29">
        <f t="shared" ref="B25:G25" si="5">SUM(B22:B24)</f>
        <v>61034</v>
      </c>
      <c r="C25" s="29">
        <f t="shared" si="5"/>
        <v>104148</v>
      </c>
      <c r="D25" s="29">
        <f t="shared" si="5"/>
        <v>88005</v>
      </c>
      <c r="E25" s="29">
        <f t="shared" si="5"/>
        <v>28213</v>
      </c>
      <c r="F25" s="29">
        <f t="shared" si="5"/>
        <v>24292</v>
      </c>
      <c r="G25" s="29">
        <f t="shared" si="5"/>
        <v>20680</v>
      </c>
    </row>
    <row r="26" spans="1:7" x14ac:dyDescent="0.2">
      <c r="A26" s="28" t="s">
        <v>98</v>
      </c>
      <c r="B26" s="3">
        <v>21433</v>
      </c>
      <c r="C26" s="3">
        <v>34444</v>
      </c>
      <c r="D26" s="3">
        <v>22522</v>
      </c>
      <c r="E26" s="3">
        <v>11080</v>
      </c>
      <c r="F26" s="3">
        <v>9156</v>
      </c>
      <c r="G26" s="3">
        <v>5497</v>
      </c>
    </row>
    <row r="27" spans="1:7" x14ac:dyDescent="0.2">
      <c r="A27" s="28" t="s">
        <v>97</v>
      </c>
      <c r="B27" s="3">
        <v>14719</v>
      </c>
      <c r="C27" s="3">
        <v>22236</v>
      </c>
      <c r="D27" s="3">
        <v>15660</v>
      </c>
      <c r="E27" s="3">
        <v>8010</v>
      </c>
      <c r="F27" s="3">
        <v>6242</v>
      </c>
      <c r="G27" s="3">
        <v>3855</v>
      </c>
    </row>
    <row r="28" spans="1:7" x14ac:dyDescent="0.2">
      <c r="A28" s="28" t="s">
        <v>96</v>
      </c>
      <c r="B28" s="3">
        <v>16926</v>
      </c>
      <c r="C28" s="3">
        <v>25774</v>
      </c>
      <c r="D28" s="3">
        <v>15580</v>
      </c>
      <c r="E28" s="3">
        <v>9684</v>
      </c>
      <c r="F28" s="3">
        <v>7372</v>
      </c>
      <c r="G28" s="3">
        <v>3792</v>
      </c>
    </row>
    <row r="29" spans="1:7" ht="22.5" x14ac:dyDescent="0.2">
      <c r="A29" s="42" t="s">
        <v>95</v>
      </c>
      <c r="B29" s="29">
        <f t="shared" ref="B29:G29" si="6">SUM(B26:B28)</f>
        <v>53078</v>
      </c>
      <c r="C29" s="29">
        <f t="shared" si="6"/>
        <v>82454</v>
      </c>
      <c r="D29" s="29">
        <f t="shared" si="6"/>
        <v>53762</v>
      </c>
      <c r="E29" s="29">
        <f t="shared" si="6"/>
        <v>28774</v>
      </c>
      <c r="F29" s="29">
        <f t="shared" si="6"/>
        <v>22770</v>
      </c>
      <c r="G29" s="29">
        <f t="shared" si="6"/>
        <v>13144</v>
      </c>
    </row>
    <row r="30" spans="1:7" s="34" customFormat="1" x14ac:dyDescent="0.2">
      <c r="A30" s="28" t="s">
        <v>94</v>
      </c>
      <c r="B30" s="51">
        <v>12851</v>
      </c>
      <c r="C30" s="51">
        <v>23644</v>
      </c>
      <c r="D30" s="51">
        <v>9769</v>
      </c>
      <c r="E30" s="51">
        <v>2271</v>
      </c>
      <c r="F30" s="51">
        <v>1756</v>
      </c>
      <c r="G30" s="51">
        <v>357</v>
      </c>
    </row>
    <row r="31" spans="1:7" x14ac:dyDescent="0.2">
      <c r="A31" s="42" t="s">
        <v>93</v>
      </c>
      <c r="B31" s="29">
        <f t="shared" ref="B31:G31" si="7">SUM(B30,B29,B25,B21,B17,B13,B9,B5)</f>
        <v>438584</v>
      </c>
      <c r="C31" s="29">
        <f t="shared" si="7"/>
        <v>694272</v>
      </c>
      <c r="D31" s="29">
        <f t="shared" si="7"/>
        <v>450283</v>
      </c>
      <c r="E31" s="29">
        <f t="shared" si="7"/>
        <v>214398</v>
      </c>
      <c r="F31" s="29">
        <f t="shared" si="7"/>
        <v>164394</v>
      </c>
      <c r="G31" s="29">
        <f t="shared" si="7"/>
        <v>104144</v>
      </c>
    </row>
  </sheetData>
  <mergeCells count="3">
    <mergeCell ref="E2:G2"/>
    <mergeCell ref="B2:D2"/>
    <mergeCell ref="A2:A3"/>
  </mergeCells>
  <pageMargins left="0.78740157480314965" right="0.78740157480314965" top="1.1811023622047245" bottom="0.86614173228346458" header="0.51181102362204722" footer="0.51181102362204722"/>
  <pageSetup paperSize="9" scale="76"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15</vt:i4>
      </vt:variant>
    </vt:vector>
  </HeadingPairs>
  <TitlesOfParts>
    <vt:vector size="15" baseType="lpstr">
      <vt:lpstr>Table of Contents</vt:lpstr>
      <vt:lpstr>3.01.</vt:lpstr>
      <vt:lpstr>3.02.</vt:lpstr>
      <vt:lpstr>3.03.</vt:lpstr>
      <vt:lpstr>3.04.</vt:lpstr>
      <vt:lpstr>3.05.</vt:lpstr>
      <vt:lpstr>3.06.</vt:lpstr>
      <vt:lpstr>3.07.</vt:lpstr>
      <vt:lpstr>3.08.</vt:lpstr>
      <vt:lpstr>3.09.</vt:lpstr>
      <vt:lpstr>3.10.</vt:lpstr>
      <vt:lpstr>3.11.</vt:lpstr>
      <vt:lpstr>3.12.</vt:lpstr>
      <vt:lpstr>3.13.</vt:lpstr>
      <vt:lpstr>3.14.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2025-03-20T11:07:26Z</dcterms:created>
  <dcterms:modified xsi:type="dcterms:W3CDTF">2025-03-20T11:07:27Z</dcterms:modified>
</cp:coreProperties>
</file>