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F2584816-DFD0-4C5A-AE3A-AB4C68A0C821}" xr6:coauthVersionLast="36" xr6:coauthVersionMax="36" xr10:uidLastSave="{00000000-0000-0000-0000-000000000000}"/>
  <bookViews>
    <workbookView xWindow="0" yWindow="0" windowWidth="28800" windowHeight="13425" xr2:uid="{C20F0FAF-2597-4A9C-BC79-648ADE36B392}"/>
  </bookViews>
  <sheets>
    <sheet name="Table of Contents" sheetId="22" r:id="rId1"/>
    <sheet name="4.01." sheetId="2" r:id="rId2"/>
    <sheet name="4.02." sheetId="3" r:id="rId3"/>
    <sheet name="4.03." sheetId="4" r:id="rId4"/>
    <sheet name="4.04." sheetId="5" r:id="rId5"/>
    <sheet name="4.05." sheetId="6" r:id="rId6"/>
    <sheet name="4.06." sheetId="7" r:id="rId7"/>
    <sheet name="4.07." sheetId="8" r:id="rId8"/>
    <sheet name="4.08." sheetId="9" r:id="rId9"/>
    <sheet name="4.09." sheetId="10" r:id="rId10"/>
    <sheet name="4.10." sheetId="11" r:id="rId11"/>
    <sheet name="4.11." sheetId="12" r:id="rId12"/>
    <sheet name="4.12." sheetId="13" r:id="rId13"/>
    <sheet name="4.13." sheetId="14" r:id="rId14"/>
    <sheet name="4.14." sheetId="15" r:id="rId15"/>
    <sheet name="4.15." sheetId="16" r:id="rId16"/>
    <sheet name="4.16." sheetId="17" r:id="rId17"/>
    <sheet name="4.17." sheetId="18" r:id="rId18"/>
    <sheet name="4.18." sheetId="19" r:id="rId19"/>
    <sheet name="4.19." sheetId="20" r:id="rId20"/>
    <sheet name="4.20." sheetId="21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7" l="1"/>
  <c r="C5" i="17"/>
  <c r="D5" i="17"/>
  <c r="E5" i="17"/>
  <c r="F5" i="17"/>
  <c r="G5" i="17"/>
  <c r="H5" i="17"/>
  <c r="I5" i="17"/>
  <c r="J5" i="17"/>
  <c r="K5" i="17"/>
  <c r="L5" i="17"/>
  <c r="B9" i="17"/>
  <c r="C9" i="17"/>
  <c r="D9" i="17"/>
  <c r="E9" i="17"/>
  <c r="F9" i="17"/>
  <c r="G9" i="17"/>
  <c r="H9" i="17"/>
  <c r="I9" i="17"/>
  <c r="J9" i="17"/>
  <c r="K9" i="17"/>
  <c r="L9" i="17"/>
  <c r="B13" i="17"/>
  <c r="C13" i="17"/>
  <c r="D13" i="17"/>
  <c r="E13" i="17"/>
  <c r="F13" i="17"/>
  <c r="G13" i="17"/>
  <c r="H13" i="17"/>
  <c r="I13" i="17"/>
  <c r="J13" i="17"/>
  <c r="K13" i="17"/>
  <c r="L13" i="17"/>
  <c r="B17" i="17"/>
  <c r="C17" i="17"/>
  <c r="D17" i="17"/>
  <c r="D30" i="17" s="1"/>
  <c r="E17" i="17"/>
  <c r="F17" i="17"/>
  <c r="G17" i="17"/>
  <c r="H17" i="17"/>
  <c r="H30" i="17" s="1"/>
  <c r="I17" i="17"/>
  <c r="J17" i="17"/>
  <c r="K17" i="17"/>
  <c r="L17" i="17"/>
  <c r="B21" i="17"/>
  <c r="C21" i="17"/>
  <c r="D21" i="17"/>
  <c r="E21" i="17"/>
  <c r="F21" i="17"/>
  <c r="G21" i="17"/>
  <c r="H21" i="17"/>
  <c r="I21" i="17"/>
  <c r="I30" i="17" s="1"/>
  <c r="J21" i="17"/>
  <c r="K21" i="17"/>
  <c r="L21" i="17"/>
  <c r="B25" i="17"/>
  <c r="B30" i="17" s="1"/>
  <c r="C25" i="17"/>
  <c r="D25" i="17"/>
  <c r="E25" i="17"/>
  <c r="F25" i="17"/>
  <c r="G25" i="17"/>
  <c r="H25" i="17"/>
  <c r="I25" i="17"/>
  <c r="J25" i="17"/>
  <c r="J30" i="17" s="1"/>
  <c r="K25" i="17"/>
  <c r="L25" i="17"/>
  <c r="B29" i="17"/>
  <c r="C29" i="17"/>
  <c r="D29" i="17"/>
  <c r="E29" i="17"/>
  <c r="F29" i="17"/>
  <c r="G29" i="17"/>
  <c r="H29" i="17"/>
  <c r="I29" i="17"/>
  <c r="J29" i="17"/>
  <c r="K29" i="17"/>
  <c r="L29" i="17"/>
  <c r="L30" i="17"/>
  <c r="C5" i="16"/>
  <c r="E8" i="16"/>
  <c r="B9" i="16"/>
  <c r="G9" i="16"/>
  <c r="E12" i="16"/>
  <c r="B13" i="16"/>
  <c r="G13" i="16"/>
  <c r="E14" i="16"/>
  <c r="E15" i="16"/>
  <c r="E16" i="16"/>
  <c r="B17" i="16"/>
  <c r="E17" i="16"/>
  <c r="G17" i="16"/>
  <c r="E18" i="16"/>
  <c r="E19" i="16"/>
  <c r="E20" i="16"/>
  <c r="B21" i="16"/>
  <c r="E21" i="16"/>
  <c r="G21" i="16"/>
  <c r="E22" i="16"/>
  <c r="E23" i="16"/>
  <c r="E24" i="16"/>
  <c r="B25" i="16"/>
  <c r="E25" i="16"/>
  <c r="G25" i="16"/>
  <c r="E26" i="16"/>
  <c r="E27" i="16"/>
  <c r="E28" i="16"/>
  <c r="B29" i="16"/>
  <c r="E29" i="16"/>
  <c r="G29" i="16"/>
  <c r="E30" i="16"/>
  <c r="E31" i="16"/>
  <c r="E32" i="16"/>
  <c r="B33" i="16"/>
  <c r="E33" i="16"/>
  <c r="G33" i="16"/>
  <c r="B9" i="15"/>
  <c r="C9" i="15"/>
  <c r="D9" i="15"/>
  <c r="D34" i="15" s="1"/>
  <c r="B13" i="15"/>
  <c r="C13" i="15"/>
  <c r="D13" i="15"/>
  <c r="B17" i="15"/>
  <c r="C17" i="15"/>
  <c r="D17" i="15"/>
  <c r="B21" i="15"/>
  <c r="C21" i="15"/>
  <c r="C34" i="15" s="1"/>
  <c r="D21" i="15"/>
  <c r="B25" i="15"/>
  <c r="C25" i="15"/>
  <c r="D25" i="15"/>
  <c r="B29" i="15"/>
  <c r="C29" i="15"/>
  <c r="D29" i="15"/>
  <c r="B33" i="15"/>
  <c r="C33" i="15"/>
  <c r="D33" i="15"/>
  <c r="B8" i="14"/>
  <c r="C8" i="14"/>
  <c r="D8" i="14"/>
  <c r="E8" i="14"/>
  <c r="F8" i="14"/>
  <c r="H8" i="14"/>
  <c r="I8" i="14"/>
  <c r="J8" i="14"/>
  <c r="K8" i="14"/>
  <c r="B12" i="14"/>
  <c r="C12" i="14"/>
  <c r="D12" i="14"/>
  <c r="E12" i="14"/>
  <c r="F12" i="14"/>
  <c r="H12" i="14"/>
  <c r="I12" i="14"/>
  <c r="J12" i="14"/>
  <c r="K12" i="14"/>
  <c r="B16" i="14"/>
  <c r="B33" i="14" s="1"/>
  <c r="C16" i="14"/>
  <c r="D16" i="14"/>
  <c r="E16" i="14"/>
  <c r="F16" i="14"/>
  <c r="H16" i="14"/>
  <c r="I16" i="14"/>
  <c r="J16" i="14"/>
  <c r="K16" i="14"/>
  <c r="B20" i="14"/>
  <c r="C20" i="14"/>
  <c r="D20" i="14"/>
  <c r="E20" i="14"/>
  <c r="F20" i="14"/>
  <c r="H20" i="14"/>
  <c r="I20" i="14"/>
  <c r="J20" i="14"/>
  <c r="K20" i="14"/>
  <c r="B24" i="14"/>
  <c r="C24" i="14"/>
  <c r="D24" i="14"/>
  <c r="E24" i="14"/>
  <c r="F24" i="14"/>
  <c r="H24" i="14"/>
  <c r="I24" i="14"/>
  <c r="J24" i="14"/>
  <c r="K24" i="14"/>
  <c r="B28" i="14"/>
  <c r="C28" i="14"/>
  <c r="D28" i="14"/>
  <c r="E28" i="14"/>
  <c r="F28" i="14"/>
  <c r="H28" i="14"/>
  <c r="I28" i="14"/>
  <c r="J28" i="14"/>
  <c r="K28" i="14"/>
  <c r="B32" i="14"/>
  <c r="C32" i="14"/>
  <c r="D32" i="14"/>
  <c r="E32" i="14"/>
  <c r="F32" i="14"/>
  <c r="H32" i="14"/>
  <c r="I32" i="14"/>
  <c r="J32" i="14"/>
  <c r="K32" i="14"/>
  <c r="B11" i="7"/>
  <c r="D11" i="7"/>
  <c r="E11" i="7"/>
  <c r="F11" i="7"/>
  <c r="B12" i="5"/>
  <c r="C12" i="5"/>
  <c r="D12" i="5"/>
  <c r="E12" i="5"/>
  <c r="F15" i="4"/>
  <c r="I15" i="4" s="1"/>
  <c r="F17" i="4"/>
  <c r="K17" i="4"/>
  <c r="F19" i="4"/>
  <c r="I19" i="4" s="1"/>
  <c r="H19" i="4"/>
  <c r="K19" i="4"/>
  <c r="F20" i="4"/>
  <c r="G20" i="4" s="1"/>
  <c r="F21" i="4"/>
  <c r="G21" i="4" s="1"/>
  <c r="B49" i="3"/>
  <c r="C49" i="3"/>
  <c r="D49" i="3"/>
  <c r="G49" i="3"/>
  <c r="G30" i="17" l="1"/>
  <c r="C30" i="17"/>
  <c r="F30" i="17"/>
  <c r="E30" i="17"/>
  <c r="K30" i="17"/>
  <c r="B34" i="15"/>
  <c r="G19" i="4"/>
  <c r="J15" i="4"/>
  <c r="J21" i="4"/>
  <c r="J19" i="4"/>
  <c r="I21" i="4"/>
  <c r="K20" i="4"/>
  <c r="H21" i="4"/>
  <c r="J20" i="4"/>
  <c r="K21" i="4"/>
  <c r="I20" i="4"/>
  <c r="H15" i="4"/>
  <c r="G15" i="4"/>
  <c r="K15" i="4" s="1"/>
  <c r="H2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E84262ED-2AE4-48C2-BA5B-975A50A63009}">
      <text>
        <r>
          <rPr>
            <sz val="8"/>
            <color indexed="81"/>
            <rFont val="Tahoma"/>
            <family val="2"/>
            <charset val="238"/>
          </rPr>
          <t>Since 1993 data apply to 31. May instead of 31. December.</t>
        </r>
      </text>
    </comment>
    <comment ref="A25" authorId="0" shapeId="0" xr:uid="{972EA92B-95DB-4B2F-93E5-CBB42C80D3CE}">
      <text>
        <r>
          <rPr>
            <b/>
            <sz val="8"/>
            <color indexed="81"/>
            <rFont val="Tahoma"/>
            <family val="2"/>
            <charset val="238"/>
          </rPr>
          <t>Self employed and enterpreneurship, central state budget institutions and infant nursuries at workplaces.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E856807A-03A8-4896-AADC-860ED7163465}">
      <text>
        <r>
          <rPr>
            <sz val="8"/>
            <color indexed="81"/>
            <rFont val="Tahoma"/>
            <family val="2"/>
            <charset val="238"/>
          </rPr>
          <t xml:space="preserve">Since 1993 data apply to 31. May instead of 31. December. </t>
        </r>
      </text>
    </comment>
    <comment ref="C4" authorId="0" shapeId="0" xr:uid="{3BEE5E6B-917E-4C2A-B5E8-CBF22C7693F7}">
      <text>
        <r>
          <rPr>
            <sz val="8"/>
            <color indexed="81"/>
            <rFont val="Tahoma"/>
            <family val="2"/>
            <charset val="238"/>
          </rPr>
          <t>In 1990, excluding data on infant nurseries operated by the Ministry of Defense and  Ministry of Interior.</t>
        </r>
      </text>
    </comment>
    <comment ref="A14" authorId="0" shapeId="0" xr:uid="{60363A07-3263-4400-B4D3-077CAB6083ED}">
      <text>
        <r>
          <rPr>
            <sz val="8"/>
            <color indexed="81"/>
            <rFont val="Tahoma"/>
            <family val="2"/>
            <charset val="238"/>
          </rPr>
          <t>County towns in 1990.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E92F56C-F745-46AF-AFB2-EDD2C3AFF654}">
      <text>
        <r>
          <rPr>
            <sz val="8"/>
            <color indexed="81"/>
            <rFont val="Tahoma"/>
            <family val="2"/>
            <charset val="238"/>
          </rPr>
          <t>Since 1993 data apply to 31 May instead of 31 December. The upper and lower limit of the age-groups changed in 1992 up to 1991: –10, 11–18, 19–36, more than 36 months.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" authorId="0" shapeId="0" xr:uid="{BA3565FE-4182-4032-AD96-16A6668A15E9}">
      <text>
        <r>
          <rPr>
            <sz val="8"/>
            <color indexed="81"/>
            <rFont val="Tahoma"/>
            <family val="2"/>
            <charset val="238"/>
          </rPr>
          <t>This category also contains the data of nurseries of association of local governments.</t>
        </r>
      </text>
    </comment>
    <comment ref="A8" authorId="0" shapeId="0" xr:uid="{C17B1A4F-1495-4C33-9DA5-700DA558B338}">
      <text>
        <r>
          <rPr>
            <sz val="8"/>
            <color indexed="81"/>
            <rFont val="Tahoma"/>
            <family val="2"/>
            <charset val="238"/>
          </rPr>
          <t>Including data of faith-based infant nurseries.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947391BB-D226-45D3-9EDB-4139B856305A}">
      <text>
        <r>
          <rPr>
            <sz val="8"/>
            <color indexed="81"/>
            <rFont val="Tahoma"/>
            <family val="2"/>
            <charset val="238"/>
          </rPr>
          <t>Until 2004 the number of children receiving care was calculated by provision cases, from 2005 we take children into account once a year.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4" authorId="0" shapeId="0" xr:uid="{D28310E1-C013-4D21-A07B-64F28A1202BE}">
      <text>
        <r>
          <rPr>
            <sz val="8"/>
            <color indexed="81"/>
            <rFont val="Tahoma"/>
            <family val="2"/>
            <charset val="238"/>
          </rPr>
          <t>At those children who left professional child protection provision.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4" authorId="0" shapeId="0" xr:uid="{7DC100F7-7E60-4261-AC10-535006FD3C81}">
      <text>
        <r>
          <rPr>
            <sz val="8"/>
            <color indexed="81"/>
            <rFont val="Tahoma"/>
            <family val="2"/>
            <charset val="238"/>
          </rPr>
          <t>Organizations responsible for the protection of children.</t>
        </r>
      </text>
    </comment>
  </commentList>
</comments>
</file>

<file path=xl/sharedStrings.xml><?xml version="1.0" encoding="utf-8"?>
<sst xmlns="http://schemas.openxmlformats.org/spreadsheetml/2006/main" count="642" uniqueCount="221">
  <si>
    <t>Infant nurseries, total</t>
  </si>
  <si>
    <t>Other infant nurseries</t>
  </si>
  <si>
    <t>–</t>
  </si>
  <si>
    <t>Infant nurseries of non-profit organizations</t>
  </si>
  <si>
    <t>Local government infant nurseries</t>
  </si>
  <si>
    <t>nursed</t>
  </si>
  <si>
    <t>enrolled</t>
  </si>
  <si>
    <t>places</t>
  </si>
  <si>
    <t>institutions</t>
  </si>
  <si>
    <t>enrolled children</t>
  </si>
  <si>
    <t>active</t>
  </si>
  <si>
    <t>Of which: rate of qualified child caretaker, %</t>
  </si>
  <si>
    <t>Number of sub-ordinate child caretaker</t>
  </si>
  <si>
    <t>Percentage of utilization calculated from the number  of children</t>
  </si>
  <si>
    <t>Number of</t>
  </si>
  <si>
    <t>4.1. Main data on infant nurseries</t>
  </si>
  <si>
    <t>Total</t>
  </si>
  <si>
    <t>Villages</t>
  </si>
  <si>
    <t>Other towns</t>
  </si>
  <si>
    <t>Cities of county rank</t>
  </si>
  <si>
    <t>Budapest</t>
  </si>
  <si>
    <t>4.2. Main data on infant nurseries by settlement type</t>
  </si>
  <si>
    <t>Other</t>
  </si>
  <si>
    <t>Nonprofit</t>
  </si>
  <si>
    <t>Local government</t>
  </si>
  <si>
    <t>Of which:</t>
  </si>
  <si>
    <t>months old</t>
  </si>
  <si>
    <t>36 months and older</t>
  </si>
  <si>
    <t>24–35</t>
  </si>
  <si>
    <t>12–23</t>
  </si>
  <si>
    <t>1–11</t>
  </si>
  <si>
    <t>Percentage of children</t>
  </si>
  <si>
    <t>Number of children</t>
  </si>
  <si>
    <t>4.3. Total number and distribution of children enrolled in infant nurseries by age-group</t>
  </si>
  <si>
    <t>Country total</t>
  </si>
  <si>
    <t>100 000-x</t>
  </si>
  <si>
    <t xml:space="preserve">  50 000-99 999</t>
  </si>
  <si>
    <t xml:space="preserve">  20 000-49 999</t>
  </si>
  <si>
    <t xml:space="preserve">  10 000-19 999</t>
  </si>
  <si>
    <t xml:space="preserve">    5 000-  9 999</t>
  </si>
  <si>
    <t xml:space="preserve">    2 000-  4 999</t>
  </si>
  <si>
    <t xml:space="preserve">    1 000-  1 999</t>
  </si>
  <si>
    <t xml:space="preserve">           x-     499</t>
  </si>
  <si>
    <t>Of which:  rate of qualified child caretaker, %</t>
  </si>
  <si>
    <t>Number of subordinate  child caretaker</t>
  </si>
  <si>
    <t>Number of enrolled  children  (31 May)</t>
  </si>
  <si>
    <t>Number of places</t>
  </si>
  <si>
    <t>Number of active institutions</t>
  </si>
  <si>
    <t>Settlement population</t>
  </si>
  <si>
    <t>4.4. Main data on infant nurseries by settlement population,  2006</t>
  </si>
  <si>
    <t>Providers, total</t>
  </si>
  <si>
    <t>Central state budget institutions</t>
  </si>
  <si>
    <t>Joint enterprise</t>
  </si>
  <si>
    <t>Infant nurseries of non-profit organisations</t>
  </si>
  <si>
    <t>Foundation, public foundation</t>
  </si>
  <si>
    <t>Public services company</t>
  </si>
  <si>
    <t>száma</t>
  </si>
  <si>
    <t>infant nurseries</t>
  </si>
  <si>
    <t>Number of children per  child caretaker</t>
  </si>
  <si>
    <t>Percentage  of qualified  child caretaker</t>
  </si>
  <si>
    <t>Percentage of utilization calculated from the number of nursed children</t>
  </si>
  <si>
    <t>Number of active</t>
  </si>
  <si>
    <t>Providers</t>
  </si>
  <si>
    <t>4.5. Data of infant nurseries by providers, 2006</t>
  </si>
  <si>
    <t>Southern Great Plain</t>
  </si>
  <si>
    <t>Northern Great Plain</t>
  </si>
  <si>
    <t>Northern Hungary</t>
  </si>
  <si>
    <t>Southern Transdanubia</t>
  </si>
  <si>
    <t>Western Transdanubia</t>
  </si>
  <si>
    <t>Central Transdanubia</t>
  </si>
  <si>
    <t>Central Hungary</t>
  </si>
  <si>
    <t>home baby-sitter service</t>
  </si>
  <si>
    <t>playgroup</t>
  </si>
  <si>
    <t>child supervision</t>
  </si>
  <si>
    <t>hotel</t>
  </si>
  <si>
    <t>Of which</t>
  </si>
  <si>
    <t>Number of children provided for</t>
  </si>
  <si>
    <t>Region</t>
  </si>
  <si>
    <t>4.6. Infant nursery provision by region, 2006</t>
  </si>
  <si>
    <t>settlements provided  with child welfare service</t>
  </si>
  <si>
    <t>settlements  covered  by service</t>
  </si>
  <si>
    <t>settlements  running child welfare service</t>
  </si>
  <si>
    <t>child welfare services</t>
  </si>
  <si>
    <t>Number of children receiving care</t>
  </si>
  <si>
    <t>Percentage of</t>
  </si>
  <si>
    <t>4.7. Settlements provided with child welfare services</t>
  </si>
  <si>
    <t>Private enterprise</t>
  </si>
  <si>
    <t>Association</t>
  </si>
  <si>
    <t>Foundation</t>
  </si>
  <si>
    <t>Local government association</t>
  </si>
  <si>
    <t>14–17 years old</t>
  </si>
  <si>
    <t>6–13 years old</t>
  </si>
  <si>
    <t>0–5 years old</t>
  </si>
  <si>
    <t>total</t>
  </si>
  <si>
    <t>female</t>
  </si>
  <si>
    <t>male</t>
  </si>
  <si>
    <t>of wich</t>
  </si>
  <si>
    <t>Number of child welfare services</t>
  </si>
  <si>
    <t>Provider</t>
  </si>
  <si>
    <t>4.8. Number of children receiving care by providers</t>
  </si>
  <si>
    <t xml:space="preserve">       500-     999</t>
  </si>
  <si>
    <t>in after-care provision</t>
  </si>
  <si>
    <t>placed in child protection</t>
  </si>
  <si>
    <t>in social basic care</t>
  </si>
  <si>
    <t>of which</t>
  </si>
  <si>
    <t>4.9. Main data on activities of child welfare services by settlement population</t>
  </si>
  <si>
    <t>100  000-x</t>
  </si>
  <si>
    <t>indicating endargenment</t>
  </si>
  <si>
    <t>child welfare service</t>
  </si>
  <si>
    <t>in common with parent</t>
  </si>
  <si>
    <t>obliged to cooperation</t>
  </si>
  <si>
    <t>initiated by</t>
  </si>
  <si>
    <t>voluntarily</t>
  </si>
  <si>
    <t>Region, settlement population</t>
  </si>
  <si>
    <t>4.10. Number of child welfare cases by connected admission, 2006</t>
  </si>
  <si>
    <t xml:space="preserve">  6–13 years old</t>
  </si>
  <si>
    <t xml:space="preserve">  4–  5 years old</t>
  </si>
  <si>
    <t xml:space="preserve">  0–  3 years old</t>
  </si>
  <si>
    <t>number of children of who care in temporary home of families</t>
  </si>
  <si>
    <t>number of children of who care in temporary home of children</t>
  </si>
  <si>
    <t>number of children of who care in substitute parents</t>
  </si>
  <si>
    <t>4.11. Number of children who care in substitute parents, temporary home of children or temporary home of families, 2006</t>
  </si>
  <si>
    <t>Number of care hours</t>
  </si>
  <si>
    <t>Number of children of who care in child minding</t>
  </si>
  <si>
    <t>Number of care days</t>
  </si>
  <si>
    <t>Number of children of who care in out of school care</t>
  </si>
  <si>
    <t>4.12. Main data of care in out of school and child minding, 2006</t>
  </si>
  <si>
    <t>Csongrád</t>
  </si>
  <si>
    <t>Békés</t>
  </si>
  <si>
    <t>Bács-Kiskun</t>
  </si>
  <si>
    <t>Szabolcs-Szatmár-Bereg</t>
  </si>
  <si>
    <t>Jász-Nagykun-Szolnok</t>
  </si>
  <si>
    <t>Hajdú-Bihar</t>
  </si>
  <si>
    <t>Nógrád</t>
  </si>
  <si>
    <t>Heves</t>
  </si>
  <si>
    <t>Borsod-Abaúj-Zemplén</t>
  </si>
  <si>
    <t>Tolna</t>
  </si>
  <si>
    <t>Somogy</t>
  </si>
  <si>
    <t>Baranya</t>
  </si>
  <si>
    <t>Zala</t>
  </si>
  <si>
    <t>Vas</t>
  </si>
  <si>
    <t>Győr-Moson-Sopron</t>
  </si>
  <si>
    <t>Veszprém</t>
  </si>
  <si>
    <t>Komárom-Esztergom</t>
  </si>
  <si>
    <t>Fejér</t>
  </si>
  <si>
    <t>Pest</t>
  </si>
  <si>
    <t>approved</t>
  </si>
  <si>
    <t>Number of children per child caretaker</t>
  </si>
  <si>
    <t>Percentage of qualified child caretaker</t>
  </si>
  <si>
    <t>Number of  subordinate child caretaker</t>
  </si>
  <si>
    <t>Number of employed, total</t>
  </si>
  <si>
    <t>Of which: disabled</t>
  </si>
  <si>
    <t>Total number of children enrolled in infant nurseries during the year</t>
  </si>
  <si>
    <t>Percentage of children aged 3 years and older</t>
  </si>
  <si>
    <t>Number of enrolled children  (31 May)</t>
  </si>
  <si>
    <t>Of which: active</t>
  </si>
  <si>
    <t>Number of infant  nurseries</t>
  </si>
  <si>
    <t>4.13. Main data on infant nurseries by region, 2006</t>
  </si>
  <si>
    <t>Percentage of qualified  child caretaker</t>
  </si>
  <si>
    <t>4.14. Main data on local government infant nurseries by region, 2006</t>
  </si>
  <si>
    <t>−</t>
  </si>
  <si>
    <t>Year, region</t>
  </si>
  <si>
    <t>4.15. Settlements provided with child welfare services by region, 2006</t>
  </si>
  <si>
    <t>Addiction</t>
  </si>
  <si>
    <t>Disability, retardation</t>
  </si>
  <si>
    <t>Abuse  in family</t>
  </si>
  <si>
    <t>Uncared by parents</t>
  </si>
  <si>
    <t>Problems of life style</t>
  </si>
  <si>
    <t>Family conflict</t>
  </si>
  <si>
    <t>Confusion of attitude</t>
  </si>
  <si>
    <t>Problem of adapting</t>
  </si>
  <si>
    <t>Child  educational</t>
  </si>
  <si>
    <t>Financial</t>
  </si>
  <si>
    <t>Region, Settlement population</t>
  </si>
  <si>
    <t>4.16. Problems managed by the child welfare service, 2006</t>
  </si>
  <si>
    <t>taken into child protection</t>
  </si>
  <si>
    <t>taken into short-term foster care</t>
  </si>
  <si>
    <t>other</t>
  </si>
  <si>
    <t>help in adoptions</t>
  </si>
  <si>
    <t>supervision</t>
  </si>
  <si>
    <t>vocational discussion</t>
  </si>
  <si>
    <t>duty for mental hygiene services</t>
  </si>
  <si>
    <t>conflict management</t>
  </si>
  <si>
    <t>mediating among the members of desintegrazted family</t>
  </si>
  <si>
    <t>patrol service</t>
  </si>
  <si>
    <t>placing conference</t>
  </si>
  <si>
    <t>on a review negotiation truth the reasons of participations</t>
  </si>
  <si>
    <t>send to other provision</t>
  </si>
  <si>
    <t>family visiting</t>
  </si>
  <si>
    <t>help in official matter</t>
  </si>
  <si>
    <t>supporting talk</t>
  </si>
  <si>
    <t>advising</t>
  </si>
  <si>
    <t>information</t>
  </si>
  <si>
    <t>4.17 Number of professional work on child welfare services, 2006</t>
  </si>
  <si>
    <t>free-time activities with aim of prevention</t>
  </si>
  <si>
    <t>social works in hospital</t>
  </si>
  <si>
    <t>social works on streets and in housing estates</t>
  </si>
  <si>
    <t>social work in school</t>
  </si>
  <si>
    <t>provision of developing educator</t>
  </si>
  <si>
    <t>4.18. Number of other work on child welfare services according to the type of a service , 2006</t>
  </si>
  <si>
    <t>citizen</t>
  </si>
  <si>
    <t>patron custodial service</t>
  </si>
  <si>
    <t>social organisation, church, foundation</t>
  </si>
  <si>
    <t>public prosecutor's department, court</t>
  </si>
  <si>
    <t>police</t>
  </si>
  <si>
    <t>educational institution</t>
  </si>
  <si>
    <t>social institution</t>
  </si>
  <si>
    <t>of which: district nurse</t>
  </si>
  <si>
    <t>hygienic service provider</t>
  </si>
  <si>
    <t>4.19. Number of the marks sent by the child protective system for child welfare services, 2006</t>
  </si>
  <si>
    <t>Child welfare center</t>
  </si>
  <si>
    <t>Child welfare service</t>
  </si>
  <si>
    <t>Child welfare provider</t>
  </si>
  <si>
    <t>percentage of relevant secondary educational qualification</t>
  </si>
  <si>
    <t>percentage of relevant  higher educational qualification</t>
  </si>
  <si>
    <t>in part-time</t>
  </si>
  <si>
    <t>in full-time</t>
  </si>
  <si>
    <t>Number of persons employed in child welfare service</t>
  </si>
  <si>
    <t>4.20. Main data on persons employed in child welfare service, 2006</t>
  </si>
  <si>
    <t>4.4. Main data on infant nurseries by settlement population, 2006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</si>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</sst>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____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5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/>
    <xf numFmtId="0" fontId="1" fillId="0" borderId="0" xfId="0" applyFont="1" applyFill="1" applyAlignment="1">
      <alignment vertical="center"/>
    </xf>
    <xf numFmtId="165" fontId="1" fillId="0" borderId="0" xfId="0" applyNumberFormat="1" applyFont="1" applyFill="1"/>
    <xf numFmtId="0" fontId="1" fillId="0" borderId="0" xfId="0" applyFont="1" applyFill="1" applyAlignment="1">
      <alignment horizontal="left" wrapText="1" indent="1"/>
    </xf>
    <xf numFmtId="166" fontId="1" fillId="0" borderId="0" xfId="0" applyNumberFormat="1" applyFont="1" applyFill="1"/>
    <xf numFmtId="166" fontId="1" fillId="0" borderId="1" xfId="0" applyNumberFormat="1" applyFont="1" applyFill="1" applyBorder="1"/>
    <xf numFmtId="164" fontId="1" fillId="0" borderId="1" xfId="0" applyNumberFormat="1" applyFont="1" applyFill="1" applyBorder="1"/>
    <xf numFmtId="165" fontId="1" fillId="0" borderId="1" xfId="0" applyNumberFormat="1" applyFont="1" applyFill="1" applyBorder="1"/>
    <xf numFmtId="3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164" fontId="2" fillId="0" borderId="0" xfId="0" applyNumberFormat="1" applyFont="1" applyFill="1"/>
    <xf numFmtId="3" fontId="2" fillId="0" borderId="0" xfId="0" applyNumberFormat="1" applyFont="1" applyFill="1"/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5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vertical="center" wrapText="1"/>
    </xf>
    <xf numFmtId="1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1" fontId="2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wrapText="1"/>
    </xf>
    <xf numFmtId="3" fontId="1" fillId="0" borderId="1" xfId="0" applyNumberFormat="1" applyFont="1" applyFill="1" applyBorder="1" applyAlignment="1">
      <alignment wrapText="1"/>
    </xf>
    <xf numFmtId="3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center" wrapText="1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3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3" fontId="1" fillId="0" borderId="0" xfId="0" applyNumberFormat="1" applyFont="1" applyFill="1"/>
    <xf numFmtId="1" fontId="2" fillId="0" borderId="0" xfId="0" applyNumberFormat="1" applyFont="1" applyFill="1" applyAlignment="1">
      <alignment wrapText="1"/>
    </xf>
    <xf numFmtId="164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1" fontId="1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1" fontId="1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 applyBorder="1"/>
    <xf numFmtId="3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3" fontId="2" fillId="0" borderId="0" xfId="0" applyNumberFormat="1" applyFont="1" applyFill="1" applyAlignment="1"/>
    <xf numFmtId="3" fontId="1" fillId="0" borderId="0" xfId="0" applyNumberFormat="1" applyFont="1" applyFill="1" applyAlignment="1"/>
    <xf numFmtId="0" fontId="2" fillId="0" borderId="0" xfId="0" applyFont="1" applyFill="1" applyAlignment="1"/>
    <xf numFmtId="0" fontId="2" fillId="0" borderId="11" xfId="0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Fill="1" applyBorder="1"/>
    <xf numFmtId="0" fontId="1" fillId="0" borderId="3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AA44A-3EBD-4D9A-8B51-A37F4CF55183}">
  <dimension ref="A1:A21"/>
  <sheetViews>
    <sheetView tabSelected="1" workbookViewId="0"/>
  </sheetViews>
  <sheetFormatPr defaultRowHeight="12.75" x14ac:dyDescent="0.2"/>
  <cols>
    <col min="1" max="1" width="103.42578125" style="81" bestFit="1" customWidth="1"/>
    <col min="2" max="16384" width="9.140625" style="81"/>
  </cols>
  <sheetData>
    <row r="1" spans="1:1" x14ac:dyDescent="0.2">
      <c r="A1" s="80" t="s">
        <v>220</v>
      </c>
    </row>
    <row r="2" spans="1:1" x14ac:dyDescent="0.2">
      <c r="A2" s="82" t="s">
        <v>15</v>
      </c>
    </row>
    <row r="3" spans="1:1" x14ac:dyDescent="0.2">
      <c r="A3" s="82" t="s">
        <v>21</v>
      </c>
    </row>
    <row r="4" spans="1:1" x14ac:dyDescent="0.2">
      <c r="A4" s="82" t="s">
        <v>33</v>
      </c>
    </row>
    <row r="5" spans="1:1" x14ac:dyDescent="0.2">
      <c r="A5" s="82" t="s">
        <v>219</v>
      </c>
    </row>
    <row r="6" spans="1:1" x14ac:dyDescent="0.2">
      <c r="A6" s="82" t="s">
        <v>63</v>
      </c>
    </row>
    <row r="7" spans="1:1" x14ac:dyDescent="0.2">
      <c r="A7" s="82" t="s">
        <v>78</v>
      </c>
    </row>
    <row r="8" spans="1:1" x14ac:dyDescent="0.2">
      <c r="A8" s="82" t="s">
        <v>85</v>
      </c>
    </row>
    <row r="9" spans="1:1" x14ac:dyDescent="0.2">
      <c r="A9" s="82" t="s">
        <v>99</v>
      </c>
    </row>
    <row r="10" spans="1:1" x14ac:dyDescent="0.2">
      <c r="A10" s="82" t="s">
        <v>105</v>
      </c>
    </row>
    <row r="11" spans="1:1" x14ac:dyDescent="0.2">
      <c r="A11" s="82" t="s">
        <v>114</v>
      </c>
    </row>
    <row r="12" spans="1:1" x14ac:dyDescent="0.2">
      <c r="A12" s="82" t="s">
        <v>121</v>
      </c>
    </row>
    <row r="13" spans="1:1" x14ac:dyDescent="0.2">
      <c r="A13" s="82" t="s">
        <v>126</v>
      </c>
    </row>
    <row r="14" spans="1:1" x14ac:dyDescent="0.2">
      <c r="A14" s="82" t="s">
        <v>157</v>
      </c>
    </row>
    <row r="15" spans="1:1" x14ac:dyDescent="0.2">
      <c r="A15" s="82" t="s">
        <v>159</v>
      </c>
    </row>
    <row r="16" spans="1:1" x14ac:dyDescent="0.2">
      <c r="A16" s="82" t="s">
        <v>162</v>
      </c>
    </row>
    <row r="17" spans="1:1" x14ac:dyDescent="0.2">
      <c r="A17" s="82" t="s">
        <v>174</v>
      </c>
    </row>
    <row r="18" spans="1:1" x14ac:dyDescent="0.2">
      <c r="A18" s="82" t="s">
        <v>193</v>
      </c>
    </row>
    <row r="19" spans="1:1" x14ac:dyDescent="0.2">
      <c r="A19" s="82" t="s">
        <v>199</v>
      </c>
    </row>
    <row r="20" spans="1:1" x14ac:dyDescent="0.2">
      <c r="A20" s="82" t="s">
        <v>209</v>
      </c>
    </row>
    <row r="21" spans="1:1" x14ac:dyDescent="0.2">
      <c r="A21" s="82" t="s">
        <v>218</v>
      </c>
    </row>
  </sheetData>
  <hyperlinks>
    <hyperlink ref="A2" location="4.01.!A1" display="4.1. Main data on infant nurseries" xr:uid="{066F5CE0-6990-4126-B831-9A576DDC32AC}"/>
    <hyperlink ref="A3" location="4.02.!A1" display="4.2. Main data on infant nurseries by settlement type" xr:uid="{ECE5AE84-ACAA-44E1-85CD-569184A79924}"/>
    <hyperlink ref="A4" location="4.03.!A1" display="4.3. Total number and distribution of children enrolled in infant nurseries by age-group" xr:uid="{5CA6A9B6-01E8-4673-A5CE-0DE8F2B70484}"/>
    <hyperlink ref="A5" location="4.04.!A1" display="4.4. Main data on infant nurseries by settlement population, 2006" xr:uid="{B8512AA2-29F2-4740-A1B8-C3338214094A}"/>
    <hyperlink ref="A6" location="4.05.!A1" display="4.5. Data of infant nurseries by providers, 2006" xr:uid="{0F67D461-BE77-4407-865B-BDD5CBA9722C}"/>
    <hyperlink ref="A7" location="4.06.!A1" display="4.6. Infant nursery provision by region, 2006" xr:uid="{1BBC0ADE-C1D3-42D3-AF3D-2EFBBF45C561}"/>
    <hyperlink ref="A8" location="4.07.!A1" display="4.7. Settlements provided with child welfare services" xr:uid="{BFB9DC9C-D0E7-4F17-B3BD-27FC8547924B}"/>
    <hyperlink ref="A9" location="4.08.!A1" display="4.8. Number of children receiving care by providers" xr:uid="{8049DEAE-6EB2-4C7D-ACAB-7F36A45D9BF5}"/>
    <hyperlink ref="A10" location="4.09.!A1" display="4.9. Main data on activities of child welfare services by settlement population" xr:uid="{9E99F051-8665-4B7B-9DBF-D43491177535}"/>
    <hyperlink ref="A11" location="4.10.!A1" display="4.10. Number of child welfare cases by connected admission, 2006" xr:uid="{AEF6DE94-68A5-4D29-A6A7-DE9C8498B7E5}"/>
    <hyperlink ref="A12" location="4.11.!A1" display="4.11. Number of children who care in substitute parents, temporary home of children or temporary home of families, 2006" xr:uid="{C549D7C9-E1BC-42ED-89E1-586F16E550AF}"/>
    <hyperlink ref="A13" location="4.12.!A1" display="4.12. Main data of care in out of school and child minding, 2006" xr:uid="{8015F3D1-8AA9-4AC8-B186-A4826092957C}"/>
    <hyperlink ref="A14" location="4.13.!A1" display="4.13. Main data on infant nurseries by region, 2006" xr:uid="{0CC49F3F-D8B9-4ECF-9FC5-C67D08692BD5}"/>
    <hyperlink ref="A15" location="4.14.!A1" display="4.14. Main data on local government infant nurseries by region, 2006" xr:uid="{65F4E298-96D1-4E0B-86C1-967BE0365246}"/>
    <hyperlink ref="A16" location="4.15.!A1" display="4.15. Settlements provided with child welfare services by region, 2006" xr:uid="{AA06D225-0442-4C42-9EB5-66DE3BBF3151}"/>
    <hyperlink ref="A17" location="4.16.!A1" display="4.16. Problems managed by the child welfare service, 2006" xr:uid="{13399D85-4818-4FF7-B8E0-18B7A24AAD78}"/>
    <hyperlink ref="A18" location="4.17.!A1" display="4.17 Number of professional work on child welfare services, 2006" xr:uid="{D513C342-857D-435E-8460-8F6396A0F5C2}"/>
    <hyperlink ref="A19" location="4.18.!A1" display="4.18. Number of other work on child welfare services according to the type of a service , 2006" xr:uid="{85F75BB5-EA69-44CD-8F8F-BA0BCDB45E43}"/>
    <hyperlink ref="A20" location="4.19.!A1" display="4.19. Number of the marks sent by the child protective system for child welfare services, 2006" xr:uid="{0D123C4B-0A23-4F90-BFAE-85B106CBB8E3}"/>
    <hyperlink ref="A21" location="4.20.!A1" display="4.20. Main data on persons employed in child welfare service, 2006" xr:uid="{66417BF1-4581-4AAF-A616-544F75015B4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171E2-F3DE-4452-BC6F-013E41452293}">
  <dimension ref="A1:H44"/>
  <sheetViews>
    <sheetView workbookViewId="0"/>
  </sheetViews>
  <sheetFormatPr defaultRowHeight="11.25" x14ac:dyDescent="0.2"/>
  <cols>
    <col min="1" max="1" width="9.85546875" style="1" customWidth="1"/>
    <col min="2" max="8" width="11" style="1" customWidth="1"/>
    <col min="9" max="16384" width="9.140625" style="1"/>
  </cols>
  <sheetData>
    <row r="1" spans="1:8" s="8" customFormat="1" x14ac:dyDescent="0.2">
      <c r="A1" s="10" t="s">
        <v>15</v>
      </c>
      <c r="B1" s="9"/>
      <c r="C1" s="9"/>
      <c r="D1" s="9"/>
      <c r="E1" s="9"/>
      <c r="F1" s="9"/>
      <c r="G1" s="9"/>
      <c r="H1" s="9"/>
    </row>
    <row r="2" spans="1:8" ht="11.25" customHeight="1" x14ac:dyDescent="0.2">
      <c r="A2" s="93"/>
      <c r="B2" s="92" t="s">
        <v>14</v>
      </c>
      <c r="C2" s="92"/>
      <c r="D2" s="92"/>
      <c r="E2" s="89" t="s">
        <v>13</v>
      </c>
      <c r="F2" s="89"/>
      <c r="G2" s="89" t="s">
        <v>12</v>
      </c>
      <c r="H2" s="86" t="s">
        <v>11</v>
      </c>
    </row>
    <row r="3" spans="1:8" ht="20.25" customHeight="1" x14ac:dyDescent="0.2">
      <c r="A3" s="93"/>
      <c r="B3" s="85" t="s">
        <v>10</v>
      </c>
      <c r="C3" s="85"/>
      <c r="D3" s="89" t="s">
        <v>9</v>
      </c>
      <c r="E3" s="91"/>
      <c r="F3" s="91"/>
      <c r="G3" s="90"/>
      <c r="H3" s="87"/>
    </row>
    <row r="4" spans="1:8" ht="16.5" customHeight="1" x14ac:dyDescent="0.2">
      <c r="A4" s="94"/>
      <c r="B4" s="7" t="s">
        <v>8</v>
      </c>
      <c r="C4" s="7" t="s">
        <v>7</v>
      </c>
      <c r="D4" s="91"/>
      <c r="E4" s="7" t="s">
        <v>6</v>
      </c>
      <c r="F4" s="7" t="s">
        <v>5</v>
      </c>
      <c r="G4" s="91"/>
      <c r="H4" s="88"/>
    </row>
    <row r="5" spans="1:8" x14ac:dyDescent="0.2">
      <c r="A5" s="84" t="s">
        <v>4</v>
      </c>
      <c r="B5" s="84"/>
      <c r="C5" s="84"/>
      <c r="D5" s="84"/>
      <c r="E5" s="84"/>
      <c r="F5" s="84"/>
      <c r="G5" s="84"/>
      <c r="H5" s="84"/>
    </row>
    <row r="6" spans="1:8" x14ac:dyDescent="0.2">
      <c r="A6" s="3">
        <v>1990</v>
      </c>
      <c r="B6" s="2">
        <v>917</v>
      </c>
      <c r="C6" s="2">
        <v>46726</v>
      </c>
      <c r="D6" s="2">
        <v>38939</v>
      </c>
      <c r="E6" s="4">
        <v>88.7</v>
      </c>
      <c r="F6" s="4">
        <v>63</v>
      </c>
      <c r="G6" s="2">
        <v>9439</v>
      </c>
      <c r="H6" s="4">
        <v>88.2</v>
      </c>
    </row>
    <row r="7" spans="1:8" x14ac:dyDescent="0.2">
      <c r="A7" s="3">
        <v>1995</v>
      </c>
      <c r="B7" s="2">
        <v>585</v>
      </c>
      <c r="C7" s="2">
        <v>29498</v>
      </c>
      <c r="D7" s="2">
        <v>36219</v>
      </c>
      <c r="E7" s="4">
        <v>102.8</v>
      </c>
      <c r="F7" s="4">
        <v>71</v>
      </c>
      <c r="G7" s="2">
        <v>6079</v>
      </c>
      <c r="H7" s="4">
        <v>88.9</v>
      </c>
    </row>
    <row r="8" spans="1:8" x14ac:dyDescent="0.2">
      <c r="A8" s="3">
        <v>2000</v>
      </c>
      <c r="B8" s="2">
        <v>507</v>
      </c>
      <c r="C8" s="2">
        <v>24089</v>
      </c>
      <c r="D8" s="2">
        <v>28722</v>
      </c>
      <c r="E8" s="4">
        <v>105.3</v>
      </c>
      <c r="F8" s="4">
        <v>76.7</v>
      </c>
      <c r="G8" s="2">
        <v>5184</v>
      </c>
      <c r="H8" s="4">
        <v>91.1</v>
      </c>
    </row>
    <row r="9" spans="1:8" x14ac:dyDescent="0.2">
      <c r="A9" s="3">
        <v>2001</v>
      </c>
      <c r="B9" s="2">
        <v>506</v>
      </c>
      <c r="C9" s="2">
        <v>23564</v>
      </c>
      <c r="D9" s="2">
        <v>28177</v>
      </c>
      <c r="E9" s="4">
        <v>103.6</v>
      </c>
      <c r="F9" s="4">
        <v>77.3</v>
      </c>
      <c r="G9" s="2">
        <v>5146</v>
      </c>
      <c r="H9" s="4">
        <v>89.9</v>
      </c>
    </row>
    <row r="10" spans="1:8" x14ac:dyDescent="0.2">
      <c r="A10" s="3">
        <v>2002</v>
      </c>
      <c r="B10" s="2">
        <v>498</v>
      </c>
      <c r="C10" s="2">
        <v>23300</v>
      </c>
      <c r="D10" s="2">
        <v>28029</v>
      </c>
      <c r="E10" s="4">
        <v>107.8</v>
      </c>
      <c r="F10" s="4">
        <v>81.099999999999994</v>
      </c>
      <c r="G10" s="2">
        <v>5243</v>
      </c>
      <c r="H10" s="4">
        <v>88.9</v>
      </c>
    </row>
    <row r="11" spans="1:8" x14ac:dyDescent="0.2">
      <c r="A11" s="3">
        <v>2003</v>
      </c>
      <c r="B11" s="6">
        <v>490</v>
      </c>
      <c r="C11" s="2">
        <v>22959</v>
      </c>
      <c r="D11" s="6">
        <v>28524</v>
      </c>
      <c r="E11" s="4">
        <v>112</v>
      </c>
      <c r="F11" s="4">
        <v>82.9</v>
      </c>
      <c r="G11" s="2">
        <v>5253</v>
      </c>
      <c r="H11" s="4">
        <v>90.1</v>
      </c>
    </row>
    <row r="12" spans="1:8" x14ac:dyDescent="0.2">
      <c r="A12" s="3">
        <v>2004</v>
      </c>
      <c r="B12" s="6">
        <v>498</v>
      </c>
      <c r="C12" s="2">
        <v>23024</v>
      </c>
      <c r="D12" s="6">
        <v>29369</v>
      </c>
      <c r="E12" s="4">
        <v>111.89972997650028</v>
      </c>
      <c r="F12" s="4">
        <v>86.6</v>
      </c>
      <c r="G12" s="2">
        <v>5246</v>
      </c>
      <c r="H12" s="4">
        <v>90.6</v>
      </c>
    </row>
    <row r="13" spans="1:8" x14ac:dyDescent="0.2">
      <c r="A13" s="3">
        <v>2005</v>
      </c>
      <c r="B13" s="6">
        <v>503</v>
      </c>
      <c r="C13" s="2">
        <v>22909</v>
      </c>
      <c r="D13" s="6">
        <v>29274</v>
      </c>
      <c r="E13" s="4">
        <v>111.1</v>
      </c>
      <c r="F13" s="4">
        <v>86.9</v>
      </c>
      <c r="G13" s="2">
        <v>5239</v>
      </c>
      <c r="H13" s="4">
        <v>90.3</v>
      </c>
    </row>
    <row r="14" spans="1:8" x14ac:dyDescent="0.2">
      <c r="A14" s="3">
        <v>2006</v>
      </c>
      <c r="B14" s="6">
        <v>511</v>
      </c>
      <c r="C14" s="2">
        <v>23344</v>
      </c>
      <c r="D14" s="6">
        <v>30066</v>
      </c>
      <c r="E14" s="4">
        <v>114.2</v>
      </c>
      <c r="F14" s="4">
        <v>89.4</v>
      </c>
      <c r="G14" s="2">
        <v>5335</v>
      </c>
      <c r="H14" s="4">
        <v>90.8</v>
      </c>
    </row>
    <row r="15" spans="1:8" x14ac:dyDescent="0.2">
      <c r="A15" s="83" t="s">
        <v>3</v>
      </c>
      <c r="B15" s="83"/>
      <c r="C15" s="83"/>
      <c r="D15" s="83"/>
      <c r="E15" s="83"/>
      <c r="F15" s="83"/>
      <c r="G15" s="83"/>
      <c r="H15" s="83"/>
    </row>
    <row r="16" spans="1:8" x14ac:dyDescent="0.2">
      <c r="A16" s="3">
        <v>1990</v>
      </c>
      <c r="B16" s="6" t="s">
        <v>2</v>
      </c>
      <c r="C16" s="6" t="s">
        <v>2</v>
      </c>
      <c r="D16" s="6" t="s">
        <v>2</v>
      </c>
      <c r="E16" s="5" t="s">
        <v>2</v>
      </c>
      <c r="F16" s="5" t="s">
        <v>2</v>
      </c>
      <c r="G16" s="6" t="s">
        <v>2</v>
      </c>
      <c r="H16" s="5" t="s">
        <v>2</v>
      </c>
    </row>
    <row r="17" spans="1:8" x14ac:dyDescent="0.2">
      <c r="A17" s="3">
        <v>1995</v>
      </c>
      <c r="B17" s="2">
        <v>2</v>
      </c>
      <c r="C17" s="2">
        <v>35</v>
      </c>
      <c r="D17" s="2">
        <v>18</v>
      </c>
      <c r="E17" s="4">
        <v>92.9</v>
      </c>
      <c r="F17" s="4">
        <v>60.6</v>
      </c>
      <c r="G17" s="2">
        <v>6</v>
      </c>
      <c r="H17" s="4">
        <v>83.3</v>
      </c>
    </row>
    <row r="18" spans="1:8" x14ac:dyDescent="0.2">
      <c r="A18" s="3">
        <v>2000</v>
      </c>
      <c r="B18" s="2">
        <v>7</v>
      </c>
      <c r="C18" s="2">
        <v>158</v>
      </c>
      <c r="D18" s="2">
        <v>178</v>
      </c>
      <c r="E18" s="4">
        <v>106.7</v>
      </c>
      <c r="F18" s="4">
        <v>78.8</v>
      </c>
      <c r="G18" s="2">
        <v>28</v>
      </c>
      <c r="H18" s="4">
        <v>89.3</v>
      </c>
    </row>
    <row r="19" spans="1:8" x14ac:dyDescent="0.2">
      <c r="A19" s="3">
        <v>2001</v>
      </c>
      <c r="B19" s="2">
        <v>9</v>
      </c>
      <c r="C19" s="2">
        <v>237</v>
      </c>
      <c r="D19" s="2">
        <v>276</v>
      </c>
      <c r="E19" s="4">
        <v>110.7</v>
      </c>
      <c r="F19" s="4">
        <v>80.3</v>
      </c>
      <c r="G19" s="2">
        <v>49</v>
      </c>
      <c r="H19" s="4">
        <v>85.7</v>
      </c>
    </row>
    <row r="20" spans="1:8" x14ac:dyDescent="0.2">
      <c r="A20" s="3">
        <v>2002</v>
      </c>
      <c r="B20" s="2">
        <v>8</v>
      </c>
      <c r="C20" s="2">
        <v>225</v>
      </c>
      <c r="D20" s="2">
        <v>286</v>
      </c>
      <c r="E20" s="4">
        <v>117.9</v>
      </c>
      <c r="F20" s="4">
        <v>93.8</v>
      </c>
      <c r="G20" s="2">
        <v>47</v>
      </c>
      <c r="H20" s="4">
        <v>83</v>
      </c>
    </row>
    <row r="21" spans="1:8" x14ac:dyDescent="0.2">
      <c r="A21" s="3">
        <v>2003</v>
      </c>
      <c r="B21" s="2">
        <v>11</v>
      </c>
      <c r="C21" s="2">
        <v>326</v>
      </c>
      <c r="D21" s="2">
        <v>409</v>
      </c>
      <c r="E21" s="4">
        <v>117.7</v>
      </c>
      <c r="F21" s="4">
        <v>91.4</v>
      </c>
      <c r="G21" s="2">
        <v>63</v>
      </c>
      <c r="H21" s="4">
        <v>85.7</v>
      </c>
    </row>
    <row r="22" spans="1:8" x14ac:dyDescent="0.2">
      <c r="A22" s="3">
        <v>2004</v>
      </c>
      <c r="B22" s="2">
        <v>16</v>
      </c>
      <c r="C22" s="2">
        <v>428</v>
      </c>
      <c r="D22" s="2">
        <v>505</v>
      </c>
      <c r="E22" s="4">
        <v>78.521308529147475</v>
      </c>
      <c r="F22" s="4">
        <v>89.1</v>
      </c>
      <c r="G22" s="2">
        <v>81</v>
      </c>
      <c r="H22" s="4">
        <v>81.5</v>
      </c>
    </row>
    <row r="23" spans="1:8" x14ac:dyDescent="0.2">
      <c r="A23" s="3">
        <v>2005</v>
      </c>
      <c r="B23" s="2">
        <v>18</v>
      </c>
      <c r="C23" s="2">
        <v>508</v>
      </c>
      <c r="D23" s="2">
        <v>627</v>
      </c>
      <c r="E23" s="4">
        <v>93.3</v>
      </c>
      <c r="F23" s="4">
        <v>91.6</v>
      </c>
      <c r="G23" s="2">
        <v>101</v>
      </c>
      <c r="H23" s="4">
        <v>78.2</v>
      </c>
    </row>
    <row r="24" spans="1:8" x14ac:dyDescent="0.2">
      <c r="A24" s="3">
        <v>2006</v>
      </c>
      <c r="B24" s="2">
        <v>23</v>
      </c>
      <c r="C24" s="2">
        <v>627</v>
      </c>
      <c r="D24" s="2">
        <v>759</v>
      </c>
      <c r="E24" s="4">
        <v>105.6</v>
      </c>
      <c r="F24" s="4">
        <v>94.9</v>
      </c>
      <c r="G24" s="2">
        <v>123</v>
      </c>
      <c r="H24" s="4">
        <v>77.2</v>
      </c>
    </row>
    <row r="25" spans="1:8" x14ac:dyDescent="0.2">
      <c r="A25" s="83" t="s">
        <v>1</v>
      </c>
      <c r="B25" s="83"/>
      <c r="C25" s="83"/>
      <c r="D25" s="83"/>
      <c r="E25" s="83"/>
      <c r="F25" s="83"/>
      <c r="G25" s="83"/>
      <c r="H25" s="83"/>
    </row>
    <row r="26" spans="1:8" x14ac:dyDescent="0.2">
      <c r="A26" s="3">
        <v>1990</v>
      </c>
      <c r="B26" s="2">
        <v>86</v>
      </c>
      <c r="C26" s="2">
        <v>3524</v>
      </c>
      <c r="D26" s="2">
        <v>1886</v>
      </c>
      <c r="E26" s="4">
        <v>66.599999999999994</v>
      </c>
      <c r="F26" s="4">
        <v>45.6</v>
      </c>
      <c r="G26" s="2">
        <v>484</v>
      </c>
      <c r="H26" s="4">
        <v>88.4</v>
      </c>
    </row>
    <row r="27" spans="1:8" x14ac:dyDescent="0.2">
      <c r="A27" s="3">
        <v>1995</v>
      </c>
      <c r="B27" s="2">
        <v>41</v>
      </c>
      <c r="C27" s="2">
        <v>1487</v>
      </c>
      <c r="D27" s="2">
        <v>1459</v>
      </c>
      <c r="E27" s="4">
        <v>85.6</v>
      </c>
      <c r="F27" s="4">
        <v>58</v>
      </c>
      <c r="G27" s="2">
        <v>283</v>
      </c>
      <c r="H27" s="4">
        <v>94.3</v>
      </c>
    </row>
    <row r="28" spans="1:8" x14ac:dyDescent="0.2">
      <c r="A28" s="3">
        <v>2000</v>
      </c>
      <c r="B28" s="2">
        <v>18</v>
      </c>
      <c r="C28" s="2">
        <v>718</v>
      </c>
      <c r="D28" s="2">
        <v>661</v>
      </c>
      <c r="E28" s="4">
        <v>86.9</v>
      </c>
      <c r="F28" s="4">
        <v>63.9</v>
      </c>
      <c r="G28" s="2">
        <v>123</v>
      </c>
      <c r="H28" s="4">
        <v>83.7</v>
      </c>
    </row>
    <row r="29" spans="1:8" x14ac:dyDescent="0.2">
      <c r="A29" s="3">
        <v>2001</v>
      </c>
      <c r="B29" s="2">
        <v>17</v>
      </c>
      <c r="C29" s="2">
        <v>593</v>
      </c>
      <c r="D29" s="2">
        <v>528</v>
      </c>
      <c r="E29" s="4">
        <v>79</v>
      </c>
      <c r="F29" s="4">
        <v>63.9</v>
      </c>
      <c r="G29" s="2">
        <v>105</v>
      </c>
      <c r="H29" s="4">
        <v>89.5</v>
      </c>
    </row>
    <row r="30" spans="1:8" x14ac:dyDescent="0.2">
      <c r="A30" s="3">
        <v>2002</v>
      </c>
      <c r="B30" s="2">
        <v>17</v>
      </c>
      <c r="C30" s="2">
        <v>553</v>
      </c>
      <c r="D30" s="2">
        <v>532</v>
      </c>
      <c r="E30" s="4">
        <v>87.9</v>
      </c>
      <c r="F30" s="4">
        <v>71.900000000000006</v>
      </c>
      <c r="G30" s="2">
        <v>104</v>
      </c>
      <c r="H30" s="4">
        <v>89.4</v>
      </c>
    </row>
    <row r="31" spans="1:8" x14ac:dyDescent="0.2">
      <c r="A31" s="3">
        <v>2003</v>
      </c>
      <c r="B31" s="2">
        <v>14</v>
      </c>
      <c r="C31" s="2">
        <v>486</v>
      </c>
      <c r="D31" s="2">
        <v>489</v>
      </c>
      <c r="E31" s="4">
        <v>92.1</v>
      </c>
      <c r="F31" s="4">
        <v>76.3</v>
      </c>
      <c r="G31" s="2">
        <v>97</v>
      </c>
      <c r="H31" s="4">
        <v>90.7</v>
      </c>
    </row>
    <row r="32" spans="1:8" x14ac:dyDescent="0.2">
      <c r="A32" s="3">
        <v>2004</v>
      </c>
      <c r="B32" s="2">
        <v>13</v>
      </c>
      <c r="C32" s="2">
        <v>459</v>
      </c>
      <c r="D32" s="2">
        <v>459</v>
      </c>
      <c r="E32" s="4">
        <v>88.444329877925284</v>
      </c>
      <c r="F32" s="4">
        <v>75.400000000000006</v>
      </c>
      <c r="G32" s="2">
        <v>91</v>
      </c>
      <c r="H32" s="4">
        <v>92.3</v>
      </c>
    </row>
    <row r="33" spans="1:8" x14ac:dyDescent="0.2">
      <c r="A33" s="3">
        <v>2005</v>
      </c>
      <c r="B33" s="2">
        <v>9</v>
      </c>
      <c r="C33" s="2">
        <v>349</v>
      </c>
      <c r="D33" s="2">
        <v>329</v>
      </c>
      <c r="E33" s="4">
        <v>81.900000000000006</v>
      </c>
      <c r="F33" s="4">
        <v>59.2</v>
      </c>
      <c r="G33" s="2">
        <v>76</v>
      </c>
      <c r="H33" s="4">
        <v>94.7</v>
      </c>
    </row>
    <row r="34" spans="1:8" x14ac:dyDescent="0.2">
      <c r="A34" s="3">
        <v>2006</v>
      </c>
      <c r="B34" s="2">
        <v>9</v>
      </c>
      <c r="C34" s="2">
        <v>284</v>
      </c>
      <c r="D34" s="2">
        <v>328</v>
      </c>
      <c r="E34" s="4">
        <v>100.5</v>
      </c>
      <c r="F34" s="4">
        <v>73.900000000000006</v>
      </c>
      <c r="G34" s="2">
        <v>56</v>
      </c>
      <c r="H34" s="4">
        <v>94.6</v>
      </c>
    </row>
    <row r="35" spans="1:8" x14ac:dyDescent="0.2">
      <c r="A35" s="83" t="s">
        <v>0</v>
      </c>
      <c r="B35" s="83"/>
      <c r="C35" s="83"/>
      <c r="D35" s="83"/>
      <c r="E35" s="83"/>
      <c r="F35" s="83"/>
      <c r="G35" s="83"/>
      <c r="H35" s="83"/>
    </row>
    <row r="36" spans="1:8" x14ac:dyDescent="0.2">
      <c r="A36" s="3">
        <v>1990</v>
      </c>
      <c r="B36" s="2">
        <v>1003</v>
      </c>
      <c r="C36" s="2">
        <v>50250</v>
      </c>
      <c r="D36" s="2">
        <v>40825</v>
      </c>
      <c r="E36" s="4">
        <v>87.2</v>
      </c>
      <c r="F36" s="4">
        <v>61.8</v>
      </c>
      <c r="G36" s="2">
        <v>9929</v>
      </c>
      <c r="H36" s="4">
        <v>88.2</v>
      </c>
    </row>
    <row r="37" spans="1:8" x14ac:dyDescent="0.2">
      <c r="A37" s="3">
        <v>1995</v>
      </c>
      <c r="B37" s="2">
        <v>628</v>
      </c>
      <c r="C37" s="2">
        <v>31020</v>
      </c>
      <c r="D37" s="2">
        <v>37696</v>
      </c>
      <c r="E37" s="4">
        <v>101.9</v>
      </c>
      <c r="F37" s="4">
        <v>70.400000000000006</v>
      </c>
      <c r="G37" s="2">
        <v>6368</v>
      </c>
      <c r="H37" s="4">
        <v>89.1</v>
      </c>
    </row>
    <row r="38" spans="1:8" x14ac:dyDescent="0.2">
      <c r="A38" s="3">
        <v>2000</v>
      </c>
      <c r="B38" s="2">
        <v>532</v>
      </c>
      <c r="C38" s="2">
        <v>24965</v>
      </c>
      <c r="D38" s="2">
        <v>29561</v>
      </c>
      <c r="E38" s="4">
        <v>104.8</v>
      </c>
      <c r="F38" s="4">
        <v>76.400000000000006</v>
      </c>
      <c r="G38" s="2">
        <v>5335</v>
      </c>
      <c r="H38" s="4">
        <v>90.9</v>
      </c>
    </row>
    <row r="39" spans="1:8" x14ac:dyDescent="0.2">
      <c r="A39" s="3">
        <v>2001</v>
      </c>
      <c r="B39" s="2">
        <v>532</v>
      </c>
      <c r="C39" s="2">
        <v>24394</v>
      </c>
      <c r="D39" s="2">
        <v>28981</v>
      </c>
      <c r="E39" s="4">
        <v>103</v>
      </c>
      <c r="F39" s="4">
        <v>76.900000000000006</v>
      </c>
      <c r="G39" s="2">
        <v>5300</v>
      </c>
      <c r="H39" s="4">
        <v>89.8</v>
      </c>
    </row>
    <row r="40" spans="1:8" x14ac:dyDescent="0.2">
      <c r="A40" s="3">
        <v>2002</v>
      </c>
      <c r="B40" s="2">
        <v>523</v>
      </c>
      <c r="C40" s="2">
        <v>24078</v>
      </c>
      <c r="D40" s="2">
        <v>28847</v>
      </c>
      <c r="E40" s="4">
        <v>107.4</v>
      </c>
      <c r="F40" s="4">
        <v>81</v>
      </c>
      <c r="G40" s="2">
        <v>5394</v>
      </c>
      <c r="H40" s="4">
        <v>88.9</v>
      </c>
    </row>
    <row r="41" spans="1:8" x14ac:dyDescent="0.2">
      <c r="A41" s="3">
        <v>2003</v>
      </c>
      <c r="B41" s="2">
        <v>515</v>
      </c>
      <c r="C41" s="2">
        <v>23771</v>
      </c>
      <c r="D41" s="2">
        <v>29422</v>
      </c>
      <c r="E41" s="4">
        <v>111.6</v>
      </c>
      <c r="F41" s="4">
        <v>82.9</v>
      </c>
      <c r="G41" s="2">
        <v>5413</v>
      </c>
      <c r="H41" s="4">
        <v>90</v>
      </c>
    </row>
    <row r="42" spans="1:8" x14ac:dyDescent="0.2">
      <c r="A42" s="3">
        <v>2004</v>
      </c>
      <c r="B42" s="2">
        <v>527</v>
      </c>
      <c r="C42" s="2">
        <v>23911</v>
      </c>
      <c r="D42" s="2">
        <v>30333</v>
      </c>
      <c r="E42" s="4">
        <v>110.8</v>
      </c>
      <c r="F42" s="4">
        <v>86.5</v>
      </c>
      <c r="G42" s="2">
        <v>5418</v>
      </c>
      <c r="H42" s="4">
        <v>90.5</v>
      </c>
    </row>
    <row r="43" spans="1:8" x14ac:dyDescent="0.2">
      <c r="A43" s="3">
        <v>2005</v>
      </c>
      <c r="B43" s="2">
        <v>530</v>
      </c>
      <c r="C43" s="2">
        <v>23766</v>
      </c>
      <c r="D43" s="2">
        <v>30230</v>
      </c>
      <c r="E43" s="4">
        <v>110.2</v>
      </c>
      <c r="F43" s="4">
        <v>86.7</v>
      </c>
      <c r="G43" s="2">
        <v>5416</v>
      </c>
      <c r="H43" s="4">
        <v>90.1</v>
      </c>
    </row>
    <row r="44" spans="1:8" x14ac:dyDescent="0.2">
      <c r="A44" s="3">
        <v>2006</v>
      </c>
      <c r="B44" s="1">
        <v>543</v>
      </c>
      <c r="C44" s="2">
        <v>24255</v>
      </c>
      <c r="D44" s="2">
        <v>31153</v>
      </c>
      <c r="E44" s="1">
        <v>113.8</v>
      </c>
      <c r="F44" s="1">
        <v>89.4</v>
      </c>
      <c r="G44" s="2">
        <v>5514</v>
      </c>
      <c r="H44" s="1">
        <v>90.6</v>
      </c>
    </row>
  </sheetData>
  <mergeCells count="11">
    <mergeCell ref="A35:H35"/>
    <mergeCell ref="A5:H5"/>
    <mergeCell ref="A15:H15"/>
    <mergeCell ref="A25:H25"/>
    <mergeCell ref="B3:C3"/>
    <mergeCell ref="H2:H4"/>
    <mergeCell ref="G2:G4"/>
    <mergeCell ref="B2:D2"/>
    <mergeCell ref="D3:D4"/>
    <mergeCell ref="A2:A4"/>
    <mergeCell ref="E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C6EFF-5BA9-434E-9245-DA2512D4A04B}">
  <dimension ref="A1:H49"/>
  <sheetViews>
    <sheetView workbookViewId="0"/>
  </sheetViews>
  <sheetFormatPr defaultRowHeight="11.25" x14ac:dyDescent="0.2"/>
  <cols>
    <col min="1" max="1" width="9.7109375" style="1" customWidth="1"/>
    <col min="2" max="8" width="11" style="1" customWidth="1"/>
    <col min="9" max="16384" width="9.140625" style="1"/>
  </cols>
  <sheetData>
    <row r="1" spans="1:8" s="8" customFormat="1" x14ac:dyDescent="0.2">
      <c r="A1" s="10" t="s">
        <v>21</v>
      </c>
      <c r="B1" s="9"/>
      <c r="C1" s="9"/>
      <c r="D1" s="9"/>
      <c r="E1" s="9"/>
      <c r="F1" s="9"/>
      <c r="G1" s="9"/>
      <c r="H1" s="9"/>
    </row>
    <row r="2" spans="1:8" ht="15.75" customHeight="1" x14ac:dyDescent="0.2">
      <c r="A2" s="93"/>
      <c r="B2" s="97" t="s">
        <v>14</v>
      </c>
      <c r="C2" s="98"/>
      <c r="D2" s="99"/>
      <c r="E2" s="89" t="s">
        <v>13</v>
      </c>
      <c r="F2" s="89"/>
      <c r="G2" s="89" t="s">
        <v>12</v>
      </c>
      <c r="H2" s="86" t="s">
        <v>11</v>
      </c>
    </row>
    <row r="3" spans="1:8" ht="16.5" customHeight="1" x14ac:dyDescent="0.2">
      <c r="A3" s="93"/>
      <c r="B3" s="85" t="s">
        <v>10</v>
      </c>
      <c r="C3" s="85"/>
      <c r="D3" s="89" t="s">
        <v>9</v>
      </c>
      <c r="E3" s="91"/>
      <c r="F3" s="91"/>
      <c r="G3" s="90"/>
      <c r="H3" s="87"/>
    </row>
    <row r="4" spans="1:8" x14ac:dyDescent="0.2">
      <c r="A4" s="94"/>
      <c r="B4" s="7" t="s">
        <v>8</v>
      </c>
      <c r="C4" s="7" t="s">
        <v>7</v>
      </c>
      <c r="D4" s="91"/>
      <c r="E4" s="7" t="s">
        <v>6</v>
      </c>
      <c r="F4" s="7" t="s">
        <v>5</v>
      </c>
      <c r="G4" s="91"/>
      <c r="H4" s="88"/>
    </row>
    <row r="5" spans="1:8" s="11" customFormat="1" x14ac:dyDescent="0.25">
      <c r="A5" s="95" t="s">
        <v>20</v>
      </c>
      <c r="B5" s="95"/>
      <c r="C5" s="95"/>
      <c r="D5" s="95"/>
      <c r="E5" s="95"/>
      <c r="F5" s="95"/>
      <c r="G5" s="95"/>
      <c r="H5" s="95"/>
    </row>
    <row r="6" spans="1:8" x14ac:dyDescent="0.2">
      <c r="A6" s="3">
        <v>1990</v>
      </c>
      <c r="B6" s="2">
        <v>264</v>
      </c>
      <c r="C6" s="6">
        <v>15474</v>
      </c>
      <c r="D6" s="2">
        <v>11880</v>
      </c>
      <c r="E6" s="4">
        <v>79.5</v>
      </c>
      <c r="F6" s="4">
        <v>55.1</v>
      </c>
      <c r="G6" s="2">
        <v>2902</v>
      </c>
      <c r="H6" s="4">
        <v>85</v>
      </c>
    </row>
    <row r="7" spans="1:8" x14ac:dyDescent="0.2">
      <c r="A7" s="3">
        <v>2000</v>
      </c>
      <c r="B7" s="2">
        <v>149</v>
      </c>
      <c r="C7" s="2">
        <v>8661</v>
      </c>
      <c r="D7" s="2">
        <v>9450</v>
      </c>
      <c r="E7" s="4">
        <v>97.8</v>
      </c>
      <c r="F7" s="4">
        <v>71.8</v>
      </c>
      <c r="G7" s="2">
        <v>1807</v>
      </c>
      <c r="H7" s="4">
        <v>91.3</v>
      </c>
    </row>
    <row r="8" spans="1:8" x14ac:dyDescent="0.2">
      <c r="A8" s="3">
        <v>2001</v>
      </c>
      <c r="B8" s="2">
        <v>144</v>
      </c>
      <c r="C8" s="2">
        <v>8296</v>
      </c>
      <c r="D8" s="2">
        <v>8937</v>
      </c>
      <c r="E8" s="4">
        <v>93.3</v>
      </c>
      <c r="F8" s="4">
        <v>72.099999999999994</v>
      </c>
      <c r="G8" s="2">
        <v>1795</v>
      </c>
      <c r="H8" s="4">
        <v>89.1</v>
      </c>
    </row>
    <row r="9" spans="1:8" x14ac:dyDescent="0.2">
      <c r="A9" s="3">
        <v>2002</v>
      </c>
      <c r="B9" s="2">
        <v>144</v>
      </c>
      <c r="C9" s="2">
        <v>8168</v>
      </c>
      <c r="D9" s="2">
        <v>9143</v>
      </c>
      <c r="E9" s="4">
        <v>101.6</v>
      </c>
      <c r="F9" s="4">
        <v>77</v>
      </c>
      <c r="G9" s="2">
        <v>1868</v>
      </c>
      <c r="H9" s="4">
        <v>88</v>
      </c>
    </row>
    <row r="10" spans="1:8" x14ac:dyDescent="0.2">
      <c r="A10" s="3">
        <v>2003</v>
      </c>
      <c r="B10" s="2">
        <v>140</v>
      </c>
      <c r="C10" s="2">
        <v>8047</v>
      </c>
      <c r="D10" s="2">
        <v>9314</v>
      </c>
      <c r="E10" s="4">
        <v>106.6</v>
      </c>
      <c r="F10" s="4">
        <v>80</v>
      </c>
      <c r="G10" s="2">
        <v>1854</v>
      </c>
      <c r="H10" s="4">
        <v>91.9</v>
      </c>
    </row>
    <row r="11" spans="1:8" x14ac:dyDescent="0.2">
      <c r="A11" s="3">
        <v>2004</v>
      </c>
      <c r="B11" s="2">
        <v>142</v>
      </c>
      <c r="C11" s="2">
        <v>8102</v>
      </c>
      <c r="D11" s="2">
        <v>9712</v>
      </c>
      <c r="E11" s="4">
        <v>109.4</v>
      </c>
      <c r="F11" s="4">
        <v>83.3</v>
      </c>
      <c r="G11" s="2">
        <v>1869</v>
      </c>
      <c r="H11" s="4">
        <v>91.9</v>
      </c>
    </row>
    <row r="12" spans="1:8" x14ac:dyDescent="0.2">
      <c r="A12" s="3">
        <v>2005</v>
      </c>
      <c r="B12" s="2">
        <v>140</v>
      </c>
      <c r="C12" s="2">
        <v>8082</v>
      </c>
      <c r="D12" s="2">
        <v>9562</v>
      </c>
      <c r="E12" s="4">
        <v>104.9</v>
      </c>
      <c r="F12" s="4">
        <v>83</v>
      </c>
      <c r="G12" s="2">
        <v>1867</v>
      </c>
      <c r="H12" s="4">
        <v>92.4</v>
      </c>
    </row>
    <row r="13" spans="1:8" x14ac:dyDescent="0.2">
      <c r="A13" s="3">
        <v>2006</v>
      </c>
      <c r="B13" s="2">
        <v>141</v>
      </c>
      <c r="C13" s="2">
        <v>8179</v>
      </c>
      <c r="D13" s="2">
        <v>9789</v>
      </c>
      <c r="E13" s="4">
        <v>113.3</v>
      </c>
      <c r="F13" s="4">
        <v>85.9</v>
      </c>
      <c r="G13" s="2">
        <v>1870</v>
      </c>
      <c r="H13" s="4">
        <v>92.8</v>
      </c>
    </row>
    <row r="14" spans="1:8" x14ac:dyDescent="0.2">
      <c r="A14" s="96" t="s">
        <v>19</v>
      </c>
      <c r="B14" s="96"/>
      <c r="C14" s="96"/>
      <c r="D14" s="96"/>
      <c r="E14" s="96"/>
      <c r="F14" s="96"/>
      <c r="G14" s="96"/>
      <c r="H14" s="96"/>
    </row>
    <row r="15" spans="1:8" x14ac:dyDescent="0.2">
      <c r="A15" s="3">
        <v>1990</v>
      </c>
      <c r="B15" s="2">
        <v>135</v>
      </c>
      <c r="C15" s="2">
        <v>8728</v>
      </c>
      <c r="D15" s="2">
        <v>7288</v>
      </c>
      <c r="E15" s="4">
        <v>95.3</v>
      </c>
      <c r="F15" s="4">
        <v>65.099999999999994</v>
      </c>
      <c r="G15" s="2">
        <v>1737</v>
      </c>
      <c r="H15" s="4">
        <v>95.7</v>
      </c>
    </row>
    <row r="16" spans="1:8" x14ac:dyDescent="0.2">
      <c r="A16" s="3">
        <v>2000</v>
      </c>
      <c r="B16" s="2">
        <v>157</v>
      </c>
      <c r="C16" s="2">
        <v>8676</v>
      </c>
      <c r="D16" s="2">
        <v>10655</v>
      </c>
      <c r="E16" s="4">
        <v>107.5</v>
      </c>
      <c r="F16" s="4">
        <v>78.5</v>
      </c>
      <c r="G16" s="2">
        <v>1901</v>
      </c>
      <c r="H16" s="4">
        <v>93</v>
      </c>
    </row>
    <row r="17" spans="1:8" x14ac:dyDescent="0.2">
      <c r="A17" s="3">
        <v>2001</v>
      </c>
      <c r="B17" s="2">
        <v>154</v>
      </c>
      <c r="C17" s="2">
        <v>8478</v>
      </c>
      <c r="D17" s="2">
        <v>10534</v>
      </c>
      <c r="E17" s="4">
        <v>108.2</v>
      </c>
      <c r="F17" s="4">
        <v>80</v>
      </c>
      <c r="G17" s="2">
        <v>1890</v>
      </c>
      <c r="H17" s="4">
        <v>92.3</v>
      </c>
    </row>
    <row r="18" spans="1:8" x14ac:dyDescent="0.2">
      <c r="A18" s="3">
        <v>2002</v>
      </c>
      <c r="B18" s="2">
        <v>152</v>
      </c>
      <c r="C18" s="2">
        <v>8378</v>
      </c>
      <c r="D18" s="2">
        <v>10402</v>
      </c>
      <c r="E18" s="4">
        <v>110</v>
      </c>
      <c r="F18" s="4">
        <v>83.8</v>
      </c>
      <c r="G18" s="2">
        <v>1904</v>
      </c>
      <c r="H18" s="4">
        <v>91.5</v>
      </c>
    </row>
    <row r="19" spans="1:8" x14ac:dyDescent="0.2">
      <c r="A19" s="3">
        <v>2003</v>
      </c>
      <c r="B19" s="2">
        <v>151</v>
      </c>
      <c r="C19" s="2">
        <v>8303</v>
      </c>
      <c r="D19" s="2">
        <v>10632</v>
      </c>
      <c r="E19" s="4">
        <v>115</v>
      </c>
      <c r="F19" s="4">
        <v>85.4</v>
      </c>
      <c r="G19" s="2">
        <v>1946</v>
      </c>
      <c r="H19" s="4">
        <v>91.4</v>
      </c>
    </row>
    <row r="20" spans="1:8" x14ac:dyDescent="0.2">
      <c r="A20" s="3">
        <v>2004</v>
      </c>
      <c r="B20" s="2">
        <v>151</v>
      </c>
      <c r="C20" s="2">
        <v>8203</v>
      </c>
      <c r="D20" s="2">
        <v>10896</v>
      </c>
      <c r="E20" s="4">
        <v>112.8</v>
      </c>
      <c r="F20" s="4">
        <v>88.4</v>
      </c>
      <c r="G20" s="2">
        <v>1922</v>
      </c>
      <c r="H20" s="4">
        <v>92.5</v>
      </c>
    </row>
    <row r="21" spans="1:8" x14ac:dyDescent="0.2">
      <c r="A21" s="3">
        <v>2005</v>
      </c>
      <c r="B21" s="2">
        <v>151</v>
      </c>
      <c r="C21" s="2">
        <v>8243</v>
      </c>
      <c r="D21" s="2">
        <v>10911</v>
      </c>
      <c r="E21" s="4">
        <v>113.2</v>
      </c>
      <c r="F21" s="4">
        <v>89</v>
      </c>
      <c r="G21" s="2">
        <v>1894</v>
      </c>
      <c r="H21" s="4">
        <v>91.7</v>
      </c>
    </row>
    <row r="22" spans="1:8" x14ac:dyDescent="0.2">
      <c r="A22" s="3">
        <v>2006</v>
      </c>
      <c r="B22" s="2">
        <v>150</v>
      </c>
      <c r="C22" s="2">
        <v>8355</v>
      </c>
      <c r="D22" s="2">
        <v>11151</v>
      </c>
      <c r="E22" s="4">
        <v>113.2</v>
      </c>
      <c r="F22" s="4">
        <v>91.7</v>
      </c>
      <c r="G22" s="2">
        <v>1930</v>
      </c>
      <c r="H22" s="4">
        <v>92.7</v>
      </c>
    </row>
    <row r="23" spans="1:8" x14ac:dyDescent="0.2">
      <c r="A23" s="96" t="s">
        <v>18</v>
      </c>
      <c r="B23" s="96"/>
      <c r="C23" s="96"/>
      <c r="D23" s="96"/>
      <c r="E23" s="96"/>
      <c r="F23" s="96"/>
      <c r="G23" s="96"/>
      <c r="H23" s="96"/>
    </row>
    <row r="24" spans="1:8" x14ac:dyDescent="0.2">
      <c r="A24" s="3">
        <v>1990</v>
      </c>
      <c r="B24" s="2">
        <v>375</v>
      </c>
      <c r="C24" s="2">
        <v>19342</v>
      </c>
      <c r="D24" s="2">
        <v>16424</v>
      </c>
      <c r="E24" s="4">
        <v>89.8</v>
      </c>
      <c r="F24" s="4">
        <v>64.099999999999994</v>
      </c>
      <c r="G24" s="2">
        <v>4100</v>
      </c>
      <c r="H24" s="4">
        <v>90.1</v>
      </c>
    </row>
    <row r="25" spans="1:8" x14ac:dyDescent="0.2">
      <c r="A25" s="3">
        <v>2000</v>
      </c>
      <c r="B25" s="2">
        <v>172</v>
      </c>
      <c r="C25" s="2">
        <v>6489</v>
      </c>
      <c r="D25" s="2">
        <v>8090</v>
      </c>
      <c r="E25" s="4">
        <v>109.3</v>
      </c>
      <c r="F25" s="4">
        <v>79.099999999999994</v>
      </c>
      <c r="G25" s="2">
        <v>1401</v>
      </c>
      <c r="H25" s="4">
        <v>89.9</v>
      </c>
    </row>
    <row r="26" spans="1:8" x14ac:dyDescent="0.2">
      <c r="A26" s="3">
        <v>2001</v>
      </c>
      <c r="B26" s="2">
        <v>182</v>
      </c>
      <c r="C26" s="2">
        <v>6433</v>
      </c>
      <c r="D26" s="2">
        <v>8025</v>
      </c>
      <c r="E26" s="4">
        <v>107.8</v>
      </c>
      <c r="F26" s="4">
        <v>79</v>
      </c>
      <c r="G26" s="2">
        <v>1391</v>
      </c>
      <c r="H26" s="4">
        <v>89.8</v>
      </c>
    </row>
    <row r="27" spans="1:8" x14ac:dyDescent="0.2">
      <c r="A27" s="3">
        <v>2002</v>
      </c>
      <c r="B27" s="2">
        <v>177</v>
      </c>
      <c r="C27" s="2">
        <v>6514</v>
      </c>
      <c r="D27" s="2">
        <v>8034</v>
      </c>
      <c r="E27" s="4">
        <v>110.9</v>
      </c>
      <c r="F27" s="4">
        <v>82.1</v>
      </c>
      <c r="G27" s="2">
        <v>1423</v>
      </c>
      <c r="H27" s="4">
        <v>88.5</v>
      </c>
    </row>
    <row r="28" spans="1:8" x14ac:dyDescent="0.2">
      <c r="A28" s="3">
        <v>2003</v>
      </c>
      <c r="B28" s="2">
        <v>175</v>
      </c>
      <c r="C28" s="2">
        <v>6423</v>
      </c>
      <c r="D28" s="2">
        <v>8211</v>
      </c>
      <c r="E28" s="4">
        <v>113.6</v>
      </c>
      <c r="F28" s="4">
        <v>83.1</v>
      </c>
      <c r="G28" s="2">
        <v>1414</v>
      </c>
      <c r="H28" s="4">
        <v>88.2</v>
      </c>
    </row>
    <row r="29" spans="1:8" x14ac:dyDescent="0.2">
      <c r="A29" s="3">
        <v>2004</v>
      </c>
      <c r="B29" s="2">
        <v>184</v>
      </c>
      <c r="C29" s="2">
        <v>6645</v>
      </c>
      <c r="D29" s="2">
        <v>8492</v>
      </c>
      <c r="E29" s="4">
        <v>109.4</v>
      </c>
      <c r="F29" s="4">
        <v>87.7</v>
      </c>
      <c r="G29" s="2">
        <v>1429</v>
      </c>
      <c r="H29" s="4">
        <v>89.1</v>
      </c>
    </row>
    <row r="30" spans="1:8" x14ac:dyDescent="0.2">
      <c r="A30" s="3">
        <v>2005</v>
      </c>
      <c r="B30" s="2">
        <v>187</v>
      </c>
      <c r="C30" s="2">
        <v>6527</v>
      </c>
      <c r="D30" s="2">
        <v>8558</v>
      </c>
      <c r="E30" s="4">
        <v>113.1</v>
      </c>
      <c r="F30" s="4">
        <v>87.9</v>
      </c>
      <c r="G30" s="2">
        <v>1454</v>
      </c>
      <c r="H30" s="4">
        <v>88.5</v>
      </c>
    </row>
    <row r="31" spans="1:8" x14ac:dyDescent="0.2">
      <c r="A31" s="3">
        <v>2006</v>
      </c>
      <c r="B31" s="2">
        <v>195</v>
      </c>
      <c r="C31" s="2">
        <v>6682</v>
      </c>
      <c r="D31" s="2">
        <v>8836</v>
      </c>
      <c r="E31" s="4">
        <v>115.7</v>
      </c>
      <c r="F31" s="4">
        <v>90.7</v>
      </c>
      <c r="G31" s="2">
        <v>1496</v>
      </c>
      <c r="H31" s="4">
        <v>88</v>
      </c>
    </row>
    <row r="32" spans="1:8" x14ac:dyDescent="0.2">
      <c r="A32" s="96" t="s">
        <v>17</v>
      </c>
      <c r="B32" s="96"/>
      <c r="C32" s="96"/>
      <c r="D32" s="96"/>
      <c r="E32" s="96"/>
      <c r="F32" s="96"/>
      <c r="G32" s="96"/>
      <c r="H32" s="96"/>
    </row>
    <row r="33" spans="1:8" x14ac:dyDescent="0.2">
      <c r="A33" s="3">
        <v>1990</v>
      </c>
      <c r="B33" s="2">
        <v>229</v>
      </c>
      <c r="C33" s="2">
        <v>6706</v>
      </c>
      <c r="D33" s="2">
        <v>5238</v>
      </c>
      <c r="E33" s="4">
        <v>87.1</v>
      </c>
      <c r="F33" s="4">
        <v>66.099999999999994</v>
      </c>
      <c r="G33" s="2">
        <v>1190</v>
      </c>
      <c r="H33" s="4">
        <v>78.599999999999994</v>
      </c>
    </row>
    <row r="34" spans="1:8" x14ac:dyDescent="0.2">
      <c r="A34" s="3">
        <v>2000</v>
      </c>
      <c r="B34" s="2">
        <v>54</v>
      </c>
      <c r="C34" s="2">
        <v>1139</v>
      </c>
      <c r="D34" s="2">
        <v>1366</v>
      </c>
      <c r="E34" s="4">
        <v>110.8</v>
      </c>
      <c r="F34" s="4">
        <v>78</v>
      </c>
      <c r="G34" s="2">
        <v>226</v>
      </c>
      <c r="H34" s="4">
        <v>76.5</v>
      </c>
    </row>
    <row r="35" spans="1:8" x14ac:dyDescent="0.2">
      <c r="A35" s="3">
        <v>2001</v>
      </c>
      <c r="B35" s="2">
        <v>52</v>
      </c>
      <c r="C35" s="2">
        <v>1187</v>
      </c>
      <c r="D35" s="2">
        <v>1485</v>
      </c>
      <c r="E35" s="4">
        <v>107.4</v>
      </c>
      <c r="F35" s="4">
        <v>77.400000000000006</v>
      </c>
      <c r="G35" s="2">
        <v>224</v>
      </c>
      <c r="H35" s="4">
        <v>75.400000000000006</v>
      </c>
    </row>
    <row r="36" spans="1:8" x14ac:dyDescent="0.2">
      <c r="A36" s="3">
        <v>2002</v>
      </c>
      <c r="B36" s="2">
        <v>50</v>
      </c>
      <c r="C36" s="2">
        <v>1018</v>
      </c>
      <c r="D36" s="2">
        <v>1268</v>
      </c>
      <c r="E36" s="4">
        <v>110.8</v>
      </c>
      <c r="F36" s="4">
        <v>82.8</v>
      </c>
      <c r="G36" s="2">
        <v>199</v>
      </c>
      <c r="H36" s="4">
        <v>75.400000000000006</v>
      </c>
    </row>
    <row r="37" spans="1:8" x14ac:dyDescent="0.2">
      <c r="A37" s="3">
        <v>2003</v>
      </c>
      <c r="B37" s="2">
        <v>49</v>
      </c>
      <c r="C37" s="2">
        <v>998</v>
      </c>
      <c r="D37" s="2">
        <v>1265</v>
      </c>
      <c r="E37" s="4">
        <v>111.2</v>
      </c>
      <c r="F37" s="4">
        <v>84</v>
      </c>
      <c r="G37" s="2">
        <v>199</v>
      </c>
      <c r="H37" s="4">
        <v>73.400000000000006</v>
      </c>
    </row>
    <row r="38" spans="1:8" x14ac:dyDescent="0.2">
      <c r="A38" s="3">
        <v>2004</v>
      </c>
      <c r="B38" s="2">
        <v>50</v>
      </c>
      <c r="C38" s="2">
        <v>961</v>
      </c>
      <c r="D38" s="2">
        <v>1233</v>
      </c>
      <c r="E38" s="4">
        <v>114.3</v>
      </c>
      <c r="F38" s="4">
        <v>87.6</v>
      </c>
      <c r="G38" s="2">
        <v>198</v>
      </c>
      <c r="H38" s="4">
        <v>68.2</v>
      </c>
    </row>
    <row r="39" spans="1:8" x14ac:dyDescent="0.2">
      <c r="A39" s="3">
        <v>2005</v>
      </c>
      <c r="B39" s="2">
        <v>52</v>
      </c>
      <c r="C39" s="2">
        <v>914</v>
      </c>
      <c r="D39" s="2">
        <v>1199</v>
      </c>
      <c r="E39" s="4">
        <v>108.2</v>
      </c>
      <c r="F39" s="4">
        <v>88.5</v>
      </c>
      <c r="G39" s="2">
        <v>201</v>
      </c>
      <c r="H39" s="4">
        <v>66.2</v>
      </c>
    </row>
    <row r="40" spans="1:8" x14ac:dyDescent="0.2">
      <c r="A40" s="3">
        <v>2006</v>
      </c>
      <c r="B40" s="2">
        <v>57</v>
      </c>
      <c r="C40" s="2">
        <v>1039</v>
      </c>
      <c r="D40" s="2">
        <v>1377</v>
      </c>
      <c r="E40" s="4">
        <v>110.5</v>
      </c>
      <c r="F40" s="4">
        <v>89.8</v>
      </c>
      <c r="G40" s="2">
        <v>218</v>
      </c>
      <c r="H40" s="4">
        <v>69.7</v>
      </c>
    </row>
    <row r="41" spans="1:8" x14ac:dyDescent="0.2">
      <c r="A41" s="83" t="s">
        <v>16</v>
      </c>
      <c r="B41" s="83"/>
      <c r="C41" s="83"/>
      <c r="D41" s="83"/>
      <c r="E41" s="83"/>
      <c r="F41" s="83"/>
      <c r="G41" s="83"/>
      <c r="H41" s="83"/>
    </row>
    <row r="42" spans="1:8" x14ac:dyDescent="0.2">
      <c r="A42" s="3">
        <v>1990</v>
      </c>
      <c r="B42" s="2">
        <v>1003</v>
      </c>
      <c r="C42" s="2">
        <v>50250</v>
      </c>
      <c r="D42" s="2">
        <v>40825</v>
      </c>
      <c r="E42" s="4">
        <v>87.2</v>
      </c>
      <c r="F42" s="4">
        <v>61.8</v>
      </c>
      <c r="G42" s="2">
        <v>9929</v>
      </c>
      <c r="H42" s="4">
        <v>88.2</v>
      </c>
    </row>
    <row r="43" spans="1:8" x14ac:dyDescent="0.2">
      <c r="A43" s="3">
        <v>2000</v>
      </c>
      <c r="B43" s="2">
        <v>532</v>
      </c>
      <c r="C43" s="2">
        <v>24965</v>
      </c>
      <c r="D43" s="2">
        <v>29561</v>
      </c>
      <c r="E43" s="4">
        <v>104.8</v>
      </c>
      <c r="F43" s="4">
        <v>76.400000000000006</v>
      </c>
      <c r="G43" s="2">
        <v>5335</v>
      </c>
      <c r="H43" s="4">
        <v>90.9</v>
      </c>
    </row>
    <row r="44" spans="1:8" x14ac:dyDescent="0.2">
      <c r="A44" s="3">
        <v>2001</v>
      </c>
      <c r="B44" s="2">
        <v>532</v>
      </c>
      <c r="C44" s="2">
        <v>24394</v>
      </c>
      <c r="D44" s="2">
        <v>28981</v>
      </c>
      <c r="E44" s="4">
        <v>103</v>
      </c>
      <c r="F44" s="4">
        <v>76.900000000000006</v>
      </c>
      <c r="G44" s="2">
        <v>5300</v>
      </c>
      <c r="H44" s="4">
        <v>89.8</v>
      </c>
    </row>
    <row r="45" spans="1:8" x14ac:dyDescent="0.2">
      <c r="A45" s="3">
        <v>2002</v>
      </c>
      <c r="B45" s="2">
        <v>523</v>
      </c>
      <c r="C45" s="2">
        <v>24078</v>
      </c>
      <c r="D45" s="2">
        <v>28847</v>
      </c>
      <c r="E45" s="4">
        <v>107.4</v>
      </c>
      <c r="F45" s="4">
        <v>81</v>
      </c>
      <c r="G45" s="2">
        <v>5394</v>
      </c>
      <c r="H45" s="4">
        <v>88.9</v>
      </c>
    </row>
    <row r="46" spans="1:8" x14ac:dyDescent="0.2">
      <c r="A46" s="3">
        <v>2003</v>
      </c>
      <c r="B46" s="2">
        <v>515</v>
      </c>
      <c r="C46" s="2">
        <v>23771</v>
      </c>
      <c r="D46" s="2">
        <v>29422</v>
      </c>
      <c r="E46" s="4">
        <v>111.6</v>
      </c>
      <c r="F46" s="4">
        <v>82.9</v>
      </c>
      <c r="G46" s="2">
        <v>5413</v>
      </c>
      <c r="H46" s="4">
        <v>90.1</v>
      </c>
    </row>
    <row r="47" spans="1:8" x14ac:dyDescent="0.2">
      <c r="A47" s="3">
        <v>2004</v>
      </c>
      <c r="B47" s="2">
        <v>527</v>
      </c>
      <c r="C47" s="2">
        <v>23911</v>
      </c>
      <c r="D47" s="2">
        <v>30333</v>
      </c>
      <c r="E47" s="4">
        <v>110.8</v>
      </c>
      <c r="F47" s="4">
        <v>86.5</v>
      </c>
      <c r="G47" s="2">
        <v>5418</v>
      </c>
      <c r="H47" s="4">
        <v>90.5</v>
      </c>
    </row>
    <row r="48" spans="1:8" x14ac:dyDescent="0.2">
      <c r="A48" s="3">
        <v>2005</v>
      </c>
      <c r="B48" s="2">
        <v>530</v>
      </c>
      <c r="C48" s="2">
        <v>23766</v>
      </c>
      <c r="D48" s="2">
        <v>30230</v>
      </c>
      <c r="E48" s="4">
        <v>110.2</v>
      </c>
      <c r="F48" s="4">
        <v>86.7</v>
      </c>
      <c r="G48" s="2">
        <v>5416</v>
      </c>
      <c r="H48" s="4">
        <v>90.1</v>
      </c>
    </row>
    <row r="49" spans="1:8" x14ac:dyDescent="0.2">
      <c r="A49" s="3">
        <v>2006</v>
      </c>
      <c r="B49" s="2">
        <f>B13+B22+B31+B40</f>
        <v>543</v>
      </c>
      <c r="C49" s="2">
        <f>C13+C22+C31+C40</f>
        <v>24255</v>
      </c>
      <c r="D49" s="2">
        <f>D13+D22+D31+D40</f>
        <v>31153</v>
      </c>
      <c r="E49" s="4">
        <v>113.8</v>
      </c>
      <c r="F49" s="4">
        <v>89.4</v>
      </c>
      <c r="G49" s="2">
        <f>G13+G22+G31+G40</f>
        <v>5514</v>
      </c>
      <c r="H49" s="4">
        <v>90.6</v>
      </c>
    </row>
  </sheetData>
  <mergeCells count="12">
    <mergeCell ref="B3:C3"/>
    <mergeCell ref="D3:D4"/>
    <mergeCell ref="A41:H41"/>
    <mergeCell ref="A5:H5"/>
    <mergeCell ref="A14:H14"/>
    <mergeCell ref="A23:H23"/>
    <mergeCell ref="A32:H32"/>
    <mergeCell ref="A2:A4"/>
    <mergeCell ref="G2:G4"/>
    <mergeCell ref="H2:H4"/>
    <mergeCell ref="B2:D2"/>
    <mergeCell ref="E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897FB-5092-4166-8974-658F1B18EC7D}">
  <dimension ref="A1:K21"/>
  <sheetViews>
    <sheetView workbookViewId="0"/>
  </sheetViews>
  <sheetFormatPr defaultRowHeight="11.25" x14ac:dyDescent="0.2"/>
  <cols>
    <col min="1" max="1" width="12.7109375" style="1" customWidth="1"/>
    <col min="2" max="11" width="7.42578125" style="1" customWidth="1"/>
    <col min="12" max="16384" width="9.140625" style="1"/>
  </cols>
  <sheetData>
    <row r="1" spans="1:11" s="8" customFormat="1" x14ac:dyDescent="0.2">
      <c r="A1" s="10" t="s">
        <v>33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2">
      <c r="A2" s="93"/>
      <c r="B2" s="97" t="s">
        <v>32</v>
      </c>
      <c r="C2" s="98"/>
      <c r="D2" s="98"/>
      <c r="E2" s="99"/>
      <c r="F2" s="89" t="s">
        <v>16</v>
      </c>
      <c r="G2" s="97" t="s">
        <v>31</v>
      </c>
      <c r="H2" s="98"/>
      <c r="I2" s="98"/>
      <c r="J2" s="99"/>
      <c r="K2" s="86" t="s">
        <v>16</v>
      </c>
    </row>
    <row r="3" spans="1:11" x14ac:dyDescent="0.2">
      <c r="A3" s="93"/>
      <c r="B3" s="7" t="s">
        <v>30</v>
      </c>
      <c r="C3" s="7" t="s">
        <v>29</v>
      </c>
      <c r="D3" s="7" t="s">
        <v>28</v>
      </c>
      <c r="E3" s="92" t="s">
        <v>27</v>
      </c>
      <c r="F3" s="90"/>
      <c r="G3" s="7" t="s">
        <v>30</v>
      </c>
      <c r="H3" s="7" t="s">
        <v>29</v>
      </c>
      <c r="I3" s="7" t="s">
        <v>28</v>
      </c>
      <c r="J3" s="92" t="s">
        <v>27</v>
      </c>
      <c r="K3" s="87"/>
    </row>
    <row r="4" spans="1:11" ht="23.25" customHeight="1" x14ac:dyDescent="0.2">
      <c r="A4" s="94"/>
      <c r="B4" s="97" t="s">
        <v>26</v>
      </c>
      <c r="C4" s="98"/>
      <c r="D4" s="99"/>
      <c r="E4" s="92"/>
      <c r="F4" s="91"/>
      <c r="G4" s="97" t="s">
        <v>26</v>
      </c>
      <c r="H4" s="98"/>
      <c r="I4" s="99"/>
      <c r="J4" s="92"/>
      <c r="K4" s="88"/>
    </row>
    <row r="5" spans="1:11" x14ac:dyDescent="0.2">
      <c r="A5" s="19">
        <v>1990</v>
      </c>
      <c r="B5" s="18">
        <v>302</v>
      </c>
      <c r="C5" s="18">
        <v>2899</v>
      </c>
      <c r="D5" s="18">
        <v>24726</v>
      </c>
      <c r="E5" s="18">
        <v>12898</v>
      </c>
      <c r="F5" s="18">
        <v>40825</v>
      </c>
      <c r="G5" s="17">
        <v>0.7</v>
      </c>
      <c r="H5" s="16">
        <v>7.1</v>
      </c>
      <c r="I5" s="15">
        <v>60.6</v>
      </c>
      <c r="J5" s="15">
        <v>31.6</v>
      </c>
      <c r="K5" s="15">
        <v>100</v>
      </c>
    </row>
    <row r="6" spans="1:11" x14ac:dyDescent="0.2">
      <c r="A6" s="3">
        <v>1995</v>
      </c>
      <c r="B6" s="2">
        <v>418</v>
      </c>
      <c r="C6" s="2">
        <v>5455</v>
      </c>
      <c r="D6" s="2">
        <v>16991</v>
      </c>
      <c r="E6" s="2">
        <v>14832</v>
      </c>
      <c r="F6" s="2">
        <v>37696</v>
      </c>
      <c r="G6" s="12">
        <v>1.1000000000000001</v>
      </c>
      <c r="H6" s="4">
        <v>14.5</v>
      </c>
      <c r="I6" s="14">
        <v>45.1</v>
      </c>
      <c r="J6" s="14">
        <v>39.299999999999997</v>
      </c>
      <c r="K6" s="14">
        <v>100</v>
      </c>
    </row>
    <row r="7" spans="1:11" x14ac:dyDescent="0.2">
      <c r="A7" s="3">
        <v>1996</v>
      </c>
      <c r="B7" s="2">
        <v>368</v>
      </c>
      <c r="C7" s="2">
        <v>4931</v>
      </c>
      <c r="D7" s="2">
        <v>14838</v>
      </c>
      <c r="E7" s="2">
        <v>11701</v>
      </c>
      <c r="F7" s="2">
        <v>31838</v>
      </c>
      <c r="G7" s="12">
        <v>1.2</v>
      </c>
      <c r="H7" s="4">
        <v>15.5</v>
      </c>
      <c r="I7" s="14">
        <v>46.6</v>
      </c>
      <c r="J7" s="14">
        <v>36.9</v>
      </c>
      <c r="K7" s="14">
        <v>100</v>
      </c>
    </row>
    <row r="8" spans="1:11" x14ac:dyDescent="0.2">
      <c r="A8" s="3">
        <v>1997</v>
      </c>
      <c r="B8" s="2">
        <v>476</v>
      </c>
      <c r="C8" s="2">
        <v>4767</v>
      </c>
      <c r="D8" s="2">
        <v>14049</v>
      </c>
      <c r="E8" s="2">
        <v>11470</v>
      </c>
      <c r="F8" s="2">
        <v>30762</v>
      </c>
      <c r="G8" s="12">
        <v>1.5</v>
      </c>
      <c r="H8" s="4">
        <v>15.5</v>
      </c>
      <c r="I8" s="14">
        <v>45.7</v>
      </c>
      <c r="J8" s="14">
        <v>37.299999999999997</v>
      </c>
      <c r="K8" s="14">
        <v>100</v>
      </c>
    </row>
    <row r="9" spans="1:11" x14ac:dyDescent="0.2">
      <c r="A9" s="3">
        <v>1998</v>
      </c>
      <c r="B9" s="2">
        <v>451</v>
      </c>
      <c r="C9" s="2">
        <v>5393</v>
      </c>
      <c r="D9" s="2">
        <v>15294</v>
      </c>
      <c r="E9" s="2">
        <v>12071</v>
      </c>
      <c r="F9" s="2">
        <v>33209</v>
      </c>
      <c r="G9" s="12">
        <v>1.4</v>
      </c>
      <c r="H9" s="4">
        <v>16.2</v>
      </c>
      <c r="I9" s="14">
        <v>46.1</v>
      </c>
      <c r="J9" s="14">
        <v>36.299999999999997</v>
      </c>
      <c r="K9" s="14">
        <v>100</v>
      </c>
    </row>
    <row r="10" spans="1:11" x14ac:dyDescent="0.2">
      <c r="A10" s="3">
        <v>1999</v>
      </c>
      <c r="B10" s="2">
        <v>359</v>
      </c>
      <c r="C10" s="2">
        <v>5040</v>
      </c>
      <c r="D10" s="2">
        <v>14110</v>
      </c>
      <c r="E10" s="2">
        <v>12474</v>
      </c>
      <c r="F10" s="2">
        <v>31983</v>
      </c>
      <c r="G10" s="12">
        <v>1.1000000000000001</v>
      </c>
      <c r="H10" s="4">
        <v>15.8</v>
      </c>
      <c r="I10" s="14">
        <v>44.1</v>
      </c>
      <c r="J10" s="14">
        <v>39</v>
      </c>
      <c r="K10" s="14">
        <v>100</v>
      </c>
    </row>
    <row r="11" spans="1:11" x14ac:dyDescent="0.2">
      <c r="A11" s="3">
        <v>2000</v>
      </c>
      <c r="B11" s="2">
        <v>327</v>
      </c>
      <c r="C11" s="2">
        <v>4600</v>
      </c>
      <c r="D11" s="2">
        <v>13519</v>
      </c>
      <c r="E11" s="2">
        <v>11115</v>
      </c>
      <c r="F11" s="2">
        <v>29561</v>
      </c>
      <c r="G11" s="12">
        <v>1.1000000000000001</v>
      </c>
      <c r="H11" s="4">
        <v>15.6</v>
      </c>
      <c r="I11" s="14">
        <v>45.7</v>
      </c>
      <c r="J11" s="14">
        <v>37.6</v>
      </c>
      <c r="K11" s="14">
        <v>100</v>
      </c>
    </row>
    <row r="12" spans="1:11" x14ac:dyDescent="0.2">
      <c r="A12" s="3">
        <v>2001</v>
      </c>
      <c r="B12" s="2">
        <v>262</v>
      </c>
      <c r="C12" s="2">
        <v>4280</v>
      </c>
      <c r="D12" s="2">
        <v>13248</v>
      </c>
      <c r="E12" s="2">
        <v>11191</v>
      </c>
      <c r="F12" s="2">
        <v>28981</v>
      </c>
      <c r="G12" s="12">
        <v>0.9</v>
      </c>
      <c r="H12" s="4">
        <v>14.8</v>
      </c>
      <c r="I12" s="14">
        <v>45.7</v>
      </c>
      <c r="J12" s="14">
        <v>38.6</v>
      </c>
      <c r="K12" s="14">
        <v>100</v>
      </c>
    </row>
    <row r="13" spans="1:11" x14ac:dyDescent="0.2">
      <c r="A13" s="3">
        <v>2002</v>
      </c>
      <c r="B13" s="2">
        <v>197</v>
      </c>
      <c r="C13" s="2">
        <v>4091</v>
      </c>
      <c r="D13" s="2">
        <v>13865</v>
      </c>
      <c r="E13" s="2">
        <v>10694</v>
      </c>
      <c r="F13" s="2">
        <v>28847</v>
      </c>
      <c r="G13" s="12">
        <v>0.7</v>
      </c>
      <c r="H13" s="4">
        <v>14.2</v>
      </c>
      <c r="I13" s="14">
        <v>48</v>
      </c>
      <c r="J13" s="14">
        <v>37.1</v>
      </c>
      <c r="K13" s="14">
        <v>100</v>
      </c>
    </row>
    <row r="14" spans="1:11" x14ac:dyDescent="0.2">
      <c r="A14" s="3">
        <v>2003</v>
      </c>
      <c r="B14" s="2">
        <v>203</v>
      </c>
      <c r="C14" s="2">
        <v>3931</v>
      </c>
      <c r="D14" s="2">
        <v>14531</v>
      </c>
      <c r="E14" s="2">
        <v>10757</v>
      </c>
      <c r="F14" s="2">
        <v>29422</v>
      </c>
      <c r="G14" s="12">
        <v>0.7</v>
      </c>
      <c r="H14" s="4">
        <v>13.4</v>
      </c>
      <c r="I14" s="14">
        <v>49.3</v>
      </c>
      <c r="J14" s="14">
        <v>36.6</v>
      </c>
      <c r="K14" s="14">
        <v>100</v>
      </c>
    </row>
    <row r="15" spans="1:11" x14ac:dyDescent="0.2">
      <c r="A15" s="3">
        <v>2004</v>
      </c>
      <c r="B15" s="2">
        <v>162</v>
      </c>
      <c r="C15" s="2">
        <v>3875</v>
      </c>
      <c r="D15" s="2">
        <v>14862</v>
      </c>
      <c r="E15" s="2">
        <v>11434</v>
      </c>
      <c r="F15" s="2">
        <f>SUM(B15:E15)</f>
        <v>30333</v>
      </c>
      <c r="G15" s="12">
        <f>B15/$F$15*100</f>
        <v>0.53407180298684609</v>
      </c>
      <c r="H15" s="4">
        <f>C15/$F$15*100</f>
        <v>12.774865657864373</v>
      </c>
      <c r="I15" s="14">
        <f>D15/$F$15*100</f>
        <v>48.996142814756205</v>
      </c>
      <c r="J15" s="14">
        <f>E15/$F$15*100</f>
        <v>37.694919724392577</v>
      </c>
      <c r="K15" s="14">
        <f>SUM(G15:J15)</f>
        <v>100</v>
      </c>
    </row>
    <row r="16" spans="1:11" x14ac:dyDescent="0.2">
      <c r="A16" s="3">
        <v>2005</v>
      </c>
      <c r="B16" s="2">
        <v>155</v>
      </c>
      <c r="C16" s="2">
        <v>3349</v>
      </c>
      <c r="D16" s="2">
        <v>15253</v>
      </c>
      <c r="E16" s="2">
        <v>11473</v>
      </c>
      <c r="F16" s="2">
        <v>30230</v>
      </c>
      <c r="G16" s="12">
        <v>0.5</v>
      </c>
      <c r="H16" s="4">
        <v>11.1</v>
      </c>
      <c r="I16" s="14">
        <v>50.5</v>
      </c>
      <c r="J16" s="14">
        <v>38</v>
      </c>
      <c r="K16" s="14">
        <v>100</v>
      </c>
    </row>
    <row r="17" spans="1:11" x14ac:dyDescent="0.2">
      <c r="A17" s="3">
        <v>2006</v>
      </c>
      <c r="B17" s="2">
        <v>117</v>
      </c>
      <c r="C17" s="2">
        <v>3813</v>
      </c>
      <c r="D17" s="2">
        <v>15734</v>
      </c>
      <c r="E17" s="2">
        <v>11489</v>
      </c>
      <c r="F17" s="2">
        <f>SUM(B17:E17)</f>
        <v>31153</v>
      </c>
      <c r="G17" s="12">
        <v>0.4</v>
      </c>
      <c r="H17" s="4">
        <v>12.2</v>
      </c>
      <c r="I17" s="14">
        <v>50.5</v>
      </c>
      <c r="J17" s="14">
        <v>36.9</v>
      </c>
      <c r="K17" s="14">
        <f>SUM(G17:J17)</f>
        <v>100</v>
      </c>
    </row>
    <row r="18" spans="1:11" x14ac:dyDescent="0.2">
      <c r="A18" s="1" t="s">
        <v>25</v>
      </c>
      <c r="B18" s="2"/>
      <c r="C18" s="2"/>
      <c r="D18" s="2"/>
      <c r="E18" s="4"/>
      <c r="F18" s="4"/>
      <c r="G18" s="12"/>
      <c r="H18" s="4"/>
      <c r="I18" s="14"/>
      <c r="J18" s="14"/>
      <c r="K18" s="14"/>
    </row>
    <row r="19" spans="1:11" ht="22.5" x14ac:dyDescent="0.2">
      <c r="A19" s="13" t="s">
        <v>24</v>
      </c>
      <c r="B19" s="2">
        <v>116</v>
      </c>
      <c r="C19" s="2">
        <v>3653</v>
      </c>
      <c r="D19" s="2">
        <v>15121</v>
      </c>
      <c r="E19" s="2">
        <v>11176</v>
      </c>
      <c r="F19" s="2">
        <f>SUM(B19:E19)</f>
        <v>30066</v>
      </c>
      <c r="G19" s="12">
        <f>B19/$F$19*100</f>
        <v>0.38581786735847801</v>
      </c>
      <c r="H19" s="4">
        <f>C19/$F$19*100</f>
        <v>12.149936805694139</v>
      </c>
      <c r="I19" s="4">
        <f>D19/$F$19*100</f>
        <v>50.292689416616774</v>
      </c>
      <c r="J19" s="4">
        <f>E19/$F$19*100</f>
        <v>37.171555910330603</v>
      </c>
      <c r="K19" s="4">
        <f>F19/$F$19*100</f>
        <v>100</v>
      </c>
    </row>
    <row r="20" spans="1:11" x14ac:dyDescent="0.2">
      <c r="A20" s="13" t="s">
        <v>23</v>
      </c>
      <c r="B20" s="2">
        <v>1</v>
      </c>
      <c r="C20" s="2">
        <v>123</v>
      </c>
      <c r="D20" s="2">
        <v>434</v>
      </c>
      <c r="E20" s="2">
        <v>201</v>
      </c>
      <c r="F20" s="2">
        <f>SUM(B20:E20)</f>
        <v>759</v>
      </c>
      <c r="G20" s="12">
        <f>B20/$F$20*100</f>
        <v>0.13175230566534915</v>
      </c>
      <c r="H20" s="4">
        <f>C20/$F$20*100</f>
        <v>16.205533596837945</v>
      </c>
      <c r="I20" s="4">
        <f>D20/$F$20*100</f>
        <v>57.180500658761524</v>
      </c>
      <c r="J20" s="4">
        <f>E20/$F$20*100</f>
        <v>26.48221343873518</v>
      </c>
      <c r="K20" s="4">
        <f>F20/$F$20*100</f>
        <v>100</v>
      </c>
    </row>
    <row r="21" spans="1:11" x14ac:dyDescent="0.2">
      <c r="A21" s="13" t="s">
        <v>22</v>
      </c>
      <c r="B21" s="2">
        <v>0</v>
      </c>
      <c r="C21" s="2">
        <v>37</v>
      </c>
      <c r="D21" s="2">
        <v>179</v>
      </c>
      <c r="E21" s="2">
        <v>112</v>
      </c>
      <c r="F21" s="2">
        <f>SUM(B21:E21)</f>
        <v>328</v>
      </c>
      <c r="G21" s="12">
        <f>B21/$F$21*100</f>
        <v>0</v>
      </c>
      <c r="H21" s="4">
        <f>C21/$F$21*100</f>
        <v>11.280487804878049</v>
      </c>
      <c r="I21" s="4">
        <f>D21/$F$21*100</f>
        <v>54.573170731707322</v>
      </c>
      <c r="J21" s="4">
        <f>E21/$F$21*100</f>
        <v>34.146341463414636</v>
      </c>
      <c r="K21" s="4">
        <f>F21/$F$21*100</f>
        <v>100</v>
      </c>
    </row>
  </sheetData>
  <mergeCells count="9">
    <mergeCell ref="K2:K4"/>
    <mergeCell ref="A2:A4"/>
    <mergeCell ref="B4:D4"/>
    <mergeCell ref="G4:I4"/>
    <mergeCell ref="E3:E4"/>
    <mergeCell ref="J3:J4"/>
    <mergeCell ref="G2:J2"/>
    <mergeCell ref="B2:E2"/>
    <mergeCell ref="F2:F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F4157-C2E5-4044-A186-201088D6E437}">
  <dimension ref="A1:F12"/>
  <sheetViews>
    <sheetView workbookViewId="0"/>
  </sheetViews>
  <sheetFormatPr defaultRowHeight="11.25" x14ac:dyDescent="0.2"/>
  <cols>
    <col min="1" max="1" width="15.85546875" style="1" customWidth="1"/>
    <col min="2" max="6" width="14.140625" style="1" customWidth="1"/>
    <col min="7" max="16384" width="9.140625" style="1"/>
  </cols>
  <sheetData>
    <row r="1" spans="1:6" s="8" customFormat="1" x14ac:dyDescent="0.2">
      <c r="A1" s="10" t="s">
        <v>49</v>
      </c>
      <c r="B1" s="9"/>
      <c r="C1" s="9"/>
      <c r="D1" s="9"/>
      <c r="E1" s="9"/>
      <c r="F1" s="9"/>
    </row>
    <row r="2" spans="1:6" ht="33.75" x14ac:dyDescent="0.2">
      <c r="A2" s="29" t="s">
        <v>48</v>
      </c>
      <c r="B2" s="28" t="s">
        <v>47</v>
      </c>
      <c r="C2" s="28" t="s">
        <v>46</v>
      </c>
      <c r="D2" s="28" t="s">
        <v>45</v>
      </c>
      <c r="E2" s="28" t="s">
        <v>44</v>
      </c>
      <c r="F2" s="27" t="s">
        <v>43</v>
      </c>
    </row>
    <row r="3" spans="1:6" x14ac:dyDescent="0.2">
      <c r="A3" s="26" t="s">
        <v>42</v>
      </c>
      <c r="B3" s="18">
        <v>1</v>
      </c>
      <c r="C3" s="18">
        <v>12</v>
      </c>
      <c r="D3" s="18">
        <v>14</v>
      </c>
      <c r="E3" s="18">
        <v>2</v>
      </c>
      <c r="F3" s="16">
        <v>50</v>
      </c>
    </row>
    <row r="4" spans="1:6" x14ac:dyDescent="0.2">
      <c r="A4" s="25" t="s">
        <v>41</v>
      </c>
      <c r="B4" s="2">
        <v>8</v>
      </c>
      <c r="C4" s="2">
        <v>97</v>
      </c>
      <c r="D4" s="2">
        <v>115</v>
      </c>
      <c r="E4" s="2">
        <v>21</v>
      </c>
      <c r="F4" s="4">
        <v>52.4</v>
      </c>
    </row>
    <row r="5" spans="1:6" x14ac:dyDescent="0.2">
      <c r="A5" s="24" t="s">
        <v>40</v>
      </c>
      <c r="B5" s="2">
        <v>43</v>
      </c>
      <c r="C5" s="2">
        <v>731</v>
      </c>
      <c r="D5" s="2">
        <v>962</v>
      </c>
      <c r="E5" s="2">
        <v>156</v>
      </c>
      <c r="F5" s="4">
        <v>69.2</v>
      </c>
    </row>
    <row r="6" spans="1:6" x14ac:dyDescent="0.2">
      <c r="A6" s="24" t="s">
        <v>39</v>
      </c>
      <c r="B6" s="2">
        <v>54</v>
      </c>
      <c r="C6" s="2">
        <v>1104</v>
      </c>
      <c r="D6" s="2">
        <v>1557</v>
      </c>
      <c r="E6" s="2">
        <v>233</v>
      </c>
      <c r="F6" s="4">
        <v>78.099999999999994</v>
      </c>
    </row>
    <row r="7" spans="1:6" x14ac:dyDescent="0.2">
      <c r="A7" s="24" t="s">
        <v>38</v>
      </c>
      <c r="B7" s="2">
        <v>78</v>
      </c>
      <c r="C7" s="2">
        <v>2649</v>
      </c>
      <c r="D7" s="2">
        <v>3403</v>
      </c>
      <c r="E7" s="2">
        <v>588</v>
      </c>
      <c r="F7" s="4">
        <v>87.9</v>
      </c>
    </row>
    <row r="8" spans="1:6" x14ac:dyDescent="0.2">
      <c r="A8" s="24" t="s">
        <v>37</v>
      </c>
      <c r="B8" s="2">
        <v>72</v>
      </c>
      <c r="C8" s="2">
        <v>3363</v>
      </c>
      <c r="D8" s="2">
        <v>4448</v>
      </c>
      <c r="E8" s="2">
        <v>762</v>
      </c>
      <c r="F8" s="4">
        <v>91.2</v>
      </c>
    </row>
    <row r="9" spans="1:6" x14ac:dyDescent="0.2">
      <c r="A9" s="24" t="s">
        <v>36</v>
      </c>
      <c r="B9" s="2">
        <v>57</v>
      </c>
      <c r="C9" s="2">
        <v>3209</v>
      </c>
      <c r="D9" s="2">
        <v>4312</v>
      </c>
      <c r="E9" s="2">
        <v>738</v>
      </c>
      <c r="F9" s="4">
        <v>94</v>
      </c>
    </row>
    <row r="10" spans="1:6" x14ac:dyDescent="0.2">
      <c r="A10" s="24" t="s">
        <v>35</v>
      </c>
      <c r="B10" s="2">
        <v>89</v>
      </c>
      <c r="C10" s="2">
        <v>4911</v>
      </c>
      <c r="D10" s="2">
        <v>6553</v>
      </c>
      <c r="E10" s="2">
        <v>1144</v>
      </c>
      <c r="F10" s="4">
        <v>91.8</v>
      </c>
    </row>
    <row r="11" spans="1:6" x14ac:dyDescent="0.2">
      <c r="A11" s="23" t="s">
        <v>20</v>
      </c>
      <c r="B11" s="2">
        <v>141</v>
      </c>
      <c r="C11" s="2">
        <v>8179</v>
      </c>
      <c r="D11" s="2">
        <v>9789</v>
      </c>
      <c r="E11" s="2">
        <v>1870</v>
      </c>
      <c r="F11" s="4">
        <v>92.8</v>
      </c>
    </row>
    <row r="12" spans="1:6" s="8" customFormat="1" x14ac:dyDescent="0.2">
      <c r="A12" s="22" t="s">
        <v>34</v>
      </c>
      <c r="B12" s="21">
        <f>SUM(B3:B11)</f>
        <v>543</v>
      </c>
      <c r="C12" s="21">
        <f>SUM(C3:C11)</f>
        <v>24255</v>
      </c>
      <c r="D12" s="21">
        <f>SUM(D3:D11)</f>
        <v>31153</v>
      </c>
      <c r="E12" s="21">
        <f>SUM(E3:E11)</f>
        <v>5514</v>
      </c>
      <c r="F12" s="20">
        <v>90.6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B47A7-2792-4B34-8407-BD2120911D79}">
  <dimension ref="A1:G13"/>
  <sheetViews>
    <sheetView workbookViewId="0"/>
  </sheetViews>
  <sheetFormatPr defaultRowHeight="11.25" x14ac:dyDescent="0.2"/>
  <cols>
    <col min="1" max="1" width="22.7109375" style="1" customWidth="1"/>
    <col min="2" max="3" width="10.28515625" style="1" customWidth="1"/>
    <col min="4" max="4" width="11.140625" style="1" customWidth="1"/>
    <col min="5" max="5" width="10.85546875" style="1" customWidth="1"/>
    <col min="6" max="7" width="10.42578125" style="1" customWidth="1"/>
    <col min="8" max="16384" width="9.140625" style="1"/>
  </cols>
  <sheetData>
    <row r="1" spans="1:7" s="8" customFormat="1" x14ac:dyDescent="0.2">
      <c r="A1" s="10" t="s">
        <v>63</v>
      </c>
      <c r="B1" s="9"/>
      <c r="C1" s="9"/>
      <c r="D1" s="9"/>
      <c r="E1" s="9"/>
      <c r="F1" s="9"/>
      <c r="G1" s="9"/>
    </row>
    <row r="2" spans="1:7" s="43" customFormat="1" x14ac:dyDescent="0.25">
      <c r="A2" s="102" t="s">
        <v>62</v>
      </c>
      <c r="B2" s="100" t="s">
        <v>61</v>
      </c>
      <c r="C2" s="101"/>
      <c r="D2" s="89" t="s">
        <v>45</v>
      </c>
      <c r="E2" s="89" t="s">
        <v>60</v>
      </c>
      <c r="F2" s="89" t="s">
        <v>59</v>
      </c>
      <c r="G2" s="86" t="s">
        <v>58</v>
      </c>
    </row>
    <row r="3" spans="1:7" s="43" customFormat="1" ht="22.5" x14ac:dyDescent="0.25">
      <c r="A3" s="103"/>
      <c r="B3" s="28" t="s">
        <v>57</v>
      </c>
      <c r="C3" s="28" t="s">
        <v>7</v>
      </c>
      <c r="D3" s="90"/>
      <c r="E3" s="90"/>
      <c r="F3" s="90"/>
      <c r="G3" s="87"/>
    </row>
    <row r="4" spans="1:7" s="43" customFormat="1" ht="45" customHeight="1" x14ac:dyDescent="0.25">
      <c r="A4" s="104"/>
      <c r="B4" s="97" t="s">
        <v>56</v>
      </c>
      <c r="C4" s="99"/>
      <c r="D4" s="91"/>
      <c r="E4" s="91"/>
      <c r="F4" s="91"/>
      <c r="G4" s="88"/>
    </row>
    <row r="5" spans="1:7" s="35" customFormat="1" ht="22.5" x14ac:dyDescent="0.2">
      <c r="A5" s="42" t="s">
        <v>4</v>
      </c>
      <c r="B5" s="41">
        <v>511</v>
      </c>
      <c r="C5" s="41">
        <v>23344</v>
      </c>
      <c r="D5" s="41">
        <v>30066</v>
      </c>
      <c r="E5" s="40">
        <v>89.4</v>
      </c>
      <c r="F5" s="40">
        <v>90.8</v>
      </c>
      <c r="G5" s="39">
        <v>6</v>
      </c>
    </row>
    <row r="6" spans="1:7" s="35" customFormat="1" x14ac:dyDescent="0.2">
      <c r="A6" s="35" t="s">
        <v>55</v>
      </c>
      <c r="B6" s="38">
        <v>8</v>
      </c>
      <c r="C6" s="38">
        <v>202</v>
      </c>
      <c r="D6" s="38">
        <v>299</v>
      </c>
      <c r="E6" s="37">
        <v>107.3</v>
      </c>
      <c r="F6" s="37">
        <v>64.400000000000006</v>
      </c>
      <c r="G6" s="36">
        <v>7</v>
      </c>
    </row>
    <row r="7" spans="1:7" s="35" customFormat="1" x14ac:dyDescent="0.2">
      <c r="A7" s="35" t="s">
        <v>54</v>
      </c>
      <c r="B7" s="38">
        <v>15</v>
      </c>
      <c r="C7" s="38">
        <v>425</v>
      </c>
      <c r="D7" s="38">
        <v>460</v>
      </c>
      <c r="E7" s="37">
        <v>88.7</v>
      </c>
      <c r="F7" s="37">
        <v>84.6</v>
      </c>
      <c r="G7" s="36">
        <v>6</v>
      </c>
    </row>
    <row r="8" spans="1:7" s="35" customFormat="1" ht="22.5" x14ac:dyDescent="0.2">
      <c r="A8" s="30" t="s">
        <v>53</v>
      </c>
      <c r="B8" s="34">
        <v>23</v>
      </c>
      <c r="C8" s="34">
        <v>627</v>
      </c>
      <c r="D8" s="34">
        <v>759</v>
      </c>
      <c r="E8" s="32">
        <v>94.9</v>
      </c>
      <c r="F8" s="32">
        <v>77.2</v>
      </c>
      <c r="G8" s="31">
        <v>6</v>
      </c>
    </row>
    <row r="9" spans="1:7" s="35" customFormat="1" x14ac:dyDescent="0.2">
      <c r="A9" s="35" t="s">
        <v>52</v>
      </c>
      <c r="B9" s="38">
        <v>1</v>
      </c>
      <c r="C9" s="38">
        <v>40</v>
      </c>
      <c r="D9" s="38">
        <v>42</v>
      </c>
      <c r="E9" s="37">
        <v>57.8</v>
      </c>
      <c r="F9" s="37">
        <v>100</v>
      </c>
      <c r="G9" s="36">
        <v>6</v>
      </c>
    </row>
    <row r="10" spans="1:7" s="35" customFormat="1" ht="22.5" x14ac:dyDescent="0.2">
      <c r="A10" s="35" t="s">
        <v>51</v>
      </c>
      <c r="B10" s="38">
        <v>5</v>
      </c>
      <c r="C10" s="38">
        <v>159</v>
      </c>
      <c r="D10" s="38">
        <v>174</v>
      </c>
      <c r="E10" s="37">
        <v>70</v>
      </c>
      <c r="F10" s="37">
        <v>93.3</v>
      </c>
      <c r="G10" s="36">
        <v>6</v>
      </c>
    </row>
    <row r="11" spans="1:7" s="35" customFormat="1" x14ac:dyDescent="0.2">
      <c r="A11" s="35" t="s">
        <v>22</v>
      </c>
      <c r="B11" s="38">
        <v>3</v>
      </c>
      <c r="C11" s="38">
        <v>85</v>
      </c>
      <c r="D11" s="38">
        <v>112</v>
      </c>
      <c r="E11" s="37">
        <v>89.6</v>
      </c>
      <c r="F11" s="37">
        <v>94.7</v>
      </c>
      <c r="G11" s="36">
        <v>6</v>
      </c>
    </row>
    <row r="12" spans="1:7" s="30" customFormat="1" x14ac:dyDescent="0.2">
      <c r="A12" s="30" t="s">
        <v>1</v>
      </c>
      <c r="B12" s="34">
        <v>9</v>
      </c>
      <c r="C12" s="34">
        <v>284</v>
      </c>
      <c r="D12" s="34">
        <v>328</v>
      </c>
      <c r="E12" s="33">
        <v>73.900000000000006</v>
      </c>
      <c r="F12" s="32">
        <v>94.6</v>
      </c>
      <c r="G12" s="31">
        <v>6</v>
      </c>
    </row>
    <row r="13" spans="1:7" s="30" customFormat="1" x14ac:dyDescent="0.2">
      <c r="A13" s="30" t="s">
        <v>50</v>
      </c>
      <c r="B13" s="34">
        <v>543</v>
      </c>
      <c r="C13" s="34">
        <v>24255</v>
      </c>
      <c r="D13" s="34">
        <v>31153</v>
      </c>
      <c r="E13" s="33">
        <v>89.4</v>
      </c>
      <c r="F13" s="32">
        <v>90.6</v>
      </c>
      <c r="G13" s="31">
        <v>6</v>
      </c>
    </row>
  </sheetData>
  <mergeCells count="7">
    <mergeCell ref="G2:G4"/>
    <mergeCell ref="B2:C2"/>
    <mergeCell ref="B4:C4"/>
    <mergeCell ref="A2:A4"/>
    <mergeCell ref="D2:D4"/>
    <mergeCell ref="E2:E4"/>
    <mergeCell ref="F2:F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D4A2D-19E6-4EB0-8A3D-6E9326FE1041}">
  <dimension ref="A1:F11"/>
  <sheetViews>
    <sheetView workbookViewId="0"/>
  </sheetViews>
  <sheetFormatPr defaultRowHeight="11.25" x14ac:dyDescent="0.2"/>
  <cols>
    <col min="1" max="1" width="21.42578125" style="1" customWidth="1"/>
    <col min="2" max="6" width="12.42578125" style="1" customWidth="1"/>
    <col min="7" max="16384" width="9.140625" style="1"/>
  </cols>
  <sheetData>
    <row r="1" spans="1:6" s="8" customFormat="1" x14ac:dyDescent="0.2">
      <c r="A1" s="10" t="s">
        <v>78</v>
      </c>
      <c r="B1" s="9"/>
      <c r="C1" s="9"/>
      <c r="D1" s="9"/>
      <c r="E1" s="9"/>
      <c r="F1" s="9"/>
    </row>
    <row r="2" spans="1:6" x14ac:dyDescent="0.2">
      <c r="A2" s="106" t="s">
        <v>77</v>
      </c>
      <c r="B2" s="89" t="s">
        <v>76</v>
      </c>
      <c r="C2" s="100" t="s">
        <v>75</v>
      </c>
      <c r="D2" s="105"/>
      <c r="E2" s="105"/>
      <c r="F2" s="105"/>
    </row>
    <row r="3" spans="1:6" ht="27" customHeight="1" x14ac:dyDescent="0.2">
      <c r="A3" s="94"/>
      <c r="B3" s="91"/>
      <c r="C3" s="28" t="s">
        <v>74</v>
      </c>
      <c r="D3" s="28" t="s">
        <v>73</v>
      </c>
      <c r="E3" s="28" t="s">
        <v>72</v>
      </c>
      <c r="F3" s="27" t="s">
        <v>71</v>
      </c>
    </row>
    <row r="4" spans="1:6" s="46" customFormat="1" x14ac:dyDescent="0.2">
      <c r="A4" s="50" t="s">
        <v>70</v>
      </c>
      <c r="B4" s="48">
        <v>2754</v>
      </c>
      <c r="C4" s="49"/>
      <c r="D4" s="48">
        <v>661</v>
      </c>
      <c r="E4" s="48">
        <v>1720</v>
      </c>
      <c r="F4" s="48">
        <v>373</v>
      </c>
    </row>
    <row r="5" spans="1:6" s="46" customFormat="1" x14ac:dyDescent="0.2">
      <c r="A5" s="35" t="s">
        <v>69</v>
      </c>
      <c r="B5" s="47">
        <v>824</v>
      </c>
      <c r="C5" s="38"/>
      <c r="D5" s="47">
        <v>187</v>
      </c>
      <c r="E5" s="47">
        <v>631</v>
      </c>
      <c r="F5" s="47">
        <v>68</v>
      </c>
    </row>
    <row r="6" spans="1:6" s="46" customFormat="1" x14ac:dyDescent="0.2">
      <c r="A6" s="35" t="s">
        <v>68</v>
      </c>
      <c r="B6" s="47">
        <v>203</v>
      </c>
      <c r="C6" s="38"/>
      <c r="D6" s="47">
        <v>77</v>
      </c>
      <c r="E6" s="47">
        <v>126</v>
      </c>
      <c r="F6" s="38"/>
    </row>
    <row r="7" spans="1:6" s="46" customFormat="1" x14ac:dyDescent="0.2">
      <c r="A7" s="35" t="s">
        <v>67</v>
      </c>
      <c r="B7" s="47">
        <v>660</v>
      </c>
      <c r="C7" s="38"/>
      <c r="D7" s="47">
        <v>183</v>
      </c>
      <c r="E7" s="47">
        <v>428</v>
      </c>
      <c r="F7" s="47">
        <v>49</v>
      </c>
    </row>
    <row r="8" spans="1:6" s="46" customFormat="1" x14ac:dyDescent="0.2">
      <c r="A8" s="35" t="s">
        <v>66</v>
      </c>
      <c r="B8" s="47">
        <v>415</v>
      </c>
      <c r="C8" s="38"/>
      <c r="D8" s="47">
        <v>253</v>
      </c>
      <c r="E8" s="47">
        <v>162</v>
      </c>
      <c r="F8" s="38"/>
    </row>
    <row r="9" spans="1:6" s="46" customFormat="1" x14ac:dyDescent="0.2">
      <c r="A9" s="35" t="s">
        <v>65</v>
      </c>
      <c r="B9" s="47">
        <v>190</v>
      </c>
      <c r="C9" s="38"/>
      <c r="D9" s="47">
        <v>187</v>
      </c>
      <c r="E9" s="47">
        <v>4</v>
      </c>
      <c r="F9" s="38"/>
    </row>
    <row r="10" spans="1:6" s="46" customFormat="1" x14ac:dyDescent="0.2">
      <c r="A10" s="35" t="s">
        <v>64</v>
      </c>
      <c r="B10" s="47">
        <v>976</v>
      </c>
      <c r="C10" s="38"/>
      <c r="D10" s="47">
        <v>155</v>
      </c>
      <c r="E10" s="47">
        <v>615</v>
      </c>
      <c r="F10" s="47">
        <v>188</v>
      </c>
    </row>
    <row r="11" spans="1:6" s="44" customFormat="1" x14ac:dyDescent="0.2">
      <c r="A11" s="30" t="s">
        <v>34</v>
      </c>
      <c r="B11" s="45">
        <f>SUM(B4:B10)</f>
        <v>6022</v>
      </c>
      <c r="C11" s="38"/>
      <c r="D11" s="45">
        <f>SUM(D4:D10)</f>
        <v>1703</v>
      </c>
      <c r="E11" s="45">
        <f>SUM(E4:E10)</f>
        <v>3686</v>
      </c>
      <c r="F11" s="45">
        <f>SUM(F4:F10)</f>
        <v>678</v>
      </c>
    </row>
  </sheetData>
  <mergeCells count="3">
    <mergeCell ref="C2:F2"/>
    <mergeCell ref="B2:B3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2AF2C-8656-42AA-ABC3-7B346E8375AA}">
  <dimension ref="A1:G10"/>
  <sheetViews>
    <sheetView workbookViewId="0"/>
  </sheetViews>
  <sheetFormatPr defaultRowHeight="11.25" x14ac:dyDescent="0.2"/>
  <cols>
    <col min="1" max="1" width="15.28515625" style="1" customWidth="1"/>
    <col min="2" max="7" width="11.85546875" style="1" customWidth="1"/>
    <col min="8" max="16384" width="9.140625" style="1"/>
  </cols>
  <sheetData>
    <row r="1" spans="1:7" s="8" customFormat="1" x14ac:dyDescent="0.2">
      <c r="A1" s="10" t="s">
        <v>85</v>
      </c>
      <c r="B1" s="9"/>
      <c r="C1" s="9"/>
      <c r="D1" s="9"/>
      <c r="E1" s="9"/>
      <c r="F1" s="9"/>
      <c r="G1" s="9"/>
    </row>
    <row r="2" spans="1:7" s="11" customFormat="1" ht="15" customHeight="1" x14ac:dyDescent="0.25">
      <c r="A2" s="93"/>
      <c r="B2" s="92" t="s">
        <v>14</v>
      </c>
      <c r="C2" s="92"/>
      <c r="D2" s="92"/>
      <c r="E2" s="7" t="s">
        <v>14</v>
      </c>
      <c r="F2" s="7" t="s">
        <v>84</v>
      </c>
      <c r="G2" s="86" t="s">
        <v>83</v>
      </c>
    </row>
    <row r="3" spans="1:7" s="11" customFormat="1" ht="39.75" customHeight="1" x14ac:dyDescent="0.25">
      <c r="A3" s="94"/>
      <c r="B3" s="28" t="s">
        <v>82</v>
      </c>
      <c r="C3" s="28" t="s">
        <v>81</v>
      </c>
      <c r="D3" s="28" t="s">
        <v>80</v>
      </c>
      <c r="E3" s="92" t="s">
        <v>79</v>
      </c>
      <c r="F3" s="92"/>
      <c r="G3" s="88"/>
    </row>
    <row r="4" spans="1:7" x14ac:dyDescent="0.2">
      <c r="A4" s="19">
        <v>2000</v>
      </c>
      <c r="B4" s="18">
        <v>1525</v>
      </c>
      <c r="C4" s="18">
        <v>1490</v>
      </c>
      <c r="D4" s="18">
        <v>1304</v>
      </c>
      <c r="E4" s="18">
        <v>2794</v>
      </c>
      <c r="F4" s="54">
        <v>89.1</v>
      </c>
      <c r="G4" s="53">
        <v>155904</v>
      </c>
    </row>
    <row r="5" spans="1:7" x14ac:dyDescent="0.2">
      <c r="A5" s="3">
        <v>2001</v>
      </c>
      <c r="B5" s="52">
        <v>1497</v>
      </c>
      <c r="C5" s="52">
        <v>1445</v>
      </c>
      <c r="D5" s="52">
        <v>1540</v>
      </c>
      <c r="E5" s="52">
        <v>2985</v>
      </c>
      <c r="F5" s="5">
        <v>95.2</v>
      </c>
      <c r="G5" s="51">
        <v>193071</v>
      </c>
    </row>
    <row r="6" spans="1:7" x14ac:dyDescent="0.2">
      <c r="A6" s="3">
        <v>2002</v>
      </c>
      <c r="B6" s="52">
        <v>1587</v>
      </c>
      <c r="C6" s="52">
        <v>1587</v>
      </c>
      <c r="D6" s="52">
        <v>1450</v>
      </c>
      <c r="E6" s="52">
        <v>3037</v>
      </c>
      <c r="F6" s="5">
        <v>95.8</v>
      </c>
      <c r="G6" s="51">
        <v>206907</v>
      </c>
    </row>
    <row r="7" spans="1:7" x14ac:dyDescent="0.2">
      <c r="A7" s="3">
        <v>2003</v>
      </c>
      <c r="B7" s="52">
        <v>1541</v>
      </c>
      <c r="C7" s="52">
        <v>1450</v>
      </c>
      <c r="D7" s="52">
        <v>1594</v>
      </c>
      <c r="E7" s="52">
        <v>3007</v>
      </c>
      <c r="F7" s="5">
        <v>95.3</v>
      </c>
      <c r="G7" s="51">
        <v>173844</v>
      </c>
    </row>
    <row r="8" spans="1:7" x14ac:dyDescent="0.2">
      <c r="A8" s="3">
        <v>2004</v>
      </c>
      <c r="B8" s="52">
        <v>1623</v>
      </c>
      <c r="C8" s="52">
        <v>1414</v>
      </c>
      <c r="D8" s="52">
        <v>1502</v>
      </c>
      <c r="E8" s="52">
        <v>2916</v>
      </c>
      <c r="F8" s="5">
        <v>92.718600953895063</v>
      </c>
      <c r="G8" s="51">
        <v>170116</v>
      </c>
    </row>
    <row r="9" spans="1:7" x14ac:dyDescent="0.2">
      <c r="A9" s="3">
        <v>2005</v>
      </c>
      <c r="B9" s="52">
        <v>1493</v>
      </c>
      <c r="C9" s="52">
        <v>1219</v>
      </c>
      <c r="D9" s="52">
        <v>1500</v>
      </c>
      <c r="E9" s="52">
        <v>2719</v>
      </c>
      <c r="F9" s="5">
        <v>86.518282988871221</v>
      </c>
      <c r="G9" s="51">
        <v>130350</v>
      </c>
    </row>
    <row r="10" spans="1:7" x14ac:dyDescent="0.2">
      <c r="A10" s="3">
        <v>2006</v>
      </c>
      <c r="B10" s="52">
        <v>1238</v>
      </c>
      <c r="C10" s="52">
        <v>924</v>
      </c>
      <c r="D10" s="52">
        <v>2099</v>
      </c>
      <c r="E10" s="52">
        <v>3021</v>
      </c>
      <c r="F10" s="5">
        <v>96.1</v>
      </c>
      <c r="G10" s="51">
        <v>122908</v>
      </c>
    </row>
  </sheetData>
  <mergeCells count="4">
    <mergeCell ref="G2:G3"/>
    <mergeCell ref="A2:A3"/>
    <mergeCell ref="B2:D2"/>
    <mergeCell ref="E3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58C1C-0FFA-40B2-800A-7292722F1B46}">
  <dimension ref="A1:K15"/>
  <sheetViews>
    <sheetView zoomScaleNormal="100" workbookViewId="0"/>
  </sheetViews>
  <sheetFormatPr defaultRowHeight="11.25" x14ac:dyDescent="0.2"/>
  <cols>
    <col min="1" max="1" width="17" style="1" customWidth="1"/>
    <col min="2" max="2" width="8" style="1" customWidth="1"/>
    <col min="3" max="3" width="8.140625" style="1" customWidth="1"/>
    <col min="4" max="11" width="6.7109375" style="1" customWidth="1"/>
    <col min="12" max="16384" width="9.140625" style="1"/>
  </cols>
  <sheetData>
    <row r="1" spans="1:11" s="8" customFormat="1" x14ac:dyDescent="0.2">
      <c r="A1" s="10" t="s">
        <v>99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46" customFormat="1" x14ac:dyDescent="0.25">
      <c r="A2" s="106" t="s">
        <v>98</v>
      </c>
      <c r="B2" s="89" t="s">
        <v>97</v>
      </c>
      <c r="C2" s="100" t="s">
        <v>83</v>
      </c>
      <c r="D2" s="105"/>
      <c r="E2" s="105"/>
      <c r="F2" s="105"/>
      <c r="G2" s="105"/>
      <c r="H2" s="105"/>
      <c r="I2" s="105"/>
      <c r="J2" s="105"/>
      <c r="K2" s="105"/>
    </row>
    <row r="3" spans="1:11" s="46" customFormat="1" x14ac:dyDescent="0.25">
      <c r="A3" s="93"/>
      <c r="B3" s="90"/>
      <c r="C3" s="89" t="s">
        <v>93</v>
      </c>
      <c r="D3" s="100" t="s">
        <v>96</v>
      </c>
      <c r="E3" s="105"/>
      <c r="F3" s="105"/>
      <c r="G3" s="105"/>
      <c r="H3" s="105"/>
      <c r="I3" s="105"/>
      <c r="J3" s="105"/>
      <c r="K3" s="105"/>
    </row>
    <row r="4" spans="1:11" s="46" customFormat="1" x14ac:dyDescent="0.25">
      <c r="A4" s="93"/>
      <c r="B4" s="90"/>
      <c r="C4" s="90"/>
      <c r="D4" s="100" t="s">
        <v>95</v>
      </c>
      <c r="E4" s="105"/>
      <c r="F4" s="105"/>
      <c r="G4" s="101"/>
      <c r="H4" s="100" t="s">
        <v>94</v>
      </c>
      <c r="I4" s="105"/>
      <c r="J4" s="105"/>
      <c r="K4" s="105"/>
    </row>
    <row r="5" spans="1:11" s="46" customFormat="1" ht="33.75" x14ac:dyDescent="0.25">
      <c r="A5" s="94"/>
      <c r="B5" s="91"/>
      <c r="C5" s="91"/>
      <c r="D5" s="28" t="s">
        <v>93</v>
      </c>
      <c r="E5" s="28" t="s">
        <v>92</v>
      </c>
      <c r="F5" s="28" t="s">
        <v>91</v>
      </c>
      <c r="G5" s="28" t="s">
        <v>90</v>
      </c>
      <c r="H5" s="28" t="s">
        <v>93</v>
      </c>
      <c r="I5" s="28" t="s">
        <v>92</v>
      </c>
      <c r="J5" s="28" t="s">
        <v>91</v>
      </c>
      <c r="K5" s="28" t="s">
        <v>90</v>
      </c>
    </row>
    <row r="6" spans="1:11" x14ac:dyDescent="0.2">
      <c r="A6" s="57">
        <v>2005</v>
      </c>
      <c r="B6" s="56">
        <v>1493</v>
      </c>
      <c r="C6" s="56">
        <v>130350</v>
      </c>
      <c r="D6" s="56">
        <v>69942</v>
      </c>
      <c r="E6" s="56">
        <v>15764</v>
      </c>
      <c r="F6" s="56">
        <v>31452</v>
      </c>
      <c r="G6" s="56">
        <v>22726</v>
      </c>
      <c r="H6" s="56">
        <v>60408</v>
      </c>
      <c r="I6" s="56">
        <v>14828</v>
      </c>
      <c r="J6" s="56">
        <v>27245</v>
      </c>
      <c r="K6" s="56">
        <v>18335</v>
      </c>
    </row>
    <row r="7" spans="1:11" x14ac:dyDescent="0.2">
      <c r="A7" s="23">
        <v>2006</v>
      </c>
      <c r="B7" s="6">
        <v>1238</v>
      </c>
      <c r="C7" s="6">
        <v>122908</v>
      </c>
      <c r="D7" s="6">
        <v>66393</v>
      </c>
      <c r="E7" s="6">
        <v>14877</v>
      </c>
      <c r="F7" s="6">
        <v>29665</v>
      </c>
      <c r="G7" s="6">
        <v>21851</v>
      </c>
      <c r="H7" s="6">
        <v>56515</v>
      </c>
      <c r="I7" s="6">
        <v>14048</v>
      </c>
      <c r="J7" s="6">
        <v>25014</v>
      </c>
      <c r="K7" s="6">
        <v>17453</v>
      </c>
    </row>
    <row r="8" spans="1:11" x14ac:dyDescent="0.2">
      <c r="A8" s="1" t="s">
        <v>25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s="55" customFormat="1" x14ac:dyDescent="0.2">
      <c r="A9" s="55" t="s">
        <v>24</v>
      </c>
      <c r="B9" s="6">
        <v>869</v>
      </c>
      <c r="C9" s="6">
        <v>94272</v>
      </c>
      <c r="D9" s="6">
        <v>51093</v>
      </c>
      <c r="E9" s="6">
        <v>11391</v>
      </c>
      <c r="F9" s="6">
        <v>22630</v>
      </c>
      <c r="G9" s="6">
        <v>17072</v>
      </c>
      <c r="H9" s="6">
        <v>43179</v>
      </c>
      <c r="I9" s="6">
        <v>10596</v>
      </c>
      <c r="J9" s="6">
        <v>19007</v>
      </c>
      <c r="K9" s="6">
        <v>13576</v>
      </c>
    </row>
    <row r="10" spans="1:11" s="55" customFormat="1" ht="22.5" x14ac:dyDescent="0.2">
      <c r="A10" s="55" t="s">
        <v>89</v>
      </c>
      <c r="B10" s="6">
        <v>170</v>
      </c>
      <c r="C10" s="6">
        <v>23589</v>
      </c>
      <c r="D10" s="6">
        <v>12591</v>
      </c>
      <c r="E10" s="6">
        <v>2925</v>
      </c>
      <c r="F10" s="6">
        <v>5792</v>
      </c>
      <c r="G10" s="6">
        <v>3874</v>
      </c>
      <c r="H10" s="6">
        <v>10998</v>
      </c>
      <c r="I10" s="6">
        <v>2830</v>
      </c>
      <c r="J10" s="6">
        <v>4966</v>
      </c>
      <c r="K10" s="6">
        <v>3202</v>
      </c>
    </row>
    <row r="11" spans="1:11" s="55" customFormat="1" ht="22.5" x14ac:dyDescent="0.2">
      <c r="A11" s="55" t="s">
        <v>55</v>
      </c>
      <c r="B11" s="6">
        <v>21</v>
      </c>
      <c r="C11" s="6">
        <v>1664</v>
      </c>
      <c r="D11" s="6">
        <v>885</v>
      </c>
      <c r="E11" s="6">
        <v>167</v>
      </c>
      <c r="F11" s="6">
        <v>410</v>
      </c>
      <c r="G11" s="6">
        <v>308</v>
      </c>
      <c r="H11" s="6">
        <v>779</v>
      </c>
      <c r="I11" s="6">
        <v>200</v>
      </c>
      <c r="J11" s="6">
        <v>339</v>
      </c>
      <c r="K11" s="6">
        <v>240</v>
      </c>
    </row>
    <row r="12" spans="1:11" s="55" customFormat="1" x14ac:dyDescent="0.2">
      <c r="A12" s="55" t="s">
        <v>88</v>
      </c>
      <c r="B12" s="6">
        <v>61</v>
      </c>
      <c r="C12" s="6">
        <v>1627</v>
      </c>
      <c r="D12" s="6">
        <v>877</v>
      </c>
      <c r="E12" s="6">
        <v>194</v>
      </c>
      <c r="F12" s="6">
        <v>378</v>
      </c>
      <c r="G12" s="6">
        <v>305</v>
      </c>
      <c r="H12" s="6">
        <v>750</v>
      </c>
      <c r="I12" s="6">
        <v>208</v>
      </c>
      <c r="J12" s="6">
        <v>327</v>
      </c>
      <c r="K12" s="6">
        <v>215</v>
      </c>
    </row>
    <row r="13" spans="1:11" s="55" customFormat="1" x14ac:dyDescent="0.2">
      <c r="A13" s="55" t="s">
        <v>87</v>
      </c>
      <c r="B13" s="6">
        <v>38</v>
      </c>
      <c r="C13" s="6">
        <v>447</v>
      </c>
      <c r="D13" s="6">
        <v>241</v>
      </c>
      <c r="E13" s="6">
        <v>60</v>
      </c>
      <c r="F13" s="6">
        <v>113</v>
      </c>
      <c r="G13" s="6">
        <v>68</v>
      </c>
      <c r="H13" s="6">
        <v>206</v>
      </c>
      <c r="I13" s="6">
        <v>64</v>
      </c>
      <c r="J13" s="6">
        <v>97</v>
      </c>
      <c r="K13" s="6">
        <v>45</v>
      </c>
    </row>
    <row r="14" spans="1:11" s="55" customFormat="1" x14ac:dyDescent="0.2">
      <c r="A14" s="55" t="s">
        <v>86</v>
      </c>
      <c r="B14" s="6">
        <v>45</v>
      </c>
      <c r="C14" s="6">
        <v>709</v>
      </c>
      <c r="D14" s="6">
        <v>381</v>
      </c>
      <c r="E14" s="6">
        <v>62</v>
      </c>
      <c r="F14" s="6">
        <v>202</v>
      </c>
      <c r="G14" s="6">
        <v>117</v>
      </c>
      <c r="H14" s="6">
        <v>328</v>
      </c>
      <c r="I14" s="6">
        <v>72</v>
      </c>
      <c r="J14" s="6">
        <v>159</v>
      </c>
      <c r="K14" s="6">
        <v>97</v>
      </c>
    </row>
    <row r="15" spans="1:11" s="55" customFormat="1" x14ac:dyDescent="0.2">
      <c r="A15" s="55" t="s">
        <v>22</v>
      </c>
      <c r="B15" s="6">
        <v>34</v>
      </c>
      <c r="C15" s="6">
        <v>600</v>
      </c>
      <c r="D15" s="6">
        <v>325</v>
      </c>
      <c r="E15" s="6">
        <v>78</v>
      </c>
      <c r="F15" s="6">
        <v>140</v>
      </c>
      <c r="G15" s="6">
        <v>107</v>
      </c>
      <c r="H15" s="6">
        <v>275</v>
      </c>
      <c r="I15" s="6">
        <v>78</v>
      </c>
      <c r="J15" s="6">
        <v>119</v>
      </c>
      <c r="K15" s="6">
        <v>78</v>
      </c>
    </row>
  </sheetData>
  <mergeCells count="7">
    <mergeCell ref="B2:B5"/>
    <mergeCell ref="A2:A5"/>
    <mergeCell ref="D3:K3"/>
    <mergeCell ref="C2:K2"/>
    <mergeCell ref="C3:C5"/>
    <mergeCell ref="D4:G4"/>
    <mergeCell ref="H4:K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9B652-C1E8-43C7-93C5-82A53C231003}">
  <dimension ref="A1:E17"/>
  <sheetViews>
    <sheetView workbookViewId="0"/>
  </sheetViews>
  <sheetFormatPr defaultRowHeight="11.25" x14ac:dyDescent="0.2"/>
  <cols>
    <col min="1" max="1" width="16.85546875" style="1" customWidth="1"/>
    <col min="2" max="5" width="15.7109375" style="1" customWidth="1"/>
    <col min="6" max="16384" width="9.140625" style="1"/>
  </cols>
  <sheetData>
    <row r="1" spans="1:5" s="8" customFormat="1" x14ac:dyDescent="0.2">
      <c r="A1" s="10" t="s">
        <v>105</v>
      </c>
      <c r="B1" s="9"/>
      <c r="C1" s="9"/>
      <c r="D1" s="9"/>
      <c r="E1" s="9"/>
    </row>
    <row r="2" spans="1:5" x14ac:dyDescent="0.2">
      <c r="A2" s="106" t="s">
        <v>48</v>
      </c>
      <c r="B2" s="100" t="s">
        <v>32</v>
      </c>
      <c r="C2" s="105"/>
      <c r="D2" s="105"/>
      <c r="E2" s="105"/>
    </row>
    <row r="3" spans="1:5" x14ac:dyDescent="0.2">
      <c r="A3" s="93"/>
      <c r="B3" s="89" t="s">
        <v>93</v>
      </c>
      <c r="C3" s="100" t="s">
        <v>104</v>
      </c>
      <c r="D3" s="105"/>
      <c r="E3" s="105"/>
    </row>
    <row r="4" spans="1:5" ht="22.5" x14ac:dyDescent="0.2">
      <c r="A4" s="94"/>
      <c r="B4" s="91"/>
      <c r="C4" s="28" t="s">
        <v>103</v>
      </c>
      <c r="D4" s="28" t="s">
        <v>102</v>
      </c>
      <c r="E4" s="27" t="s">
        <v>101</v>
      </c>
    </row>
    <row r="5" spans="1:5" x14ac:dyDescent="0.2">
      <c r="A5" s="57">
        <v>2005</v>
      </c>
      <c r="B5" s="56">
        <v>130350</v>
      </c>
      <c r="C5" s="56">
        <v>105780</v>
      </c>
      <c r="D5" s="56">
        <v>22539</v>
      </c>
      <c r="E5" s="56">
        <v>2031</v>
      </c>
    </row>
    <row r="6" spans="1:5" x14ac:dyDescent="0.2">
      <c r="A6" s="23">
        <v>2006</v>
      </c>
      <c r="B6" s="6">
        <v>122908</v>
      </c>
      <c r="C6" s="6">
        <v>99501</v>
      </c>
      <c r="D6" s="6">
        <v>21997</v>
      </c>
      <c r="E6" s="6">
        <v>1410</v>
      </c>
    </row>
    <row r="7" spans="1:5" x14ac:dyDescent="0.2">
      <c r="A7" s="1" t="s">
        <v>25</v>
      </c>
      <c r="B7" s="60"/>
      <c r="C7" s="60"/>
      <c r="D7" s="60"/>
      <c r="E7" s="60"/>
    </row>
    <row r="8" spans="1:5" s="11" customFormat="1" x14ac:dyDescent="0.2">
      <c r="A8" s="59" t="s">
        <v>42</v>
      </c>
      <c r="B8" s="6">
        <v>735</v>
      </c>
      <c r="C8" s="6">
        <v>599</v>
      </c>
      <c r="D8" s="6">
        <v>123</v>
      </c>
      <c r="E8" s="6">
        <v>13</v>
      </c>
    </row>
    <row r="9" spans="1:5" s="11" customFormat="1" x14ac:dyDescent="0.2">
      <c r="A9" s="58" t="s">
        <v>100</v>
      </c>
      <c r="B9" s="6">
        <v>2930</v>
      </c>
      <c r="C9" s="6">
        <v>2456</v>
      </c>
      <c r="D9" s="6">
        <v>453</v>
      </c>
      <c r="E9" s="6">
        <v>21</v>
      </c>
    </row>
    <row r="10" spans="1:5" s="11" customFormat="1" x14ac:dyDescent="0.2">
      <c r="A10" s="25" t="s">
        <v>41</v>
      </c>
      <c r="B10" s="6">
        <v>8839</v>
      </c>
      <c r="C10" s="6">
        <v>6952</v>
      </c>
      <c r="D10" s="6">
        <v>1767</v>
      </c>
      <c r="E10" s="6">
        <v>120</v>
      </c>
    </row>
    <row r="11" spans="1:5" s="11" customFormat="1" x14ac:dyDescent="0.2">
      <c r="A11" s="24" t="s">
        <v>40</v>
      </c>
      <c r="B11" s="6">
        <v>22552</v>
      </c>
      <c r="C11" s="6">
        <v>17940</v>
      </c>
      <c r="D11" s="6">
        <v>4372</v>
      </c>
      <c r="E11" s="6">
        <v>240</v>
      </c>
    </row>
    <row r="12" spans="1:5" s="11" customFormat="1" x14ac:dyDescent="0.2">
      <c r="A12" s="24" t="s">
        <v>39</v>
      </c>
      <c r="B12" s="6">
        <v>17871</v>
      </c>
      <c r="C12" s="6">
        <v>13868</v>
      </c>
      <c r="D12" s="6">
        <v>3790</v>
      </c>
      <c r="E12" s="6">
        <v>213</v>
      </c>
    </row>
    <row r="13" spans="1:5" s="11" customFormat="1" x14ac:dyDescent="0.2">
      <c r="A13" s="24" t="s">
        <v>38</v>
      </c>
      <c r="B13" s="6">
        <v>20314</v>
      </c>
      <c r="C13" s="6">
        <v>16013</v>
      </c>
      <c r="D13" s="6">
        <v>4132</v>
      </c>
      <c r="E13" s="6">
        <v>169</v>
      </c>
    </row>
    <row r="14" spans="1:5" s="11" customFormat="1" x14ac:dyDescent="0.2">
      <c r="A14" s="24" t="s">
        <v>37</v>
      </c>
      <c r="B14" s="6">
        <v>13853</v>
      </c>
      <c r="C14" s="6">
        <v>11020</v>
      </c>
      <c r="D14" s="6">
        <v>2700</v>
      </c>
      <c r="E14" s="6">
        <v>133</v>
      </c>
    </row>
    <row r="15" spans="1:5" s="11" customFormat="1" x14ac:dyDescent="0.2">
      <c r="A15" s="24" t="s">
        <v>36</v>
      </c>
      <c r="B15" s="6">
        <v>7642</v>
      </c>
      <c r="C15" s="6">
        <v>6065</v>
      </c>
      <c r="D15" s="6">
        <v>1422</v>
      </c>
      <c r="E15" s="6">
        <v>155</v>
      </c>
    </row>
    <row r="16" spans="1:5" s="11" customFormat="1" x14ac:dyDescent="0.2">
      <c r="A16" s="24" t="s">
        <v>35</v>
      </c>
      <c r="B16" s="6">
        <v>13927</v>
      </c>
      <c r="C16" s="6">
        <v>11794</v>
      </c>
      <c r="D16" s="6">
        <v>1935</v>
      </c>
      <c r="E16" s="6">
        <v>198</v>
      </c>
    </row>
    <row r="17" spans="1:5" s="11" customFormat="1" x14ac:dyDescent="0.2">
      <c r="A17" s="11" t="s">
        <v>20</v>
      </c>
      <c r="B17" s="6">
        <v>14245</v>
      </c>
      <c r="C17" s="6">
        <v>12794</v>
      </c>
      <c r="D17" s="6">
        <v>1303</v>
      </c>
      <c r="E17" s="6">
        <v>148</v>
      </c>
    </row>
  </sheetData>
  <mergeCells count="4">
    <mergeCell ref="C3:E3"/>
    <mergeCell ref="B2:E2"/>
    <mergeCell ref="B3:B4"/>
    <mergeCell ref="A2:A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5539E-3678-4671-AF2A-AB8F3E5416C9}">
  <dimension ref="A1:G23"/>
  <sheetViews>
    <sheetView zoomScaleNormal="100" workbookViewId="0"/>
  </sheetViews>
  <sheetFormatPr defaultRowHeight="11.25" x14ac:dyDescent="0.2"/>
  <cols>
    <col min="1" max="1" width="21.140625" style="1" customWidth="1"/>
    <col min="2" max="3" width="9.85546875" style="1" customWidth="1"/>
    <col min="4" max="6" width="11.5703125" style="1" customWidth="1"/>
    <col min="7" max="7" width="10.85546875" style="1" customWidth="1"/>
    <col min="8" max="16384" width="9.140625" style="1"/>
  </cols>
  <sheetData>
    <row r="1" spans="1:7" s="8" customFormat="1" x14ac:dyDescent="0.2">
      <c r="A1" s="10" t="s">
        <v>114</v>
      </c>
      <c r="B1" s="9"/>
      <c r="C1" s="9"/>
      <c r="D1" s="9"/>
      <c r="E1" s="9"/>
      <c r="F1" s="9"/>
      <c r="G1" s="9"/>
    </row>
    <row r="2" spans="1:7" x14ac:dyDescent="0.2">
      <c r="A2" s="106" t="s">
        <v>113</v>
      </c>
      <c r="B2" s="89" t="s">
        <v>16</v>
      </c>
      <c r="C2" s="97" t="s">
        <v>75</v>
      </c>
      <c r="D2" s="98"/>
      <c r="E2" s="98"/>
      <c r="F2" s="98"/>
      <c r="G2" s="98"/>
    </row>
    <row r="3" spans="1:7" ht="13.5" customHeight="1" x14ac:dyDescent="0.2">
      <c r="A3" s="93"/>
      <c r="B3" s="90"/>
      <c r="C3" s="107" t="s">
        <v>112</v>
      </c>
      <c r="D3" s="97" t="s">
        <v>111</v>
      </c>
      <c r="E3" s="98"/>
      <c r="F3" s="99"/>
      <c r="G3" s="86" t="s">
        <v>110</v>
      </c>
    </row>
    <row r="4" spans="1:7" ht="22.5" x14ac:dyDescent="0.2">
      <c r="A4" s="94"/>
      <c r="B4" s="91"/>
      <c r="C4" s="108"/>
      <c r="D4" s="28" t="s">
        <v>109</v>
      </c>
      <c r="E4" s="28" t="s">
        <v>108</v>
      </c>
      <c r="F4" s="28" t="s">
        <v>107</v>
      </c>
      <c r="G4" s="88"/>
    </row>
    <row r="5" spans="1:7" x14ac:dyDescent="0.2">
      <c r="A5" s="50" t="s">
        <v>70</v>
      </c>
      <c r="B5" s="18">
        <v>37703</v>
      </c>
      <c r="C5" s="18">
        <v>2335</v>
      </c>
      <c r="D5" s="18">
        <v>7588</v>
      </c>
      <c r="E5" s="18">
        <v>5622</v>
      </c>
      <c r="F5" s="18">
        <v>15571</v>
      </c>
      <c r="G5" s="18">
        <v>6587</v>
      </c>
    </row>
    <row r="6" spans="1:7" x14ac:dyDescent="0.2">
      <c r="A6" s="35" t="s">
        <v>69</v>
      </c>
      <c r="B6" s="2">
        <v>29384</v>
      </c>
      <c r="C6" s="2">
        <v>1879</v>
      </c>
      <c r="D6" s="2">
        <v>5894</v>
      </c>
      <c r="E6" s="2">
        <v>9280</v>
      </c>
      <c r="F6" s="2">
        <v>6148</v>
      </c>
      <c r="G6" s="2">
        <v>6183</v>
      </c>
    </row>
    <row r="7" spans="1:7" x14ac:dyDescent="0.2">
      <c r="A7" s="35" t="s">
        <v>68</v>
      </c>
      <c r="B7" s="2">
        <v>22926</v>
      </c>
      <c r="C7" s="2">
        <v>850</v>
      </c>
      <c r="D7" s="2">
        <v>3972</v>
      </c>
      <c r="E7" s="2">
        <v>8890</v>
      </c>
      <c r="F7" s="2">
        <v>5349</v>
      </c>
      <c r="G7" s="2">
        <v>3865</v>
      </c>
    </row>
    <row r="8" spans="1:7" x14ac:dyDescent="0.2">
      <c r="A8" s="35" t="s">
        <v>67</v>
      </c>
      <c r="B8" s="2">
        <v>27464</v>
      </c>
      <c r="C8" s="2">
        <v>1672</v>
      </c>
      <c r="D8" s="2">
        <v>4523</v>
      </c>
      <c r="E8" s="2">
        <v>8565</v>
      </c>
      <c r="F8" s="2">
        <v>8550</v>
      </c>
      <c r="G8" s="2">
        <v>4154</v>
      </c>
    </row>
    <row r="9" spans="1:7" x14ac:dyDescent="0.2">
      <c r="A9" s="35" t="s">
        <v>66</v>
      </c>
      <c r="B9" s="2">
        <v>32811</v>
      </c>
      <c r="C9" s="2">
        <v>2180</v>
      </c>
      <c r="D9" s="2">
        <v>4563</v>
      </c>
      <c r="E9" s="2">
        <v>7503</v>
      </c>
      <c r="F9" s="2">
        <v>11393</v>
      </c>
      <c r="G9" s="2">
        <v>7172</v>
      </c>
    </row>
    <row r="10" spans="1:7" x14ac:dyDescent="0.2">
      <c r="A10" s="35" t="s">
        <v>65</v>
      </c>
      <c r="B10" s="2">
        <v>44343</v>
      </c>
      <c r="C10" s="2">
        <v>2335</v>
      </c>
      <c r="D10" s="2">
        <v>7235</v>
      </c>
      <c r="E10" s="2">
        <v>11891</v>
      </c>
      <c r="F10" s="2">
        <v>14379</v>
      </c>
      <c r="G10" s="2">
        <v>8503</v>
      </c>
    </row>
    <row r="11" spans="1:7" x14ac:dyDescent="0.2">
      <c r="A11" s="35" t="s">
        <v>64</v>
      </c>
      <c r="B11" s="2">
        <v>28105</v>
      </c>
      <c r="C11" s="2">
        <v>3142</v>
      </c>
      <c r="D11" s="2">
        <v>5028</v>
      </c>
      <c r="E11" s="2">
        <v>5591</v>
      </c>
      <c r="F11" s="2">
        <v>9300</v>
      </c>
      <c r="G11" s="2">
        <v>5044</v>
      </c>
    </row>
    <row r="12" spans="1:7" x14ac:dyDescent="0.2">
      <c r="A12" s="30" t="s">
        <v>34</v>
      </c>
      <c r="B12" s="21">
        <v>222736</v>
      </c>
      <c r="C12" s="21">
        <v>14393</v>
      </c>
      <c r="D12" s="21">
        <v>38803</v>
      </c>
      <c r="E12" s="21">
        <v>57342</v>
      </c>
      <c r="F12" s="21">
        <v>70690</v>
      </c>
      <c r="G12" s="21">
        <v>41508</v>
      </c>
    </row>
    <row r="13" spans="1:7" x14ac:dyDescent="0.2">
      <c r="A13" s="1" t="s">
        <v>25</v>
      </c>
    </row>
    <row r="14" spans="1:7" x14ac:dyDescent="0.2">
      <c r="A14" s="59" t="s">
        <v>42</v>
      </c>
      <c r="B14" s="2">
        <v>1234</v>
      </c>
      <c r="C14" s="2">
        <v>93</v>
      </c>
      <c r="D14" s="2">
        <v>207</v>
      </c>
      <c r="E14" s="2">
        <v>454</v>
      </c>
      <c r="F14" s="2">
        <v>250</v>
      </c>
      <c r="G14" s="2">
        <v>230</v>
      </c>
    </row>
    <row r="15" spans="1:7" x14ac:dyDescent="0.2">
      <c r="A15" s="25" t="s">
        <v>41</v>
      </c>
      <c r="B15" s="2">
        <v>5650</v>
      </c>
      <c r="C15" s="2">
        <v>603</v>
      </c>
      <c r="D15" s="2">
        <v>1327</v>
      </c>
      <c r="E15" s="2">
        <v>1871</v>
      </c>
      <c r="F15" s="2">
        <v>1353</v>
      </c>
      <c r="G15" s="2">
        <v>496</v>
      </c>
    </row>
    <row r="16" spans="1:7" x14ac:dyDescent="0.2">
      <c r="A16" s="24" t="s">
        <v>40</v>
      </c>
      <c r="B16" s="2">
        <v>18374</v>
      </c>
      <c r="C16" s="2">
        <v>786</v>
      </c>
      <c r="D16" s="2">
        <v>3178</v>
      </c>
      <c r="E16" s="2">
        <v>6810</v>
      </c>
      <c r="F16" s="2">
        <v>5288</v>
      </c>
      <c r="G16" s="2">
        <v>2312</v>
      </c>
    </row>
    <row r="17" spans="1:7" x14ac:dyDescent="0.2">
      <c r="A17" s="24" t="s">
        <v>39</v>
      </c>
      <c r="B17" s="2">
        <v>48755</v>
      </c>
      <c r="C17" s="2">
        <v>3872</v>
      </c>
      <c r="D17" s="2">
        <v>8812</v>
      </c>
      <c r="E17" s="2">
        <v>15193</v>
      </c>
      <c r="F17" s="2">
        <v>12748</v>
      </c>
      <c r="G17" s="2">
        <v>8130</v>
      </c>
    </row>
    <row r="18" spans="1:7" x14ac:dyDescent="0.2">
      <c r="A18" s="24" t="s">
        <v>38</v>
      </c>
      <c r="B18" s="2">
        <v>47605</v>
      </c>
      <c r="C18" s="2">
        <v>4954</v>
      </c>
      <c r="D18" s="2">
        <v>7387</v>
      </c>
      <c r="E18" s="2">
        <v>17242</v>
      </c>
      <c r="F18" s="2">
        <v>9748</v>
      </c>
      <c r="G18" s="2">
        <v>8274</v>
      </c>
    </row>
    <row r="19" spans="1:7" x14ac:dyDescent="0.2">
      <c r="A19" s="24" t="s">
        <v>37</v>
      </c>
      <c r="B19" s="2">
        <v>35528</v>
      </c>
      <c r="C19" s="2">
        <v>1514</v>
      </c>
      <c r="D19" s="2">
        <v>7030</v>
      </c>
      <c r="E19" s="2">
        <v>8089</v>
      </c>
      <c r="F19" s="2">
        <v>12365</v>
      </c>
      <c r="G19" s="2">
        <v>6530</v>
      </c>
    </row>
    <row r="20" spans="1:7" x14ac:dyDescent="0.2">
      <c r="A20" s="24" t="s">
        <v>36</v>
      </c>
      <c r="B20" s="2">
        <v>25318</v>
      </c>
      <c r="C20" s="2">
        <v>991</v>
      </c>
      <c r="D20" s="2">
        <v>4492</v>
      </c>
      <c r="E20" s="2">
        <v>3213</v>
      </c>
      <c r="F20" s="2">
        <v>9955</v>
      </c>
      <c r="G20" s="2">
        <v>6667</v>
      </c>
    </row>
    <row r="21" spans="1:7" x14ac:dyDescent="0.2">
      <c r="A21" s="24" t="s">
        <v>35</v>
      </c>
      <c r="B21" s="2">
        <v>8698</v>
      </c>
      <c r="C21" s="2">
        <v>282</v>
      </c>
      <c r="D21" s="2">
        <v>841</v>
      </c>
      <c r="E21" s="2">
        <v>976</v>
      </c>
      <c r="F21" s="2">
        <v>4499</v>
      </c>
      <c r="G21" s="2">
        <v>2100</v>
      </c>
    </row>
    <row r="22" spans="1:7" x14ac:dyDescent="0.2">
      <c r="A22" s="24" t="s">
        <v>106</v>
      </c>
      <c r="B22" s="2">
        <v>15911</v>
      </c>
      <c r="C22" s="2">
        <v>434</v>
      </c>
      <c r="D22" s="2">
        <v>2169</v>
      </c>
      <c r="E22" s="2">
        <v>2171</v>
      </c>
      <c r="F22" s="2">
        <v>7369</v>
      </c>
      <c r="G22" s="2">
        <v>3768</v>
      </c>
    </row>
    <row r="23" spans="1:7" x14ac:dyDescent="0.2">
      <c r="A23" s="11" t="s">
        <v>20</v>
      </c>
      <c r="B23" s="2">
        <v>15663</v>
      </c>
      <c r="C23" s="2">
        <v>864</v>
      </c>
      <c r="D23" s="2">
        <v>3360</v>
      </c>
      <c r="E23" s="2">
        <v>1323</v>
      </c>
      <c r="F23" s="2">
        <v>7115</v>
      </c>
      <c r="G23" s="2">
        <v>3001</v>
      </c>
    </row>
  </sheetData>
  <mergeCells count="6">
    <mergeCell ref="D3:F3"/>
    <mergeCell ref="C2:G2"/>
    <mergeCell ref="A2:A4"/>
    <mergeCell ref="B2:B4"/>
    <mergeCell ref="C3:C4"/>
    <mergeCell ref="G3:G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E08D-B048-4096-843E-ACA518EF03D9}">
  <dimension ref="A1:E16"/>
  <sheetViews>
    <sheetView workbookViewId="0"/>
  </sheetViews>
  <sheetFormatPr defaultRowHeight="11.25" x14ac:dyDescent="0.2"/>
  <cols>
    <col min="1" max="1" width="28.5703125" style="1" customWidth="1"/>
    <col min="2" max="5" width="13.7109375" style="1" customWidth="1"/>
    <col min="6" max="16384" width="9.140625" style="1"/>
  </cols>
  <sheetData>
    <row r="1" spans="1:5" x14ac:dyDescent="0.2">
      <c r="A1" s="10" t="s">
        <v>121</v>
      </c>
      <c r="B1" s="9"/>
      <c r="C1" s="9"/>
      <c r="D1" s="9"/>
      <c r="E1" s="9"/>
    </row>
    <row r="2" spans="1:5" x14ac:dyDescent="0.2">
      <c r="A2" s="106" t="s">
        <v>77</v>
      </c>
      <c r="B2" s="89" t="s">
        <v>16</v>
      </c>
      <c r="C2" s="100" t="s">
        <v>75</v>
      </c>
      <c r="D2" s="105"/>
      <c r="E2" s="105"/>
    </row>
    <row r="3" spans="1:5" ht="45" x14ac:dyDescent="0.2">
      <c r="A3" s="94"/>
      <c r="B3" s="91"/>
      <c r="C3" s="28" t="s">
        <v>120</v>
      </c>
      <c r="D3" s="28" t="s">
        <v>119</v>
      </c>
      <c r="E3" s="27" t="s">
        <v>118</v>
      </c>
    </row>
    <row r="4" spans="1:5" x14ac:dyDescent="0.2">
      <c r="A4" s="50" t="s">
        <v>70</v>
      </c>
      <c r="B4" s="18">
        <v>2896</v>
      </c>
      <c r="C4" s="18">
        <v>61</v>
      </c>
      <c r="D4" s="18">
        <v>569</v>
      </c>
      <c r="E4" s="18">
        <v>2266</v>
      </c>
    </row>
    <row r="5" spans="1:5" x14ac:dyDescent="0.2">
      <c r="A5" s="35" t="s">
        <v>69</v>
      </c>
      <c r="B5" s="2">
        <v>353</v>
      </c>
      <c r="C5" s="2">
        <v>19</v>
      </c>
      <c r="D5" s="2">
        <v>33</v>
      </c>
      <c r="E5" s="2">
        <v>301</v>
      </c>
    </row>
    <row r="6" spans="1:5" x14ac:dyDescent="0.2">
      <c r="A6" s="35" t="s">
        <v>68</v>
      </c>
      <c r="B6" s="2">
        <v>424</v>
      </c>
      <c r="C6" s="2">
        <v>3</v>
      </c>
      <c r="D6" s="2">
        <v>48</v>
      </c>
      <c r="E6" s="2">
        <v>373</v>
      </c>
    </row>
    <row r="7" spans="1:5" x14ac:dyDescent="0.2">
      <c r="A7" s="35" t="s">
        <v>67</v>
      </c>
      <c r="B7" s="2">
        <v>585</v>
      </c>
      <c r="C7" s="2">
        <v>38</v>
      </c>
      <c r="D7" s="2">
        <v>104</v>
      </c>
      <c r="E7" s="2">
        <v>443</v>
      </c>
    </row>
    <row r="8" spans="1:5" x14ac:dyDescent="0.2">
      <c r="A8" s="35" t="s">
        <v>66</v>
      </c>
      <c r="B8" s="2">
        <v>604</v>
      </c>
      <c r="C8" s="6" t="s">
        <v>2</v>
      </c>
      <c r="D8" s="2">
        <v>77</v>
      </c>
      <c r="E8" s="2">
        <v>527</v>
      </c>
    </row>
    <row r="9" spans="1:5" x14ac:dyDescent="0.2">
      <c r="A9" s="35" t="s">
        <v>65</v>
      </c>
      <c r="B9" s="2">
        <v>1059</v>
      </c>
      <c r="C9" s="2">
        <v>7</v>
      </c>
      <c r="D9" s="2">
        <v>90</v>
      </c>
      <c r="E9" s="2">
        <v>962</v>
      </c>
    </row>
    <row r="10" spans="1:5" x14ac:dyDescent="0.2">
      <c r="A10" s="35" t="s">
        <v>64</v>
      </c>
      <c r="B10" s="2">
        <v>688</v>
      </c>
      <c r="C10" s="2">
        <v>23</v>
      </c>
      <c r="D10" s="2">
        <v>152</v>
      </c>
      <c r="E10" s="2">
        <v>513</v>
      </c>
    </row>
    <row r="11" spans="1:5" x14ac:dyDescent="0.2">
      <c r="A11" s="30" t="s">
        <v>34</v>
      </c>
      <c r="B11" s="21">
        <v>6609</v>
      </c>
      <c r="C11" s="21">
        <v>151</v>
      </c>
      <c r="D11" s="21">
        <v>1073</v>
      </c>
      <c r="E11" s="21">
        <v>5385</v>
      </c>
    </row>
    <row r="12" spans="1:5" x14ac:dyDescent="0.2">
      <c r="A12" s="35" t="s">
        <v>75</v>
      </c>
      <c r="B12" s="2"/>
      <c r="C12" s="2"/>
      <c r="D12" s="2"/>
      <c r="E12" s="2"/>
    </row>
    <row r="13" spans="1:5" x14ac:dyDescent="0.2">
      <c r="A13" s="35" t="s">
        <v>117</v>
      </c>
      <c r="B13" s="2">
        <v>1787</v>
      </c>
      <c r="C13" s="2">
        <v>37</v>
      </c>
      <c r="D13" s="2">
        <v>106</v>
      </c>
      <c r="E13" s="2">
        <v>1644</v>
      </c>
    </row>
    <row r="14" spans="1:5" x14ac:dyDescent="0.2">
      <c r="A14" s="35" t="s">
        <v>116</v>
      </c>
      <c r="B14" s="2">
        <v>1192</v>
      </c>
      <c r="C14" s="2">
        <v>34</v>
      </c>
      <c r="D14" s="2">
        <v>187</v>
      </c>
      <c r="E14" s="2">
        <v>971</v>
      </c>
    </row>
    <row r="15" spans="1:5" x14ac:dyDescent="0.2">
      <c r="A15" s="35" t="s">
        <v>115</v>
      </c>
      <c r="B15" s="2">
        <v>2603</v>
      </c>
      <c r="C15" s="2">
        <v>62</v>
      </c>
      <c r="D15" s="2">
        <v>473</v>
      </c>
      <c r="E15" s="2">
        <v>2068</v>
      </c>
    </row>
    <row r="16" spans="1:5" x14ac:dyDescent="0.2">
      <c r="A16" s="35" t="s">
        <v>90</v>
      </c>
      <c r="B16" s="2">
        <v>1027</v>
      </c>
      <c r="C16" s="2">
        <v>18</v>
      </c>
      <c r="D16" s="2">
        <v>307</v>
      </c>
      <c r="E16" s="2">
        <v>702</v>
      </c>
    </row>
  </sheetData>
  <mergeCells count="3">
    <mergeCell ref="A2:A3"/>
    <mergeCell ref="B2:B3"/>
    <mergeCell ref="C2:E2"/>
  </mergeCells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6D08-F792-40D8-86A2-0C3CED406EFC}">
  <dimension ref="A1:E10"/>
  <sheetViews>
    <sheetView workbookViewId="0"/>
  </sheetViews>
  <sheetFormatPr defaultRowHeight="11.25" x14ac:dyDescent="0.2"/>
  <cols>
    <col min="1" max="1" width="27.85546875" style="1" customWidth="1"/>
    <col min="2" max="5" width="13.7109375" style="1" customWidth="1"/>
    <col min="6" max="16384" width="9.140625" style="1"/>
  </cols>
  <sheetData>
    <row r="1" spans="1:5" x14ac:dyDescent="0.2">
      <c r="A1" s="10" t="s">
        <v>126</v>
      </c>
      <c r="B1" s="9"/>
      <c r="C1" s="9"/>
      <c r="D1" s="9"/>
      <c r="E1" s="9"/>
    </row>
    <row r="2" spans="1:5" ht="45" x14ac:dyDescent="0.2">
      <c r="A2" s="29" t="s">
        <v>77</v>
      </c>
      <c r="B2" s="28" t="s">
        <v>125</v>
      </c>
      <c r="C2" s="28" t="s">
        <v>124</v>
      </c>
      <c r="D2" s="28" t="s">
        <v>123</v>
      </c>
      <c r="E2" s="27" t="s">
        <v>122</v>
      </c>
    </row>
    <row r="3" spans="1:5" x14ac:dyDescent="0.2">
      <c r="A3" s="50" t="s">
        <v>70</v>
      </c>
      <c r="B3" s="18">
        <v>478</v>
      </c>
      <c r="C3" s="18">
        <v>64235</v>
      </c>
      <c r="D3" s="18">
        <v>292</v>
      </c>
      <c r="E3" s="18">
        <v>6628</v>
      </c>
    </row>
    <row r="4" spans="1:5" x14ac:dyDescent="0.2">
      <c r="A4" s="35" t="s">
        <v>69</v>
      </c>
      <c r="B4" s="2">
        <v>49</v>
      </c>
      <c r="C4" s="2">
        <v>9219</v>
      </c>
      <c r="D4" s="6" t="s">
        <v>2</v>
      </c>
      <c r="E4" s="6" t="s">
        <v>2</v>
      </c>
    </row>
    <row r="5" spans="1:5" x14ac:dyDescent="0.2">
      <c r="A5" s="35" t="s">
        <v>68</v>
      </c>
      <c r="B5" s="6" t="s">
        <v>2</v>
      </c>
      <c r="C5" s="6" t="s">
        <v>2</v>
      </c>
      <c r="D5" s="2">
        <v>14</v>
      </c>
      <c r="E5" s="2">
        <v>2166</v>
      </c>
    </row>
    <row r="6" spans="1:5" x14ac:dyDescent="0.2">
      <c r="A6" s="55" t="s">
        <v>67</v>
      </c>
      <c r="B6" s="2">
        <v>52</v>
      </c>
      <c r="C6" s="2">
        <v>6648</v>
      </c>
      <c r="D6" s="2">
        <v>13</v>
      </c>
      <c r="E6" s="2">
        <v>656</v>
      </c>
    </row>
    <row r="7" spans="1:5" x14ac:dyDescent="0.2">
      <c r="A7" s="35" t="s">
        <v>66</v>
      </c>
      <c r="B7" s="2">
        <v>52</v>
      </c>
      <c r="C7" s="2">
        <v>4401</v>
      </c>
      <c r="D7" s="2">
        <v>28</v>
      </c>
      <c r="E7" s="2">
        <v>3081</v>
      </c>
    </row>
    <row r="8" spans="1:5" x14ac:dyDescent="0.2">
      <c r="A8" s="35" t="s">
        <v>65</v>
      </c>
      <c r="B8" s="2">
        <v>353</v>
      </c>
      <c r="C8" s="2">
        <v>3918</v>
      </c>
      <c r="D8" s="6" t="s">
        <v>2</v>
      </c>
      <c r="E8" s="6" t="s">
        <v>2</v>
      </c>
    </row>
    <row r="9" spans="1:5" x14ac:dyDescent="0.2">
      <c r="A9" s="35" t="s">
        <v>64</v>
      </c>
      <c r="B9" s="2">
        <v>214</v>
      </c>
      <c r="C9" s="2">
        <v>27929</v>
      </c>
      <c r="D9" s="2">
        <v>2</v>
      </c>
      <c r="E9" s="2">
        <v>1117</v>
      </c>
    </row>
    <row r="10" spans="1:5" x14ac:dyDescent="0.2">
      <c r="A10" s="30" t="s">
        <v>34</v>
      </c>
      <c r="B10" s="21">
        <v>1198</v>
      </c>
      <c r="C10" s="21">
        <v>116350</v>
      </c>
      <c r="D10" s="21">
        <v>349</v>
      </c>
      <c r="E10" s="21">
        <v>13648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E817F-67B2-4684-89C8-02F2F8DD8DB4}">
  <dimension ref="A1:M33"/>
  <sheetViews>
    <sheetView workbookViewId="0"/>
  </sheetViews>
  <sheetFormatPr defaultRowHeight="11.25" x14ac:dyDescent="0.2"/>
  <cols>
    <col min="1" max="1" width="31.5703125" style="1" customWidth="1"/>
    <col min="2" max="7" width="11.7109375" style="1" customWidth="1"/>
    <col min="8" max="16384" width="9.140625" style="1"/>
  </cols>
  <sheetData>
    <row r="1" spans="1:13" s="8" customFormat="1" x14ac:dyDescent="0.2">
      <c r="A1" s="10" t="s">
        <v>157</v>
      </c>
      <c r="B1" s="9"/>
      <c r="C1" s="9"/>
      <c r="D1" s="69"/>
      <c r="E1" s="69"/>
      <c r="F1" s="9"/>
      <c r="G1" s="9"/>
      <c r="H1" s="9"/>
      <c r="I1" s="9"/>
      <c r="J1" s="9"/>
      <c r="K1" s="9"/>
      <c r="L1" s="9"/>
      <c r="M1" s="9"/>
    </row>
    <row r="2" spans="1:13" ht="12.75" customHeight="1" x14ac:dyDescent="0.2">
      <c r="A2" s="106" t="s">
        <v>77</v>
      </c>
      <c r="B2" s="89" t="s">
        <v>156</v>
      </c>
      <c r="C2" s="86" t="s">
        <v>155</v>
      </c>
      <c r="D2" s="92" t="s">
        <v>46</v>
      </c>
      <c r="E2" s="92"/>
      <c r="F2" s="106" t="s">
        <v>154</v>
      </c>
      <c r="G2" s="89" t="s">
        <v>153</v>
      </c>
      <c r="H2" s="89" t="s">
        <v>152</v>
      </c>
      <c r="I2" s="89" t="s">
        <v>151</v>
      </c>
      <c r="J2" s="89" t="s">
        <v>150</v>
      </c>
      <c r="K2" s="89" t="s">
        <v>149</v>
      </c>
      <c r="L2" s="89" t="s">
        <v>148</v>
      </c>
      <c r="M2" s="86" t="s">
        <v>147</v>
      </c>
    </row>
    <row r="3" spans="1:13" ht="11.25" customHeight="1" x14ac:dyDescent="0.2">
      <c r="A3" s="93"/>
      <c r="B3" s="90"/>
      <c r="C3" s="87"/>
      <c r="D3" s="92"/>
      <c r="E3" s="92"/>
      <c r="F3" s="93"/>
      <c r="G3" s="90"/>
      <c r="H3" s="109"/>
      <c r="I3" s="90"/>
      <c r="J3" s="90"/>
      <c r="K3" s="90"/>
      <c r="L3" s="90"/>
      <c r="M3" s="87"/>
    </row>
    <row r="4" spans="1:13" ht="11.25" customHeight="1" x14ac:dyDescent="0.2">
      <c r="A4" s="93"/>
      <c r="B4" s="90"/>
      <c r="C4" s="87"/>
      <c r="D4" s="92"/>
      <c r="E4" s="92"/>
      <c r="F4" s="93"/>
      <c r="G4" s="90"/>
      <c r="H4" s="109"/>
      <c r="I4" s="90"/>
      <c r="J4" s="90"/>
      <c r="K4" s="90"/>
      <c r="L4" s="90"/>
      <c r="M4" s="87"/>
    </row>
    <row r="5" spans="1:13" ht="21.95" customHeight="1" x14ac:dyDescent="0.2">
      <c r="A5" s="94"/>
      <c r="B5" s="91"/>
      <c r="C5" s="91"/>
      <c r="D5" s="28" t="s">
        <v>146</v>
      </c>
      <c r="E5" s="28" t="s">
        <v>10</v>
      </c>
      <c r="F5" s="91"/>
      <c r="G5" s="91"/>
      <c r="H5" s="110"/>
      <c r="I5" s="91"/>
      <c r="J5" s="91"/>
      <c r="K5" s="91"/>
      <c r="L5" s="91"/>
      <c r="M5" s="88"/>
    </row>
    <row r="6" spans="1:13" s="55" customFormat="1" x14ac:dyDescent="0.2">
      <c r="A6" s="68" t="s">
        <v>20</v>
      </c>
      <c r="B6" s="48">
        <v>143</v>
      </c>
      <c r="C6" s="48">
        <v>141</v>
      </c>
      <c r="D6" s="48">
        <v>8409</v>
      </c>
      <c r="E6" s="48">
        <v>8179</v>
      </c>
      <c r="F6" s="48">
        <v>9789</v>
      </c>
      <c r="G6" s="67">
        <v>38.1</v>
      </c>
      <c r="H6" s="49">
        <v>16715</v>
      </c>
      <c r="I6" s="49">
        <v>167</v>
      </c>
      <c r="J6" s="49">
        <v>3223</v>
      </c>
      <c r="K6" s="49">
        <v>1870</v>
      </c>
      <c r="L6" s="67">
        <v>92.8</v>
      </c>
      <c r="M6" s="66">
        <v>5</v>
      </c>
    </row>
    <row r="7" spans="1:13" s="55" customFormat="1" x14ac:dyDescent="0.2">
      <c r="A7" s="55" t="s">
        <v>145</v>
      </c>
      <c r="B7" s="47">
        <v>45</v>
      </c>
      <c r="C7" s="47">
        <v>45</v>
      </c>
      <c r="D7" s="47">
        <v>1802</v>
      </c>
      <c r="E7" s="47">
        <v>1802</v>
      </c>
      <c r="F7" s="47">
        <v>2268</v>
      </c>
      <c r="G7" s="65">
        <v>34.299999999999997</v>
      </c>
      <c r="H7" s="38">
        <v>3815</v>
      </c>
      <c r="I7" s="38">
        <v>41</v>
      </c>
      <c r="J7" s="38">
        <v>663</v>
      </c>
      <c r="K7" s="38">
        <v>390</v>
      </c>
      <c r="L7" s="65">
        <v>88.7</v>
      </c>
      <c r="M7" s="64">
        <v>6</v>
      </c>
    </row>
    <row r="8" spans="1:13" s="55" customFormat="1" x14ac:dyDescent="0.2">
      <c r="A8" s="63" t="s">
        <v>70</v>
      </c>
      <c r="B8" s="45">
        <f>SUM(B6:B7)</f>
        <v>188</v>
      </c>
      <c r="C8" s="45">
        <f>SUM(C6:C7)</f>
        <v>186</v>
      </c>
      <c r="D8" s="45">
        <f>SUM(D6:D7)</f>
        <v>10211</v>
      </c>
      <c r="E8" s="45">
        <f>SUM(E6:E7)</f>
        <v>9981</v>
      </c>
      <c r="F8" s="45">
        <f>SUM(F6:F7)</f>
        <v>12057</v>
      </c>
      <c r="G8" s="62">
        <v>37.4</v>
      </c>
      <c r="H8" s="45">
        <f>SUM(H6:H7)</f>
        <v>20530</v>
      </c>
      <c r="I8" s="45">
        <f>SUM(I6:I7)</f>
        <v>208</v>
      </c>
      <c r="J8" s="45">
        <f>SUM(J6:J7)</f>
        <v>3886</v>
      </c>
      <c r="K8" s="45">
        <f>SUM(K6:K7)</f>
        <v>2260</v>
      </c>
      <c r="L8" s="62">
        <v>92.1</v>
      </c>
      <c r="M8" s="61">
        <v>5</v>
      </c>
    </row>
    <row r="9" spans="1:13" s="55" customFormat="1" x14ac:dyDescent="0.2">
      <c r="A9" s="55" t="s">
        <v>144</v>
      </c>
      <c r="B9" s="47">
        <v>16</v>
      </c>
      <c r="C9" s="47">
        <v>16</v>
      </c>
      <c r="D9" s="47">
        <v>790</v>
      </c>
      <c r="E9" s="47">
        <v>790</v>
      </c>
      <c r="F9" s="47">
        <v>1010</v>
      </c>
      <c r="G9" s="65">
        <v>42</v>
      </c>
      <c r="H9" s="38">
        <v>1712</v>
      </c>
      <c r="I9" s="38">
        <v>35</v>
      </c>
      <c r="J9" s="38">
        <v>331</v>
      </c>
      <c r="K9" s="38">
        <v>195</v>
      </c>
      <c r="L9" s="65">
        <v>97.9</v>
      </c>
      <c r="M9" s="64">
        <v>5</v>
      </c>
    </row>
    <row r="10" spans="1:13" s="55" customFormat="1" x14ac:dyDescent="0.2">
      <c r="A10" s="55" t="s">
        <v>143</v>
      </c>
      <c r="B10" s="47">
        <v>15</v>
      </c>
      <c r="C10" s="47">
        <v>15</v>
      </c>
      <c r="D10" s="47">
        <v>678</v>
      </c>
      <c r="E10" s="47">
        <v>678</v>
      </c>
      <c r="F10" s="47">
        <v>961</v>
      </c>
      <c r="G10" s="65">
        <v>41.4</v>
      </c>
      <c r="H10" s="38">
        <v>1617</v>
      </c>
      <c r="I10" s="38">
        <v>42</v>
      </c>
      <c r="J10" s="38">
        <v>255</v>
      </c>
      <c r="K10" s="38">
        <v>151</v>
      </c>
      <c r="L10" s="65">
        <v>97.4</v>
      </c>
      <c r="M10" s="64">
        <v>6</v>
      </c>
    </row>
    <row r="11" spans="1:13" s="55" customFormat="1" x14ac:dyDescent="0.2">
      <c r="A11" s="55" t="s">
        <v>142</v>
      </c>
      <c r="B11" s="47">
        <v>20</v>
      </c>
      <c r="C11" s="47">
        <v>20</v>
      </c>
      <c r="D11" s="47">
        <v>812</v>
      </c>
      <c r="E11" s="47">
        <v>812</v>
      </c>
      <c r="F11" s="47">
        <v>1052</v>
      </c>
      <c r="G11" s="65">
        <v>30</v>
      </c>
      <c r="H11" s="38">
        <v>1700</v>
      </c>
      <c r="I11" s="38">
        <v>20</v>
      </c>
      <c r="J11" s="38">
        <v>324</v>
      </c>
      <c r="K11" s="38">
        <v>187</v>
      </c>
      <c r="L11" s="65">
        <v>94.7</v>
      </c>
      <c r="M11" s="64">
        <v>6</v>
      </c>
    </row>
    <row r="12" spans="1:13" s="55" customFormat="1" x14ac:dyDescent="0.2">
      <c r="A12" s="63" t="s">
        <v>69</v>
      </c>
      <c r="B12" s="45">
        <f>SUM(B9:B11)</f>
        <v>51</v>
      </c>
      <c r="C12" s="45">
        <f>SUM(C9:C11)</f>
        <v>51</v>
      </c>
      <c r="D12" s="45">
        <f>SUM(D9:D11)</f>
        <v>2280</v>
      </c>
      <c r="E12" s="45">
        <f>SUM(E9:E11)</f>
        <v>2280</v>
      </c>
      <c r="F12" s="45">
        <f>SUM(F9:F11)</f>
        <v>3023</v>
      </c>
      <c r="G12" s="62">
        <v>37.6</v>
      </c>
      <c r="H12" s="45">
        <f>SUM(H9:H11)</f>
        <v>5029</v>
      </c>
      <c r="I12" s="45">
        <f>SUM(I9:I11)</f>
        <v>97</v>
      </c>
      <c r="J12" s="45">
        <f>SUM(J9:J11)</f>
        <v>910</v>
      </c>
      <c r="K12" s="45">
        <f>SUM(K9:K11)</f>
        <v>533</v>
      </c>
      <c r="L12" s="62">
        <v>96.6</v>
      </c>
      <c r="M12" s="61">
        <v>6</v>
      </c>
    </row>
    <row r="13" spans="1:13" s="55" customFormat="1" x14ac:dyDescent="0.2">
      <c r="A13" s="55" t="s">
        <v>141</v>
      </c>
      <c r="B13" s="47">
        <v>26</v>
      </c>
      <c r="C13" s="47">
        <v>26</v>
      </c>
      <c r="D13" s="47">
        <v>1085</v>
      </c>
      <c r="E13" s="47">
        <v>1085</v>
      </c>
      <c r="F13" s="47">
        <v>1607</v>
      </c>
      <c r="G13" s="65">
        <v>45.1</v>
      </c>
      <c r="H13" s="38">
        <v>2518</v>
      </c>
      <c r="I13" s="38">
        <v>11</v>
      </c>
      <c r="J13" s="38">
        <v>444</v>
      </c>
      <c r="K13" s="38">
        <v>247</v>
      </c>
      <c r="L13" s="65">
        <v>88.3</v>
      </c>
      <c r="M13" s="64">
        <v>7</v>
      </c>
    </row>
    <row r="14" spans="1:13" s="55" customFormat="1" x14ac:dyDescent="0.2">
      <c r="A14" s="55" t="s">
        <v>140</v>
      </c>
      <c r="B14" s="47">
        <v>14</v>
      </c>
      <c r="C14" s="47">
        <v>14</v>
      </c>
      <c r="D14" s="47">
        <v>590</v>
      </c>
      <c r="E14" s="47">
        <v>590</v>
      </c>
      <c r="F14" s="47">
        <v>772</v>
      </c>
      <c r="G14" s="65">
        <v>33.799999999999997</v>
      </c>
      <c r="H14" s="38">
        <v>3684</v>
      </c>
      <c r="I14" s="38">
        <v>2</v>
      </c>
      <c r="J14" s="38">
        <v>266</v>
      </c>
      <c r="K14" s="38">
        <v>142</v>
      </c>
      <c r="L14" s="65">
        <v>89.4</v>
      </c>
      <c r="M14" s="64">
        <v>5</v>
      </c>
    </row>
    <row r="15" spans="1:13" s="55" customFormat="1" x14ac:dyDescent="0.2">
      <c r="A15" s="55" t="s">
        <v>139</v>
      </c>
      <c r="B15" s="47">
        <v>9</v>
      </c>
      <c r="C15" s="47">
        <v>9</v>
      </c>
      <c r="D15" s="47">
        <v>565</v>
      </c>
      <c r="E15" s="47">
        <v>565</v>
      </c>
      <c r="F15" s="47">
        <v>783</v>
      </c>
      <c r="G15" s="65">
        <v>43.8</v>
      </c>
      <c r="H15" s="38">
        <v>1277</v>
      </c>
      <c r="I15" s="38">
        <v>5</v>
      </c>
      <c r="J15" s="38">
        <v>238</v>
      </c>
      <c r="K15" s="38">
        <v>130</v>
      </c>
      <c r="L15" s="65">
        <v>90.8</v>
      </c>
      <c r="M15" s="64">
        <v>6</v>
      </c>
    </row>
    <row r="16" spans="1:13" s="55" customFormat="1" x14ac:dyDescent="0.2">
      <c r="A16" s="63" t="s">
        <v>68</v>
      </c>
      <c r="B16" s="45">
        <f>SUM(B13:B15)</f>
        <v>49</v>
      </c>
      <c r="C16" s="45">
        <f>SUM(C13:C15)</f>
        <v>49</v>
      </c>
      <c r="D16" s="45">
        <f>SUM(D13:D15)</f>
        <v>2240</v>
      </c>
      <c r="E16" s="45">
        <f>SUM(E13:E15)</f>
        <v>2240</v>
      </c>
      <c r="F16" s="45">
        <f>SUM(F13:F15)</f>
        <v>3162</v>
      </c>
      <c r="G16" s="62">
        <v>42</v>
      </c>
      <c r="H16" s="45">
        <f>SUM(H13:H15)</f>
        <v>7479</v>
      </c>
      <c r="I16" s="45">
        <f>SUM(I13:I15)</f>
        <v>18</v>
      </c>
      <c r="J16" s="45">
        <f>SUM(J13:J15)</f>
        <v>948</v>
      </c>
      <c r="K16" s="45">
        <f>SUM(K13:K15)</f>
        <v>519</v>
      </c>
      <c r="L16" s="62">
        <v>89.2</v>
      </c>
      <c r="M16" s="61">
        <v>6</v>
      </c>
    </row>
    <row r="17" spans="1:13" s="55" customFormat="1" x14ac:dyDescent="0.2">
      <c r="A17" s="55" t="s">
        <v>138</v>
      </c>
      <c r="B17" s="47">
        <v>22</v>
      </c>
      <c r="C17" s="47">
        <v>22</v>
      </c>
      <c r="D17" s="47">
        <v>908</v>
      </c>
      <c r="E17" s="47">
        <v>908</v>
      </c>
      <c r="F17" s="47">
        <v>1122</v>
      </c>
      <c r="G17" s="65">
        <v>43.3</v>
      </c>
      <c r="H17" s="38">
        <v>1956</v>
      </c>
      <c r="I17" s="38">
        <v>29</v>
      </c>
      <c r="J17" s="38">
        <v>317</v>
      </c>
      <c r="K17" s="38">
        <v>199</v>
      </c>
      <c r="L17" s="65">
        <v>89.4</v>
      </c>
      <c r="M17" s="64">
        <v>6</v>
      </c>
    </row>
    <row r="18" spans="1:13" s="55" customFormat="1" x14ac:dyDescent="0.2">
      <c r="A18" s="55" t="s">
        <v>137</v>
      </c>
      <c r="B18" s="47">
        <v>18</v>
      </c>
      <c r="C18" s="47">
        <v>18</v>
      </c>
      <c r="D18" s="47">
        <v>569</v>
      </c>
      <c r="E18" s="47">
        <v>569</v>
      </c>
      <c r="F18" s="47">
        <v>705</v>
      </c>
      <c r="G18" s="65">
        <v>30.4</v>
      </c>
      <c r="H18" s="38">
        <v>1770</v>
      </c>
      <c r="I18" s="38">
        <v>5</v>
      </c>
      <c r="J18" s="38">
        <v>188</v>
      </c>
      <c r="K18" s="38">
        <v>123</v>
      </c>
      <c r="L18" s="65">
        <v>88.6</v>
      </c>
      <c r="M18" s="64">
        <v>6</v>
      </c>
    </row>
    <row r="19" spans="1:13" s="55" customFormat="1" x14ac:dyDescent="0.2">
      <c r="A19" s="55" t="s">
        <v>136</v>
      </c>
      <c r="B19" s="47">
        <v>9</v>
      </c>
      <c r="C19" s="47">
        <v>9</v>
      </c>
      <c r="D19" s="47">
        <v>336</v>
      </c>
      <c r="E19" s="47">
        <v>336</v>
      </c>
      <c r="F19" s="47">
        <v>384</v>
      </c>
      <c r="G19" s="65">
        <v>29.9</v>
      </c>
      <c r="H19" s="38">
        <v>625</v>
      </c>
      <c r="I19" s="38">
        <v>4</v>
      </c>
      <c r="J19" s="38">
        <v>126</v>
      </c>
      <c r="K19" s="38">
        <v>77</v>
      </c>
      <c r="L19" s="65">
        <v>83.1</v>
      </c>
      <c r="M19" s="64">
        <v>5</v>
      </c>
    </row>
    <row r="20" spans="1:13" s="55" customFormat="1" x14ac:dyDescent="0.2">
      <c r="A20" s="63" t="s">
        <v>67</v>
      </c>
      <c r="B20" s="45">
        <f>SUM(B17:B19)</f>
        <v>49</v>
      </c>
      <c r="C20" s="45">
        <f>SUM(C17:C19)</f>
        <v>49</v>
      </c>
      <c r="D20" s="45">
        <f>SUM(D17:D19)</f>
        <v>1813</v>
      </c>
      <c r="E20" s="45">
        <f>SUM(E17:E19)</f>
        <v>1813</v>
      </c>
      <c r="F20" s="45">
        <f>SUM(F17:F19)</f>
        <v>2211</v>
      </c>
      <c r="G20" s="62">
        <v>36.9</v>
      </c>
      <c r="H20" s="45">
        <f>SUM(H17:H19)</f>
        <v>4351</v>
      </c>
      <c r="I20" s="45">
        <f>SUM(I17:I19)</f>
        <v>38</v>
      </c>
      <c r="J20" s="45">
        <f>SUM(J17:J19)</f>
        <v>631</v>
      </c>
      <c r="K20" s="45">
        <f>SUM(K17:K19)</f>
        <v>399</v>
      </c>
      <c r="L20" s="62">
        <v>88</v>
      </c>
      <c r="M20" s="61">
        <v>6</v>
      </c>
    </row>
    <row r="21" spans="1:13" s="55" customFormat="1" x14ac:dyDescent="0.2">
      <c r="A21" s="55" t="s">
        <v>135</v>
      </c>
      <c r="B21" s="47">
        <v>24</v>
      </c>
      <c r="C21" s="47">
        <v>24</v>
      </c>
      <c r="D21" s="47">
        <v>934</v>
      </c>
      <c r="E21" s="47">
        <v>934</v>
      </c>
      <c r="F21" s="47">
        <v>1205</v>
      </c>
      <c r="G21" s="65">
        <v>28.4</v>
      </c>
      <c r="H21" s="38">
        <v>1995</v>
      </c>
      <c r="I21" s="38">
        <v>6</v>
      </c>
      <c r="J21" s="38">
        <v>384</v>
      </c>
      <c r="K21" s="38">
        <v>228</v>
      </c>
      <c r="L21" s="65">
        <v>89.9</v>
      </c>
      <c r="M21" s="64">
        <v>5</v>
      </c>
    </row>
    <row r="22" spans="1:13" s="55" customFormat="1" x14ac:dyDescent="0.2">
      <c r="A22" s="55" t="s">
        <v>134</v>
      </c>
      <c r="B22" s="47">
        <v>14</v>
      </c>
      <c r="C22" s="47">
        <v>14</v>
      </c>
      <c r="D22" s="47">
        <v>460</v>
      </c>
      <c r="E22" s="47">
        <v>460</v>
      </c>
      <c r="F22" s="47">
        <v>590</v>
      </c>
      <c r="G22" s="65">
        <v>34.6</v>
      </c>
      <c r="H22" s="38">
        <v>974</v>
      </c>
      <c r="I22" s="38">
        <v>12</v>
      </c>
      <c r="J22" s="38">
        <v>198</v>
      </c>
      <c r="K22" s="38">
        <v>113</v>
      </c>
      <c r="L22" s="65">
        <v>87.6</v>
      </c>
      <c r="M22" s="64">
        <v>5</v>
      </c>
    </row>
    <row r="23" spans="1:13" s="55" customFormat="1" x14ac:dyDescent="0.2">
      <c r="A23" s="55" t="s">
        <v>133</v>
      </c>
      <c r="B23" s="47">
        <v>4</v>
      </c>
      <c r="C23" s="47">
        <v>4</v>
      </c>
      <c r="D23" s="47">
        <v>100</v>
      </c>
      <c r="E23" s="47">
        <v>100</v>
      </c>
      <c r="F23" s="47">
        <v>127</v>
      </c>
      <c r="G23" s="65">
        <v>23.6</v>
      </c>
      <c r="H23" s="38">
        <v>214</v>
      </c>
      <c r="I23" s="38">
        <v>0</v>
      </c>
      <c r="J23" s="38">
        <v>35</v>
      </c>
      <c r="K23" s="38">
        <v>27</v>
      </c>
      <c r="L23" s="65">
        <v>100</v>
      </c>
      <c r="M23" s="64">
        <v>5</v>
      </c>
    </row>
    <row r="24" spans="1:13" s="55" customFormat="1" x14ac:dyDescent="0.2">
      <c r="A24" s="63" t="s">
        <v>66</v>
      </c>
      <c r="B24" s="45">
        <f>SUM(B21:B23)</f>
        <v>42</v>
      </c>
      <c r="C24" s="45">
        <f>SUM(C21:C23)</f>
        <v>42</v>
      </c>
      <c r="D24" s="45">
        <f>SUM(D21:D23)</f>
        <v>1494</v>
      </c>
      <c r="E24" s="45">
        <f>SUM(E21:E23)</f>
        <v>1494</v>
      </c>
      <c r="F24" s="45">
        <f>SUM(F21:F23)</f>
        <v>1922</v>
      </c>
      <c r="G24" s="62">
        <v>30</v>
      </c>
      <c r="H24" s="45">
        <f>SUM(H21:H23)</f>
        <v>3183</v>
      </c>
      <c r="I24" s="45">
        <f>SUM(I21:I23)</f>
        <v>18</v>
      </c>
      <c r="J24" s="45">
        <f>SUM(J21:J23)</f>
        <v>617</v>
      </c>
      <c r="K24" s="45">
        <f>SUM(K21:K23)</f>
        <v>368</v>
      </c>
      <c r="L24" s="62">
        <v>89.9</v>
      </c>
      <c r="M24" s="61">
        <v>5</v>
      </c>
    </row>
    <row r="25" spans="1:13" s="55" customFormat="1" x14ac:dyDescent="0.2">
      <c r="A25" s="55" t="s">
        <v>132</v>
      </c>
      <c r="B25" s="47">
        <v>29</v>
      </c>
      <c r="C25" s="47">
        <v>29</v>
      </c>
      <c r="D25" s="47">
        <v>1235</v>
      </c>
      <c r="E25" s="47">
        <v>1235</v>
      </c>
      <c r="F25" s="47">
        <v>1544</v>
      </c>
      <c r="G25" s="65">
        <v>33.200000000000003</v>
      </c>
      <c r="H25" s="38">
        <v>2569</v>
      </c>
      <c r="I25" s="38">
        <v>16</v>
      </c>
      <c r="J25" s="38">
        <v>470</v>
      </c>
      <c r="K25" s="38">
        <v>265</v>
      </c>
      <c r="L25" s="65">
        <v>90.6</v>
      </c>
      <c r="M25" s="64">
        <v>6</v>
      </c>
    </row>
    <row r="26" spans="1:13" s="55" customFormat="1" x14ac:dyDescent="0.2">
      <c r="A26" s="55" t="s">
        <v>131</v>
      </c>
      <c r="B26" s="47">
        <v>31</v>
      </c>
      <c r="C26" s="47">
        <v>31</v>
      </c>
      <c r="D26" s="47">
        <v>1010</v>
      </c>
      <c r="E26" s="47">
        <v>1000</v>
      </c>
      <c r="F26" s="47">
        <v>1351</v>
      </c>
      <c r="G26" s="65">
        <v>39.700000000000003</v>
      </c>
      <c r="H26" s="38">
        <v>2262</v>
      </c>
      <c r="I26" s="38">
        <v>22</v>
      </c>
      <c r="J26" s="38">
        <v>384</v>
      </c>
      <c r="K26" s="38">
        <v>221</v>
      </c>
      <c r="L26" s="65">
        <v>92.8</v>
      </c>
      <c r="M26" s="64">
        <v>6</v>
      </c>
    </row>
    <row r="27" spans="1:13" s="55" customFormat="1" x14ac:dyDescent="0.2">
      <c r="A27" s="55" t="s">
        <v>130</v>
      </c>
      <c r="B27" s="47">
        <v>21</v>
      </c>
      <c r="C27" s="47">
        <v>21</v>
      </c>
      <c r="D27" s="47">
        <v>835</v>
      </c>
      <c r="E27" s="47">
        <v>835</v>
      </c>
      <c r="F27" s="47">
        <v>1240</v>
      </c>
      <c r="G27" s="65">
        <v>28.3</v>
      </c>
      <c r="H27" s="38">
        <v>1805</v>
      </c>
      <c r="I27" s="38">
        <v>4</v>
      </c>
      <c r="J27" s="38">
        <v>343</v>
      </c>
      <c r="K27" s="38">
        <v>195</v>
      </c>
      <c r="L27" s="65">
        <v>85.6</v>
      </c>
      <c r="M27" s="64">
        <v>6</v>
      </c>
    </row>
    <row r="28" spans="1:13" s="55" customFormat="1" x14ac:dyDescent="0.2">
      <c r="A28" s="63" t="s">
        <v>65</v>
      </c>
      <c r="B28" s="45">
        <f>SUM(B25:B27)</f>
        <v>81</v>
      </c>
      <c r="C28" s="45">
        <f>SUM(C25:C27)</f>
        <v>81</v>
      </c>
      <c r="D28" s="45">
        <f>SUM(D25:D27)</f>
        <v>3080</v>
      </c>
      <c r="E28" s="45">
        <f>SUM(E25:E27)</f>
        <v>3070</v>
      </c>
      <c r="F28" s="45">
        <f>SUM(F25:F27)</f>
        <v>4135</v>
      </c>
      <c r="G28" s="62">
        <v>33.9</v>
      </c>
      <c r="H28" s="45">
        <f>SUM(H25:H27)</f>
        <v>6636</v>
      </c>
      <c r="I28" s="45">
        <f>SUM(I25:I27)</f>
        <v>42</v>
      </c>
      <c r="J28" s="45">
        <f>SUM(J25:J27)</f>
        <v>1197</v>
      </c>
      <c r="K28" s="45">
        <f>SUM(K25:K27)</f>
        <v>681</v>
      </c>
      <c r="L28" s="62">
        <v>89.9</v>
      </c>
      <c r="M28" s="61">
        <v>6</v>
      </c>
    </row>
    <row r="29" spans="1:13" s="55" customFormat="1" x14ac:dyDescent="0.2">
      <c r="A29" s="55" t="s">
        <v>129</v>
      </c>
      <c r="B29" s="47">
        <v>24</v>
      </c>
      <c r="C29" s="47">
        <v>24</v>
      </c>
      <c r="D29" s="47">
        <v>1089</v>
      </c>
      <c r="E29" s="47">
        <v>1089</v>
      </c>
      <c r="F29" s="47">
        <v>1464</v>
      </c>
      <c r="G29" s="65">
        <v>49</v>
      </c>
      <c r="H29" s="38">
        <v>2362</v>
      </c>
      <c r="I29" s="38">
        <v>20</v>
      </c>
      <c r="J29" s="38">
        <v>355</v>
      </c>
      <c r="K29" s="38">
        <v>246</v>
      </c>
      <c r="L29" s="65">
        <v>93.1</v>
      </c>
      <c r="M29" s="64">
        <v>6</v>
      </c>
    </row>
    <row r="30" spans="1:13" s="55" customFormat="1" x14ac:dyDescent="0.2">
      <c r="A30" s="55" t="s">
        <v>128</v>
      </c>
      <c r="B30" s="47">
        <v>30</v>
      </c>
      <c r="C30" s="47">
        <v>29</v>
      </c>
      <c r="D30" s="47">
        <v>911</v>
      </c>
      <c r="E30" s="47">
        <v>911</v>
      </c>
      <c r="F30" s="47">
        <v>1281</v>
      </c>
      <c r="G30" s="65">
        <v>37.200000000000003</v>
      </c>
      <c r="H30" s="38">
        <v>1916</v>
      </c>
      <c r="I30" s="38">
        <v>45</v>
      </c>
      <c r="J30" s="38">
        <v>308</v>
      </c>
      <c r="K30" s="38">
        <v>189</v>
      </c>
      <c r="L30" s="65">
        <v>75.099999999999994</v>
      </c>
      <c r="M30" s="64">
        <v>7</v>
      </c>
    </row>
    <row r="31" spans="1:13" s="55" customFormat="1" x14ac:dyDescent="0.2">
      <c r="A31" s="55" t="s">
        <v>127</v>
      </c>
      <c r="B31" s="47">
        <v>32</v>
      </c>
      <c r="C31" s="47">
        <v>32</v>
      </c>
      <c r="D31" s="47">
        <v>1377</v>
      </c>
      <c r="E31" s="47">
        <v>1377</v>
      </c>
      <c r="F31" s="47">
        <v>1898</v>
      </c>
      <c r="G31" s="65">
        <v>28</v>
      </c>
      <c r="H31" s="38">
        <v>3071</v>
      </c>
      <c r="I31" s="38">
        <v>13</v>
      </c>
      <c r="J31" s="38">
        <v>453</v>
      </c>
      <c r="K31" s="38">
        <v>319</v>
      </c>
      <c r="L31" s="65">
        <v>84.3</v>
      </c>
      <c r="M31" s="64">
        <v>6</v>
      </c>
    </row>
    <row r="32" spans="1:13" s="55" customFormat="1" x14ac:dyDescent="0.2">
      <c r="A32" s="63" t="s">
        <v>64</v>
      </c>
      <c r="B32" s="45">
        <f>SUM(B29:B31)</f>
        <v>86</v>
      </c>
      <c r="C32" s="45">
        <f>SUM(C29:C31)</f>
        <v>85</v>
      </c>
      <c r="D32" s="45">
        <f>SUM(D29:D31)</f>
        <v>3377</v>
      </c>
      <c r="E32" s="45">
        <f>SUM(E29:E31)</f>
        <v>3377</v>
      </c>
      <c r="F32" s="45">
        <f>SUM(F29:F31)</f>
        <v>4643</v>
      </c>
      <c r="G32" s="62">
        <v>37.200000000000003</v>
      </c>
      <c r="H32" s="45">
        <f>SUM(H29:H31)</f>
        <v>7349</v>
      </c>
      <c r="I32" s="45">
        <f>SUM(I29:I31)</f>
        <v>78</v>
      </c>
      <c r="J32" s="45">
        <f>SUM(J29:J31)</f>
        <v>1116</v>
      </c>
      <c r="K32" s="45">
        <f>SUM(K29:K31)</f>
        <v>754</v>
      </c>
      <c r="L32" s="62">
        <v>84.9</v>
      </c>
      <c r="M32" s="61">
        <v>6</v>
      </c>
    </row>
    <row r="33" spans="1:13" s="55" customFormat="1" x14ac:dyDescent="0.2">
      <c r="A33" s="63" t="s">
        <v>34</v>
      </c>
      <c r="B33" s="45">
        <f>B8+B12+B16+B20+B24+B28+B32</f>
        <v>546</v>
      </c>
      <c r="C33" s="45">
        <v>543</v>
      </c>
      <c r="D33" s="45">
        <v>24495</v>
      </c>
      <c r="E33" s="45">
        <v>24255</v>
      </c>
      <c r="F33" s="45">
        <v>31153</v>
      </c>
      <c r="G33" s="62">
        <v>36.9</v>
      </c>
      <c r="H33" s="34">
        <v>54557</v>
      </c>
      <c r="I33" s="34">
        <v>499</v>
      </c>
      <c r="J33" s="34">
        <v>9305</v>
      </c>
      <c r="K33" s="34">
        <v>5514</v>
      </c>
      <c r="L33" s="62">
        <v>90.6</v>
      </c>
      <c r="M33" s="61">
        <v>6</v>
      </c>
    </row>
  </sheetData>
  <mergeCells count="12">
    <mergeCell ref="M2:M5"/>
    <mergeCell ref="L2:L5"/>
    <mergeCell ref="K2:K5"/>
    <mergeCell ref="J2:J5"/>
    <mergeCell ref="D2:E4"/>
    <mergeCell ref="A2:A5"/>
    <mergeCell ref="B2:B5"/>
    <mergeCell ref="C2:C5"/>
    <mergeCell ref="I2:I5"/>
    <mergeCell ref="H2:H5"/>
    <mergeCell ref="G2:G5"/>
    <mergeCell ref="F2:F5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627DB-1A5A-4E2A-A904-08C40E7C8DA2}">
  <dimension ref="A1:G34"/>
  <sheetViews>
    <sheetView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8" customFormat="1" x14ac:dyDescent="0.2">
      <c r="A1" s="10" t="s">
        <v>159</v>
      </c>
      <c r="B1" s="9"/>
      <c r="C1" s="9"/>
      <c r="D1" s="9"/>
      <c r="E1" s="9"/>
      <c r="F1" s="9"/>
      <c r="G1" s="9"/>
    </row>
    <row r="2" spans="1:7" x14ac:dyDescent="0.2">
      <c r="A2" s="106" t="s">
        <v>77</v>
      </c>
      <c r="B2" s="86" t="s">
        <v>61</v>
      </c>
      <c r="C2" s="106"/>
      <c r="D2" s="89" t="s">
        <v>45</v>
      </c>
      <c r="E2" s="89" t="s">
        <v>60</v>
      </c>
      <c r="F2" s="89" t="s">
        <v>158</v>
      </c>
      <c r="G2" s="86" t="s">
        <v>58</v>
      </c>
    </row>
    <row r="3" spans="1:7" x14ac:dyDescent="0.2">
      <c r="A3" s="93"/>
      <c r="B3" s="87"/>
      <c r="C3" s="93"/>
      <c r="D3" s="90"/>
      <c r="E3" s="90"/>
      <c r="F3" s="90"/>
      <c r="G3" s="87"/>
    </row>
    <row r="4" spans="1:7" ht="11.25" customHeight="1" x14ac:dyDescent="0.2">
      <c r="A4" s="111"/>
      <c r="B4" s="92" t="s">
        <v>57</v>
      </c>
      <c r="C4" s="92" t="s">
        <v>7</v>
      </c>
      <c r="D4" s="93"/>
      <c r="E4" s="90"/>
      <c r="F4" s="90"/>
      <c r="G4" s="87"/>
    </row>
    <row r="5" spans="1:7" x14ac:dyDescent="0.2">
      <c r="A5" s="111"/>
      <c r="B5" s="92"/>
      <c r="C5" s="92"/>
      <c r="D5" s="93"/>
      <c r="E5" s="90"/>
      <c r="F5" s="90"/>
      <c r="G5" s="87"/>
    </row>
    <row r="6" spans="1:7" x14ac:dyDescent="0.2">
      <c r="A6" s="112"/>
      <c r="B6" s="92"/>
      <c r="C6" s="92"/>
      <c r="D6" s="94"/>
      <c r="E6" s="91"/>
      <c r="F6" s="91"/>
      <c r="G6" s="88"/>
    </row>
    <row r="7" spans="1:7" x14ac:dyDescent="0.2">
      <c r="A7" s="68" t="s">
        <v>20</v>
      </c>
      <c r="B7" s="18">
        <v>129</v>
      </c>
      <c r="C7" s="18">
        <v>7796</v>
      </c>
      <c r="D7" s="18">
        <v>9391</v>
      </c>
      <c r="E7" s="16">
        <v>86.1</v>
      </c>
      <c r="F7" s="16">
        <v>92.8</v>
      </c>
      <c r="G7" s="18">
        <v>5</v>
      </c>
    </row>
    <row r="8" spans="1:7" x14ac:dyDescent="0.2">
      <c r="A8" s="55" t="s">
        <v>145</v>
      </c>
      <c r="B8" s="2">
        <v>40</v>
      </c>
      <c r="C8" s="2">
        <v>1723</v>
      </c>
      <c r="D8" s="2">
        <v>2189</v>
      </c>
      <c r="E8" s="4">
        <v>86.1</v>
      </c>
      <c r="F8" s="4">
        <v>88.7</v>
      </c>
      <c r="G8" s="2">
        <v>6</v>
      </c>
    </row>
    <row r="9" spans="1:7" s="8" customFormat="1" x14ac:dyDescent="0.2">
      <c r="A9" s="63" t="s">
        <v>70</v>
      </c>
      <c r="B9" s="21">
        <f>SUM(B7:B8)</f>
        <v>169</v>
      </c>
      <c r="C9" s="21">
        <f>SUM(C7:C8)</f>
        <v>9519</v>
      </c>
      <c r="D9" s="21">
        <f>SUM(D7:D8)</f>
        <v>11580</v>
      </c>
      <c r="E9" s="20">
        <v>86.1</v>
      </c>
      <c r="F9" s="20">
        <v>92.1</v>
      </c>
      <c r="G9" s="21">
        <v>5</v>
      </c>
    </row>
    <row r="10" spans="1:7" x14ac:dyDescent="0.2">
      <c r="A10" s="55" t="s">
        <v>144</v>
      </c>
      <c r="B10" s="2">
        <v>15</v>
      </c>
      <c r="C10" s="2">
        <v>730</v>
      </c>
      <c r="D10" s="2">
        <v>938</v>
      </c>
      <c r="E10" s="4">
        <v>83.5</v>
      </c>
      <c r="F10" s="4">
        <v>97.9</v>
      </c>
      <c r="G10" s="2">
        <v>5</v>
      </c>
    </row>
    <row r="11" spans="1:7" x14ac:dyDescent="0.2">
      <c r="A11" s="55" t="s">
        <v>143</v>
      </c>
      <c r="B11" s="2">
        <v>14</v>
      </c>
      <c r="C11" s="2">
        <v>654</v>
      </c>
      <c r="D11" s="2">
        <v>932</v>
      </c>
      <c r="E11" s="4">
        <v>103.1</v>
      </c>
      <c r="F11" s="4">
        <v>97.4</v>
      </c>
      <c r="G11" s="2">
        <v>6</v>
      </c>
    </row>
    <row r="12" spans="1:7" x14ac:dyDescent="0.2">
      <c r="A12" s="55" t="s">
        <v>142</v>
      </c>
      <c r="B12" s="2">
        <v>18</v>
      </c>
      <c r="C12" s="2">
        <v>780</v>
      </c>
      <c r="D12" s="2">
        <v>1014</v>
      </c>
      <c r="E12" s="4">
        <v>88</v>
      </c>
      <c r="F12" s="4">
        <v>94.7</v>
      </c>
      <c r="G12" s="2">
        <v>6</v>
      </c>
    </row>
    <row r="13" spans="1:7" s="8" customFormat="1" ht="22.5" x14ac:dyDescent="0.2">
      <c r="A13" s="63" t="s">
        <v>69</v>
      </c>
      <c r="B13" s="21">
        <f>SUM(B10:B12)</f>
        <v>47</v>
      </c>
      <c r="C13" s="21">
        <f>SUM(C10:C12)</f>
        <v>2164</v>
      </c>
      <c r="D13" s="21">
        <f>SUM(D10:D12)</f>
        <v>2884</v>
      </c>
      <c r="E13" s="20">
        <v>91</v>
      </c>
      <c r="F13" s="20">
        <v>96.6</v>
      </c>
      <c r="G13" s="21">
        <v>6</v>
      </c>
    </row>
    <row r="14" spans="1:7" x14ac:dyDescent="0.2">
      <c r="A14" s="55" t="s">
        <v>141</v>
      </c>
      <c r="B14" s="2">
        <v>26</v>
      </c>
      <c r="C14" s="2">
        <v>1085</v>
      </c>
      <c r="D14" s="2">
        <v>1607</v>
      </c>
      <c r="E14" s="4">
        <v>99.3</v>
      </c>
      <c r="F14" s="4">
        <v>88.3</v>
      </c>
      <c r="G14" s="2">
        <v>7</v>
      </c>
    </row>
    <row r="15" spans="1:7" x14ac:dyDescent="0.2">
      <c r="A15" s="55" t="s">
        <v>140</v>
      </c>
      <c r="B15" s="2">
        <v>12</v>
      </c>
      <c r="C15" s="2">
        <v>538</v>
      </c>
      <c r="D15" s="2">
        <v>706</v>
      </c>
      <c r="E15" s="4">
        <v>89.7</v>
      </c>
      <c r="F15" s="4">
        <v>89.4</v>
      </c>
      <c r="G15" s="2">
        <v>5</v>
      </c>
    </row>
    <row r="16" spans="1:7" s="8" customFormat="1" x14ac:dyDescent="0.2">
      <c r="A16" s="55" t="s">
        <v>139</v>
      </c>
      <c r="B16" s="2">
        <v>9</v>
      </c>
      <c r="C16" s="2">
        <v>565</v>
      </c>
      <c r="D16" s="2">
        <v>783</v>
      </c>
      <c r="E16" s="4">
        <v>92.6</v>
      </c>
      <c r="F16" s="4">
        <v>90.8</v>
      </c>
      <c r="G16" s="2">
        <v>6</v>
      </c>
    </row>
    <row r="17" spans="1:7" ht="22.5" x14ac:dyDescent="0.2">
      <c r="A17" s="63" t="s">
        <v>68</v>
      </c>
      <c r="B17" s="21">
        <f>SUM(B14:B16)</f>
        <v>47</v>
      </c>
      <c r="C17" s="21">
        <f>SUM(C14:C16)</f>
        <v>2188</v>
      </c>
      <c r="D17" s="21">
        <f>SUM(D14:D16)</f>
        <v>3096</v>
      </c>
      <c r="E17" s="20">
        <v>95.3</v>
      </c>
      <c r="F17" s="20">
        <v>89.2</v>
      </c>
      <c r="G17" s="21">
        <v>6</v>
      </c>
    </row>
    <row r="18" spans="1:7" x14ac:dyDescent="0.2">
      <c r="A18" s="55" t="s">
        <v>138</v>
      </c>
      <c r="B18" s="2">
        <v>21</v>
      </c>
      <c r="C18" s="2">
        <v>863</v>
      </c>
      <c r="D18" s="2">
        <v>1076</v>
      </c>
      <c r="E18" s="4">
        <v>84.6</v>
      </c>
      <c r="F18" s="4">
        <v>89.4</v>
      </c>
      <c r="G18" s="2">
        <v>6</v>
      </c>
    </row>
    <row r="19" spans="1:7" x14ac:dyDescent="0.2">
      <c r="A19" s="55" t="s">
        <v>137</v>
      </c>
      <c r="B19" s="2">
        <v>18</v>
      </c>
      <c r="C19" s="2">
        <v>569</v>
      </c>
      <c r="D19" s="2">
        <v>705</v>
      </c>
      <c r="E19" s="4">
        <v>87</v>
      </c>
      <c r="F19" s="4">
        <v>88.6</v>
      </c>
      <c r="G19" s="2">
        <v>6</v>
      </c>
    </row>
    <row r="20" spans="1:7" s="8" customFormat="1" x14ac:dyDescent="0.2">
      <c r="A20" s="55" t="s">
        <v>136</v>
      </c>
      <c r="B20" s="2">
        <v>7</v>
      </c>
      <c r="C20" s="2">
        <v>286</v>
      </c>
      <c r="D20" s="2">
        <v>306</v>
      </c>
      <c r="E20" s="4">
        <v>83.9</v>
      </c>
      <c r="F20" s="4">
        <v>83.1</v>
      </c>
      <c r="G20" s="2">
        <v>5</v>
      </c>
    </row>
    <row r="21" spans="1:7" ht="22.5" x14ac:dyDescent="0.2">
      <c r="A21" s="63" t="s">
        <v>67</v>
      </c>
      <c r="B21" s="21">
        <f>SUM(B18:B20)</f>
        <v>46</v>
      </c>
      <c r="C21" s="21">
        <f>SUM(C18:C20)</f>
        <v>1718</v>
      </c>
      <c r="D21" s="21">
        <f>SUM(D18:D20)</f>
        <v>2087</v>
      </c>
      <c r="E21" s="20">
        <v>85.3</v>
      </c>
      <c r="F21" s="20">
        <v>88</v>
      </c>
      <c r="G21" s="21">
        <v>6</v>
      </c>
    </row>
    <row r="22" spans="1:7" ht="22.5" x14ac:dyDescent="0.2">
      <c r="A22" s="55" t="s">
        <v>135</v>
      </c>
      <c r="B22" s="2">
        <v>23</v>
      </c>
      <c r="C22" s="2">
        <v>922</v>
      </c>
      <c r="D22" s="2">
        <v>1191</v>
      </c>
      <c r="E22" s="4">
        <v>85.8</v>
      </c>
      <c r="F22" s="4">
        <v>89.9</v>
      </c>
      <c r="G22" s="2">
        <v>5</v>
      </c>
    </row>
    <row r="23" spans="1:7" x14ac:dyDescent="0.2">
      <c r="A23" s="55" t="s">
        <v>134</v>
      </c>
      <c r="B23" s="2">
        <v>14</v>
      </c>
      <c r="C23" s="2">
        <v>460</v>
      </c>
      <c r="D23" s="2">
        <v>590</v>
      </c>
      <c r="E23" s="4">
        <v>88.9</v>
      </c>
      <c r="F23" s="4">
        <v>87.6</v>
      </c>
      <c r="G23" s="2">
        <v>5</v>
      </c>
    </row>
    <row r="24" spans="1:7" s="8" customFormat="1" x14ac:dyDescent="0.2">
      <c r="A24" s="55" t="s">
        <v>133</v>
      </c>
      <c r="B24" s="2">
        <v>4</v>
      </c>
      <c r="C24" s="2">
        <v>100</v>
      </c>
      <c r="D24" s="2">
        <v>127</v>
      </c>
      <c r="E24" s="4">
        <v>86.2</v>
      </c>
      <c r="F24" s="4">
        <v>100</v>
      </c>
      <c r="G24" s="2">
        <v>5</v>
      </c>
    </row>
    <row r="25" spans="1:7" x14ac:dyDescent="0.2">
      <c r="A25" s="63" t="s">
        <v>66</v>
      </c>
      <c r="B25" s="21">
        <f>SUM(B22:B24)</f>
        <v>41</v>
      </c>
      <c r="C25" s="21">
        <f>SUM(C22:C24)</f>
        <v>1482</v>
      </c>
      <c r="D25" s="21">
        <f>SUM(D22:D24)</f>
        <v>1908</v>
      </c>
      <c r="E25" s="20">
        <v>86.8</v>
      </c>
      <c r="F25" s="20">
        <v>89.9</v>
      </c>
      <c r="G25" s="21">
        <v>5</v>
      </c>
    </row>
    <row r="26" spans="1:7" x14ac:dyDescent="0.2">
      <c r="A26" s="55" t="s">
        <v>132</v>
      </c>
      <c r="B26" s="2">
        <v>27</v>
      </c>
      <c r="C26" s="2">
        <v>1166</v>
      </c>
      <c r="D26" s="2">
        <v>1456</v>
      </c>
      <c r="E26" s="4">
        <v>91.5</v>
      </c>
      <c r="F26" s="4">
        <v>90.6</v>
      </c>
      <c r="G26" s="2">
        <v>6</v>
      </c>
    </row>
    <row r="27" spans="1:7" ht="22.5" x14ac:dyDescent="0.2">
      <c r="A27" s="55" t="s">
        <v>131</v>
      </c>
      <c r="B27" s="2">
        <v>31</v>
      </c>
      <c r="C27" s="2">
        <v>1000</v>
      </c>
      <c r="D27" s="2">
        <v>1351</v>
      </c>
      <c r="E27" s="4">
        <v>91.9</v>
      </c>
      <c r="F27" s="4">
        <v>92.8</v>
      </c>
      <c r="G27" s="2">
        <v>6</v>
      </c>
    </row>
    <row r="28" spans="1:7" s="8" customFormat="1" ht="22.5" x14ac:dyDescent="0.2">
      <c r="A28" s="55" t="s">
        <v>130</v>
      </c>
      <c r="B28" s="2">
        <v>20</v>
      </c>
      <c r="C28" s="2">
        <v>785</v>
      </c>
      <c r="D28" s="2">
        <v>1159</v>
      </c>
      <c r="E28" s="4">
        <v>96.9</v>
      </c>
      <c r="F28" s="4">
        <v>85.6</v>
      </c>
      <c r="G28" s="2">
        <v>6</v>
      </c>
    </row>
    <row r="29" spans="1:7" ht="22.5" x14ac:dyDescent="0.2">
      <c r="A29" s="63" t="s">
        <v>65</v>
      </c>
      <c r="B29" s="21">
        <f>SUM(B26:B28)</f>
        <v>78</v>
      </c>
      <c r="C29" s="21">
        <f>SUM(C26:C28)</f>
        <v>2951</v>
      </c>
      <c r="D29" s="21">
        <f>SUM(D26:D28)</f>
        <v>3966</v>
      </c>
      <c r="E29" s="20">
        <v>93.1</v>
      </c>
      <c r="F29" s="20">
        <v>89.9</v>
      </c>
      <c r="G29" s="21">
        <v>6</v>
      </c>
    </row>
    <row r="30" spans="1:7" x14ac:dyDescent="0.2">
      <c r="A30" s="55" t="s">
        <v>129</v>
      </c>
      <c r="B30" s="2">
        <v>24</v>
      </c>
      <c r="C30" s="2">
        <v>1089</v>
      </c>
      <c r="D30" s="2">
        <v>1464</v>
      </c>
      <c r="E30" s="4">
        <v>96.7</v>
      </c>
      <c r="F30" s="4">
        <v>93.1</v>
      </c>
      <c r="G30" s="2">
        <v>6</v>
      </c>
    </row>
    <row r="31" spans="1:7" x14ac:dyDescent="0.2">
      <c r="A31" s="55" t="s">
        <v>128</v>
      </c>
      <c r="B31" s="2">
        <v>27</v>
      </c>
      <c r="C31" s="2">
        <v>856</v>
      </c>
      <c r="D31" s="2">
        <v>1183</v>
      </c>
      <c r="E31" s="4">
        <v>92.8</v>
      </c>
      <c r="F31" s="4">
        <v>75.099999999999994</v>
      </c>
      <c r="G31" s="2">
        <v>7</v>
      </c>
    </row>
    <row r="32" spans="1:7" s="8" customFormat="1" x14ac:dyDescent="0.2">
      <c r="A32" s="55" t="s">
        <v>127</v>
      </c>
      <c r="B32" s="2">
        <v>32</v>
      </c>
      <c r="C32" s="2">
        <v>1377</v>
      </c>
      <c r="D32" s="2">
        <v>1898</v>
      </c>
      <c r="E32" s="4">
        <v>92.5</v>
      </c>
      <c r="F32" s="4">
        <v>84.3</v>
      </c>
      <c r="G32" s="2">
        <v>6</v>
      </c>
    </row>
    <row r="33" spans="1:7" s="8" customFormat="1" ht="22.5" x14ac:dyDescent="0.2">
      <c r="A33" s="63" t="s">
        <v>64</v>
      </c>
      <c r="B33" s="21">
        <f>SUM(B30:B32)</f>
        <v>83</v>
      </c>
      <c r="C33" s="21">
        <f>SUM(C30:C32)</f>
        <v>3322</v>
      </c>
      <c r="D33" s="21">
        <f>SUM(D30:D32)</f>
        <v>4545</v>
      </c>
      <c r="E33" s="20">
        <v>93.9</v>
      </c>
      <c r="F33" s="20">
        <v>84.9</v>
      </c>
      <c r="G33" s="21">
        <v>6</v>
      </c>
    </row>
    <row r="34" spans="1:7" x14ac:dyDescent="0.2">
      <c r="A34" s="63" t="s">
        <v>34</v>
      </c>
      <c r="B34" s="21">
        <f>B9+B13+B17+B21+B25+B29+B33</f>
        <v>511</v>
      </c>
      <c r="C34" s="21">
        <f>C9+C13+C17+C21+C25+C29+C33</f>
        <v>23344</v>
      </c>
      <c r="D34" s="21">
        <f>D9+D13+D17+D21+D25+D29+D33</f>
        <v>30066</v>
      </c>
      <c r="E34" s="20">
        <v>89.4</v>
      </c>
      <c r="F34" s="20">
        <v>90.6</v>
      </c>
      <c r="G34" s="21">
        <v>6</v>
      </c>
    </row>
  </sheetData>
  <mergeCells count="8">
    <mergeCell ref="F2:F6"/>
    <mergeCell ref="G2:G6"/>
    <mergeCell ref="D2:D6"/>
    <mergeCell ref="E2:E6"/>
    <mergeCell ref="A2:A6"/>
    <mergeCell ref="B2:C3"/>
    <mergeCell ref="B4:B6"/>
    <mergeCell ref="C4:C6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9681-E3BB-4BC7-9AF4-B2CDE1A1537A}">
  <dimension ref="A1:G33"/>
  <sheetViews>
    <sheetView zoomScaleNormal="100" workbookViewId="0"/>
  </sheetViews>
  <sheetFormatPr defaultRowHeight="11.25" x14ac:dyDescent="0.2"/>
  <cols>
    <col min="1" max="1" width="16.85546875" style="1" customWidth="1"/>
    <col min="2" max="7" width="11.85546875" style="1" customWidth="1"/>
    <col min="8" max="16384" width="9.140625" style="1"/>
  </cols>
  <sheetData>
    <row r="1" spans="1:7" s="8" customFormat="1" x14ac:dyDescent="0.2">
      <c r="A1" s="10" t="s">
        <v>162</v>
      </c>
      <c r="B1" s="9"/>
      <c r="C1" s="9"/>
      <c r="D1" s="9"/>
      <c r="E1" s="9"/>
      <c r="F1" s="9"/>
      <c r="G1" s="9"/>
    </row>
    <row r="2" spans="1:7" s="11" customFormat="1" ht="33.75" customHeight="1" x14ac:dyDescent="0.25">
      <c r="A2" s="106" t="s">
        <v>161</v>
      </c>
      <c r="B2" s="92" t="s">
        <v>14</v>
      </c>
      <c r="C2" s="92"/>
      <c r="D2" s="92"/>
      <c r="E2" s="7" t="s">
        <v>14</v>
      </c>
      <c r="F2" s="7" t="s">
        <v>84</v>
      </c>
      <c r="G2" s="86" t="s">
        <v>83</v>
      </c>
    </row>
    <row r="3" spans="1:7" s="11" customFormat="1" ht="45" x14ac:dyDescent="0.25">
      <c r="A3" s="94"/>
      <c r="B3" s="28" t="s">
        <v>82</v>
      </c>
      <c r="C3" s="28" t="s">
        <v>81</v>
      </c>
      <c r="D3" s="28" t="s">
        <v>80</v>
      </c>
      <c r="E3" s="92" t="s">
        <v>79</v>
      </c>
      <c r="F3" s="92"/>
      <c r="G3" s="88"/>
    </row>
    <row r="4" spans="1:7" s="11" customFormat="1" x14ac:dyDescent="0.2">
      <c r="A4" s="26">
        <v>2005</v>
      </c>
      <c r="B4" s="56">
        <v>1493</v>
      </c>
      <c r="C4" s="56">
        <v>1219</v>
      </c>
      <c r="D4" s="56">
        <v>1500</v>
      </c>
      <c r="E4" s="56">
        <v>2719</v>
      </c>
      <c r="F4" s="54">
        <v>86.5</v>
      </c>
      <c r="G4" s="53">
        <v>130350</v>
      </c>
    </row>
    <row r="5" spans="1:7" x14ac:dyDescent="0.2">
      <c r="A5" s="23">
        <v>2006</v>
      </c>
      <c r="B5" s="52">
        <v>1238</v>
      </c>
      <c r="C5" s="52">
        <f>C9+C13+C17+C21+C25+C29+C33</f>
        <v>924</v>
      </c>
      <c r="D5" s="52">
        <v>2099</v>
      </c>
      <c r="E5" s="52">
        <v>3021</v>
      </c>
      <c r="F5" s="5">
        <v>96.1</v>
      </c>
      <c r="G5" s="51">
        <v>122908</v>
      </c>
    </row>
    <row r="6" spans="1:7" x14ac:dyDescent="0.2">
      <c r="A6" s="1" t="s">
        <v>25</v>
      </c>
      <c r="B6" s="52"/>
      <c r="C6" s="52"/>
      <c r="D6" s="52"/>
      <c r="E6" s="52"/>
      <c r="F6" s="5"/>
      <c r="G6" s="6"/>
    </row>
    <row r="7" spans="1:7" x14ac:dyDescent="0.2">
      <c r="A7" s="55" t="s">
        <v>20</v>
      </c>
      <c r="B7" s="52">
        <v>105</v>
      </c>
      <c r="C7" s="52">
        <v>1</v>
      </c>
      <c r="D7" s="52" t="s">
        <v>160</v>
      </c>
      <c r="E7" s="52">
        <v>1</v>
      </c>
      <c r="F7" s="5">
        <v>100</v>
      </c>
      <c r="G7" s="52">
        <v>14245</v>
      </c>
    </row>
    <row r="8" spans="1:7" x14ac:dyDescent="0.2">
      <c r="A8" s="55" t="s">
        <v>145</v>
      </c>
      <c r="B8" s="52">
        <v>123</v>
      </c>
      <c r="C8" s="52">
        <v>80</v>
      </c>
      <c r="D8" s="52">
        <v>98</v>
      </c>
      <c r="E8" s="52">
        <f>C8+D8</f>
        <v>178</v>
      </c>
      <c r="F8" s="5">
        <v>95.2</v>
      </c>
      <c r="G8" s="52">
        <v>14521</v>
      </c>
    </row>
    <row r="9" spans="1:7" s="8" customFormat="1" x14ac:dyDescent="0.2">
      <c r="A9" s="63" t="s">
        <v>70</v>
      </c>
      <c r="B9" s="70">
        <f>B7+B8</f>
        <v>228</v>
      </c>
      <c r="C9" s="70">
        <v>81</v>
      </c>
      <c r="D9" s="70">
        <v>98</v>
      </c>
      <c r="E9" s="70">
        <v>179</v>
      </c>
      <c r="F9" s="71">
        <v>95.7</v>
      </c>
      <c r="G9" s="70">
        <f>G7+G8</f>
        <v>28766</v>
      </c>
    </row>
    <row r="10" spans="1:7" x14ac:dyDescent="0.2">
      <c r="A10" s="55" t="s">
        <v>144</v>
      </c>
      <c r="B10" s="52">
        <v>57</v>
      </c>
      <c r="C10" s="52">
        <v>51</v>
      </c>
      <c r="D10" s="52">
        <v>58</v>
      </c>
      <c r="E10" s="52">
        <v>108</v>
      </c>
      <c r="F10" s="5">
        <v>100</v>
      </c>
      <c r="G10" s="52">
        <v>3916</v>
      </c>
    </row>
    <row r="11" spans="1:7" x14ac:dyDescent="0.2">
      <c r="A11" s="55" t="s">
        <v>143</v>
      </c>
      <c r="B11" s="52">
        <v>26</v>
      </c>
      <c r="C11" s="52">
        <v>21</v>
      </c>
      <c r="D11" s="52">
        <v>56</v>
      </c>
      <c r="E11" s="52">
        <v>76</v>
      </c>
      <c r="F11" s="5">
        <v>100</v>
      </c>
      <c r="G11" s="52">
        <v>2827</v>
      </c>
    </row>
    <row r="12" spans="1:7" x14ac:dyDescent="0.2">
      <c r="A12" s="55" t="s">
        <v>142</v>
      </c>
      <c r="B12" s="52">
        <v>44</v>
      </c>
      <c r="C12" s="52">
        <v>40</v>
      </c>
      <c r="D12" s="52">
        <v>175</v>
      </c>
      <c r="E12" s="52">
        <f>C12+D12</f>
        <v>215</v>
      </c>
      <c r="F12" s="5">
        <v>99.1</v>
      </c>
      <c r="G12" s="52">
        <v>4087</v>
      </c>
    </row>
    <row r="13" spans="1:7" s="8" customFormat="1" ht="22.5" x14ac:dyDescent="0.2">
      <c r="A13" s="63" t="s">
        <v>69</v>
      </c>
      <c r="B13" s="70">
        <f>B10+B12+B11</f>
        <v>127</v>
      </c>
      <c r="C13" s="70">
        <v>112</v>
      </c>
      <c r="D13" s="70">
        <v>289</v>
      </c>
      <c r="E13" s="70">
        <v>399</v>
      </c>
      <c r="F13" s="71">
        <v>100</v>
      </c>
      <c r="G13" s="70">
        <f>G10+G11+G12</f>
        <v>10830</v>
      </c>
    </row>
    <row r="14" spans="1:7" x14ac:dyDescent="0.2">
      <c r="A14" s="55" t="s">
        <v>141</v>
      </c>
      <c r="B14" s="52">
        <v>28</v>
      </c>
      <c r="C14" s="52">
        <v>25</v>
      </c>
      <c r="D14" s="52">
        <v>156</v>
      </c>
      <c r="E14" s="52">
        <f t="shared" ref="E14:E33" si="0">C14+D14</f>
        <v>181</v>
      </c>
      <c r="F14" s="5">
        <v>100</v>
      </c>
      <c r="G14" s="52">
        <v>3093</v>
      </c>
    </row>
    <row r="15" spans="1:7" x14ac:dyDescent="0.2">
      <c r="A15" s="55" t="s">
        <v>140</v>
      </c>
      <c r="B15" s="52">
        <v>51</v>
      </c>
      <c r="C15" s="52">
        <v>44</v>
      </c>
      <c r="D15" s="52">
        <v>144</v>
      </c>
      <c r="E15" s="52">
        <f t="shared" si="0"/>
        <v>188</v>
      </c>
      <c r="F15" s="5">
        <v>87</v>
      </c>
      <c r="G15" s="52">
        <v>2180</v>
      </c>
    </row>
    <row r="16" spans="1:7" x14ac:dyDescent="0.2">
      <c r="A16" s="55" t="s">
        <v>139</v>
      </c>
      <c r="B16" s="52">
        <v>23</v>
      </c>
      <c r="C16" s="52">
        <v>17</v>
      </c>
      <c r="D16" s="52">
        <v>236</v>
      </c>
      <c r="E16" s="52">
        <f t="shared" si="0"/>
        <v>253</v>
      </c>
      <c r="F16" s="5">
        <v>98.4</v>
      </c>
      <c r="G16" s="52">
        <v>2634</v>
      </c>
    </row>
    <row r="17" spans="1:7" s="8" customFormat="1" ht="22.5" x14ac:dyDescent="0.2">
      <c r="A17" s="63" t="s">
        <v>68</v>
      </c>
      <c r="B17" s="70">
        <f>B14+B15+B16</f>
        <v>102</v>
      </c>
      <c r="C17" s="70">
        <v>86</v>
      </c>
      <c r="D17" s="70">
        <v>536</v>
      </c>
      <c r="E17" s="70">
        <f t="shared" si="0"/>
        <v>622</v>
      </c>
      <c r="F17" s="71">
        <v>94.9</v>
      </c>
      <c r="G17" s="70">
        <f>G14+G15+G16</f>
        <v>7907</v>
      </c>
    </row>
    <row r="18" spans="1:7" x14ac:dyDescent="0.2">
      <c r="A18" s="55" t="s">
        <v>138</v>
      </c>
      <c r="B18" s="52">
        <v>34</v>
      </c>
      <c r="C18" s="52">
        <v>18</v>
      </c>
      <c r="D18" s="52">
        <v>279</v>
      </c>
      <c r="E18" s="52">
        <f t="shared" si="0"/>
        <v>297</v>
      </c>
      <c r="F18" s="5">
        <v>98.7</v>
      </c>
      <c r="G18" s="52">
        <v>6953</v>
      </c>
    </row>
    <row r="19" spans="1:7" x14ac:dyDescent="0.2">
      <c r="A19" s="55" t="s">
        <v>137</v>
      </c>
      <c r="B19" s="52">
        <v>38</v>
      </c>
      <c r="C19" s="52">
        <v>27</v>
      </c>
      <c r="D19" s="52">
        <v>209</v>
      </c>
      <c r="E19" s="52">
        <f t="shared" si="0"/>
        <v>236</v>
      </c>
      <c r="F19" s="5">
        <v>96.3</v>
      </c>
      <c r="G19" s="52">
        <v>4402</v>
      </c>
    </row>
    <row r="20" spans="1:7" x14ac:dyDescent="0.2">
      <c r="A20" s="55" t="s">
        <v>136</v>
      </c>
      <c r="B20" s="52">
        <v>33</v>
      </c>
      <c r="C20" s="52">
        <v>22</v>
      </c>
      <c r="D20" s="52">
        <v>80</v>
      </c>
      <c r="E20" s="52">
        <f t="shared" si="0"/>
        <v>102</v>
      </c>
      <c r="F20" s="5">
        <v>93.6</v>
      </c>
      <c r="G20" s="52">
        <v>3824</v>
      </c>
    </row>
    <row r="21" spans="1:7" s="8" customFormat="1" ht="22.5" x14ac:dyDescent="0.2">
      <c r="A21" s="63" t="s">
        <v>67</v>
      </c>
      <c r="B21" s="70">
        <f>B18+B19+B20</f>
        <v>105</v>
      </c>
      <c r="C21" s="70">
        <v>67</v>
      </c>
      <c r="D21" s="70">
        <v>568</v>
      </c>
      <c r="E21" s="70">
        <f t="shared" si="0"/>
        <v>635</v>
      </c>
      <c r="F21" s="71">
        <v>96.9</v>
      </c>
      <c r="G21" s="70">
        <f>G18+G19+G20</f>
        <v>15179</v>
      </c>
    </row>
    <row r="22" spans="1:7" ht="22.5" x14ac:dyDescent="0.2">
      <c r="A22" s="55" t="s">
        <v>135</v>
      </c>
      <c r="B22" s="52">
        <v>106</v>
      </c>
      <c r="C22" s="52">
        <v>90</v>
      </c>
      <c r="D22" s="52">
        <v>260</v>
      </c>
      <c r="E22" s="52">
        <f t="shared" si="0"/>
        <v>350</v>
      </c>
      <c r="F22" s="5">
        <v>97.7</v>
      </c>
      <c r="G22" s="52">
        <v>13467</v>
      </c>
    </row>
    <row r="23" spans="1:7" x14ac:dyDescent="0.2">
      <c r="A23" s="55" t="s">
        <v>134</v>
      </c>
      <c r="B23" s="52">
        <v>50</v>
      </c>
      <c r="C23" s="52">
        <v>45</v>
      </c>
      <c r="D23" s="52">
        <v>73</v>
      </c>
      <c r="E23" s="52">
        <f t="shared" si="0"/>
        <v>118</v>
      </c>
      <c r="F23" s="5">
        <v>97.5</v>
      </c>
      <c r="G23" s="52">
        <v>3757</v>
      </c>
    </row>
    <row r="24" spans="1:7" x14ac:dyDescent="0.2">
      <c r="A24" s="55" t="s">
        <v>133</v>
      </c>
      <c r="B24" s="52">
        <v>42</v>
      </c>
      <c r="C24" s="52">
        <v>35</v>
      </c>
      <c r="D24" s="52">
        <v>89</v>
      </c>
      <c r="E24" s="52">
        <f t="shared" si="0"/>
        <v>124</v>
      </c>
      <c r="F24" s="5">
        <v>94.6</v>
      </c>
      <c r="G24" s="52">
        <v>3926</v>
      </c>
    </row>
    <row r="25" spans="1:7" s="8" customFormat="1" x14ac:dyDescent="0.2">
      <c r="A25" s="63" t="s">
        <v>66</v>
      </c>
      <c r="B25" s="70">
        <f>B22+B23+B24</f>
        <v>198</v>
      </c>
      <c r="C25" s="70">
        <v>170</v>
      </c>
      <c r="D25" s="70">
        <v>422</v>
      </c>
      <c r="E25" s="70">
        <f t="shared" si="0"/>
        <v>592</v>
      </c>
      <c r="F25" s="71">
        <v>97</v>
      </c>
      <c r="G25" s="70">
        <f>G22+G23+G24</f>
        <v>21150</v>
      </c>
    </row>
    <row r="26" spans="1:7" x14ac:dyDescent="0.2">
      <c r="A26" s="55" t="s">
        <v>132</v>
      </c>
      <c r="B26" s="52">
        <v>56</v>
      </c>
      <c r="C26" s="52">
        <v>43</v>
      </c>
      <c r="D26" s="52">
        <v>36</v>
      </c>
      <c r="E26" s="52">
        <f t="shared" si="0"/>
        <v>79</v>
      </c>
      <c r="F26" s="5">
        <v>96.3</v>
      </c>
      <c r="G26" s="52">
        <v>8961</v>
      </c>
    </row>
    <row r="27" spans="1:7" ht="22.5" x14ac:dyDescent="0.2">
      <c r="A27" s="55" t="s">
        <v>131</v>
      </c>
      <c r="B27" s="52">
        <v>74</v>
      </c>
      <c r="C27" s="52">
        <v>66</v>
      </c>
      <c r="D27" s="52">
        <v>10</v>
      </c>
      <c r="E27" s="52">
        <f t="shared" si="0"/>
        <v>76</v>
      </c>
      <c r="F27" s="5">
        <v>97.4</v>
      </c>
      <c r="G27" s="52">
        <v>4671</v>
      </c>
    </row>
    <row r="28" spans="1:7" ht="22.5" x14ac:dyDescent="0.2">
      <c r="A28" s="55" t="s">
        <v>130</v>
      </c>
      <c r="B28" s="52">
        <v>151</v>
      </c>
      <c r="C28" s="52">
        <v>136</v>
      </c>
      <c r="D28" s="52">
        <v>62</v>
      </c>
      <c r="E28" s="52">
        <f t="shared" si="0"/>
        <v>198</v>
      </c>
      <c r="F28" s="5">
        <v>86.5</v>
      </c>
      <c r="G28" s="52">
        <v>8901</v>
      </c>
    </row>
    <row r="29" spans="1:7" s="8" customFormat="1" ht="22.5" x14ac:dyDescent="0.2">
      <c r="A29" s="63" t="s">
        <v>65</v>
      </c>
      <c r="B29" s="70">
        <f>B26+B27+B28</f>
        <v>281</v>
      </c>
      <c r="C29" s="70">
        <v>245</v>
      </c>
      <c r="D29" s="70">
        <v>108</v>
      </c>
      <c r="E29" s="70">
        <f t="shared" si="0"/>
        <v>353</v>
      </c>
      <c r="F29" s="71">
        <v>90.7</v>
      </c>
      <c r="G29" s="70">
        <f>G26+G27+G28</f>
        <v>22533</v>
      </c>
    </row>
    <row r="30" spans="1:7" x14ac:dyDescent="0.2">
      <c r="A30" s="55" t="s">
        <v>129</v>
      </c>
      <c r="B30" s="52">
        <v>85</v>
      </c>
      <c r="C30" s="52">
        <v>68</v>
      </c>
      <c r="D30" s="52">
        <v>44</v>
      </c>
      <c r="E30" s="52">
        <f t="shared" si="0"/>
        <v>112</v>
      </c>
      <c r="F30" s="5">
        <v>94.1</v>
      </c>
      <c r="G30" s="52">
        <v>5828</v>
      </c>
    </row>
    <row r="31" spans="1:7" x14ac:dyDescent="0.2">
      <c r="A31" s="55" t="s">
        <v>128</v>
      </c>
      <c r="B31" s="52">
        <v>57</v>
      </c>
      <c r="C31" s="52">
        <v>53</v>
      </c>
      <c r="D31" s="52">
        <v>17</v>
      </c>
      <c r="E31" s="52">
        <f t="shared" si="0"/>
        <v>70</v>
      </c>
      <c r="F31" s="5">
        <v>93.3</v>
      </c>
      <c r="G31" s="52">
        <v>5810</v>
      </c>
    </row>
    <row r="32" spans="1:7" x14ac:dyDescent="0.2">
      <c r="A32" s="55" t="s">
        <v>127</v>
      </c>
      <c r="B32" s="52">
        <v>55</v>
      </c>
      <c r="C32" s="52">
        <v>42</v>
      </c>
      <c r="D32" s="52">
        <v>17</v>
      </c>
      <c r="E32" s="52">
        <f t="shared" si="0"/>
        <v>59</v>
      </c>
      <c r="F32" s="5">
        <v>98.3</v>
      </c>
      <c r="G32" s="52">
        <v>4905</v>
      </c>
    </row>
    <row r="33" spans="1:7" s="8" customFormat="1" ht="22.5" x14ac:dyDescent="0.2">
      <c r="A33" s="63" t="s">
        <v>64</v>
      </c>
      <c r="B33" s="70">
        <f>B30+B31+B32</f>
        <v>197</v>
      </c>
      <c r="C33" s="70">
        <v>163</v>
      </c>
      <c r="D33" s="70">
        <v>78</v>
      </c>
      <c r="E33" s="70">
        <f t="shared" si="0"/>
        <v>241</v>
      </c>
      <c r="F33" s="71">
        <v>94.8</v>
      </c>
      <c r="G33" s="70">
        <f>G30+G31+G32</f>
        <v>16543</v>
      </c>
    </row>
  </sheetData>
  <mergeCells count="4">
    <mergeCell ref="G2:G3"/>
    <mergeCell ref="A2:A3"/>
    <mergeCell ref="E3:F3"/>
    <mergeCell ref="B2:D2"/>
  </mergeCells>
  <pageMargins left="0.78740157480314965" right="0.78740157480314965" top="1.1811023622047245" bottom="0.86614173228346458" header="0.51181102362204722" footer="0.51181102362204722"/>
  <pageSetup paperSize="9" scale="9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A3E35-F29A-44D5-9A9A-DDA9161FB94E}">
  <dimension ref="A1:L41"/>
  <sheetViews>
    <sheetView workbookViewId="0"/>
  </sheetViews>
  <sheetFormatPr defaultRowHeight="11.25" x14ac:dyDescent="0.2"/>
  <cols>
    <col min="1" max="1" width="18.5703125" style="1" customWidth="1"/>
    <col min="2" max="7" width="11.7109375" style="1" customWidth="1"/>
    <col min="8" max="12" width="13.5703125" style="1" customWidth="1"/>
    <col min="13" max="16384" width="9.140625" style="1"/>
  </cols>
  <sheetData>
    <row r="1" spans="1:12" s="8" customFormat="1" x14ac:dyDescent="0.2">
      <c r="A1" s="10" t="s">
        <v>174</v>
      </c>
      <c r="B1" s="9"/>
      <c r="C1" s="76"/>
      <c r="D1" s="76"/>
      <c r="E1" s="76"/>
      <c r="F1" s="76"/>
      <c r="G1" s="76"/>
      <c r="H1" s="9"/>
      <c r="I1" s="9"/>
      <c r="J1" s="9"/>
      <c r="K1" s="9"/>
      <c r="L1" s="9"/>
    </row>
    <row r="2" spans="1:12" ht="22.5" x14ac:dyDescent="0.2">
      <c r="A2" s="29" t="s">
        <v>173</v>
      </c>
      <c r="B2" s="28" t="s">
        <v>172</v>
      </c>
      <c r="C2" s="28" t="s">
        <v>171</v>
      </c>
      <c r="D2" s="28" t="s">
        <v>170</v>
      </c>
      <c r="E2" s="28" t="s">
        <v>169</v>
      </c>
      <c r="F2" s="28" t="s">
        <v>168</v>
      </c>
      <c r="G2" s="28" t="s">
        <v>167</v>
      </c>
      <c r="H2" s="28" t="s">
        <v>166</v>
      </c>
      <c r="I2" s="28" t="s">
        <v>165</v>
      </c>
      <c r="J2" s="28" t="s">
        <v>164</v>
      </c>
      <c r="K2" s="28" t="s">
        <v>163</v>
      </c>
      <c r="L2" s="27" t="s">
        <v>16</v>
      </c>
    </row>
    <row r="3" spans="1:12" s="72" customFormat="1" x14ac:dyDescent="0.2">
      <c r="A3" s="68" t="s">
        <v>20</v>
      </c>
      <c r="B3" s="18">
        <v>12523</v>
      </c>
      <c r="C3" s="18">
        <v>4806</v>
      </c>
      <c r="D3" s="18">
        <v>2893</v>
      </c>
      <c r="E3" s="18">
        <v>4028</v>
      </c>
      <c r="F3" s="18">
        <v>4495</v>
      </c>
      <c r="G3" s="18">
        <v>4568</v>
      </c>
      <c r="H3" s="18">
        <v>1949</v>
      </c>
      <c r="I3" s="18">
        <v>1591</v>
      </c>
      <c r="J3" s="18">
        <v>592</v>
      </c>
      <c r="K3" s="18">
        <v>1735</v>
      </c>
      <c r="L3" s="18">
        <v>39180</v>
      </c>
    </row>
    <row r="4" spans="1:12" s="72" customFormat="1" x14ac:dyDescent="0.2">
      <c r="A4" s="55" t="s">
        <v>145</v>
      </c>
      <c r="B4" s="2">
        <v>15087</v>
      </c>
      <c r="C4" s="2">
        <v>12186</v>
      </c>
      <c r="D4" s="2">
        <v>5967</v>
      </c>
      <c r="E4" s="2">
        <v>9831</v>
      </c>
      <c r="F4" s="2">
        <v>8687</v>
      </c>
      <c r="G4" s="2">
        <v>9535</v>
      </c>
      <c r="H4" s="2">
        <v>4974</v>
      </c>
      <c r="I4" s="2">
        <v>1400</v>
      </c>
      <c r="J4" s="2">
        <v>1175</v>
      </c>
      <c r="K4" s="2">
        <v>2903</v>
      </c>
      <c r="L4" s="2">
        <v>71745</v>
      </c>
    </row>
    <row r="5" spans="1:12" s="75" customFormat="1" x14ac:dyDescent="0.2">
      <c r="A5" s="63" t="s">
        <v>70</v>
      </c>
      <c r="B5" s="21">
        <f t="shared" ref="B5:L5" si="0">B3+B4</f>
        <v>27610</v>
      </c>
      <c r="C5" s="21">
        <f t="shared" si="0"/>
        <v>16992</v>
      </c>
      <c r="D5" s="21">
        <f t="shared" si="0"/>
        <v>8860</v>
      </c>
      <c r="E5" s="21">
        <f t="shared" si="0"/>
        <v>13859</v>
      </c>
      <c r="F5" s="21">
        <f t="shared" si="0"/>
        <v>13182</v>
      </c>
      <c r="G5" s="21">
        <f t="shared" si="0"/>
        <v>14103</v>
      </c>
      <c r="H5" s="21">
        <f t="shared" si="0"/>
        <v>6923</v>
      </c>
      <c r="I5" s="21">
        <f t="shared" si="0"/>
        <v>2991</v>
      </c>
      <c r="J5" s="21">
        <f t="shared" si="0"/>
        <v>1767</v>
      </c>
      <c r="K5" s="21">
        <f t="shared" si="0"/>
        <v>4638</v>
      </c>
      <c r="L5" s="21">
        <f t="shared" si="0"/>
        <v>110925</v>
      </c>
    </row>
    <row r="6" spans="1:12" s="72" customFormat="1" x14ac:dyDescent="0.2">
      <c r="A6" s="55" t="s">
        <v>144</v>
      </c>
      <c r="B6" s="2">
        <v>5599</v>
      </c>
      <c r="C6" s="2">
        <v>3695</v>
      </c>
      <c r="D6" s="2">
        <v>1168</v>
      </c>
      <c r="E6" s="2">
        <v>2185</v>
      </c>
      <c r="F6" s="2">
        <v>2086</v>
      </c>
      <c r="G6" s="2">
        <v>2845</v>
      </c>
      <c r="H6" s="2">
        <v>1045</v>
      </c>
      <c r="I6" s="2">
        <v>367</v>
      </c>
      <c r="J6" s="2">
        <v>345</v>
      </c>
      <c r="K6" s="2">
        <v>555</v>
      </c>
      <c r="L6" s="2">
        <v>19890</v>
      </c>
    </row>
    <row r="7" spans="1:12" s="72" customFormat="1" x14ac:dyDescent="0.2">
      <c r="A7" s="55" t="s">
        <v>143</v>
      </c>
      <c r="B7" s="2">
        <v>7863</v>
      </c>
      <c r="C7" s="2">
        <v>6323</v>
      </c>
      <c r="D7" s="2">
        <v>2713</v>
      </c>
      <c r="E7" s="2">
        <v>4564</v>
      </c>
      <c r="F7" s="2">
        <v>3479</v>
      </c>
      <c r="G7" s="2">
        <v>5095</v>
      </c>
      <c r="H7" s="2">
        <v>936</v>
      </c>
      <c r="I7" s="2">
        <v>284</v>
      </c>
      <c r="J7" s="2">
        <v>385</v>
      </c>
      <c r="K7" s="2">
        <v>612</v>
      </c>
      <c r="L7" s="2">
        <v>32254</v>
      </c>
    </row>
    <row r="8" spans="1:12" s="72" customFormat="1" x14ac:dyDescent="0.2">
      <c r="A8" s="55" t="s">
        <v>142</v>
      </c>
      <c r="B8" s="2">
        <v>7225</v>
      </c>
      <c r="C8" s="2">
        <v>9133</v>
      </c>
      <c r="D8" s="2">
        <v>1021</v>
      </c>
      <c r="E8" s="2">
        <v>4555</v>
      </c>
      <c r="F8" s="2">
        <v>4285</v>
      </c>
      <c r="G8" s="2">
        <v>6657</v>
      </c>
      <c r="H8" s="2">
        <v>1683</v>
      </c>
      <c r="I8" s="2">
        <v>415</v>
      </c>
      <c r="J8" s="2">
        <v>482</v>
      </c>
      <c r="K8" s="2">
        <v>1429</v>
      </c>
      <c r="L8" s="2">
        <v>36885</v>
      </c>
    </row>
    <row r="9" spans="1:12" s="75" customFormat="1" x14ac:dyDescent="0.2">
      <c r="A9" s="63" t="s">
        <v>69</v>
      </c>
      <c r="B9" s="21">
        <f>B6+B7+B8</f>
        <v>20687</v>
      </c>
      <c r="C9" s="21">
        <f>C6+C7+C8</f>
        <v>19151</v>
      </c>
      <c r="D9" s="21">
        <f>D6+D8+D7</f>
        <v>4902</v>
      </c>
      <c r="E9" s="21">
        <f t="shared" ref="E9:L9" si="1">E6+E7+E8</f>
        <v>11304</v>
      </c>
      <c r="F9" s="21">
        <f t="shared" si="1"/>
        <v>9850</v>
      </c>
      <c r="G9" s="21">
        <f t="shared" si="1"/>
        <v>14597</v>
      </c>
      <c r="H9" s="21">
        <f t="shared" si="1"/>
        <v>3664</v>
      </c>
      <c r="I9" s="21">
        <f t="shared" si="1"/>
        <v>1066</v>
      </c>
      <c r="J9" s="21">
        <f t="shared" si="1"/>
        <v>1212</v>
      </c>
      <c r="K9" s="21">
        <f t="shared" si="1"/>
        <v>2596</v>
      </c>
      <c r="L9" s="21">
        <f t="shared" si="1"/>
        <v>89029</v>
      </c>
    </row>
    <row r="10" spans="1:12" s="72" customFormat="1" x14ac:dyDescent="0.2">
      <c r="A10" s="55" t="s">
        <v>141</v>
      </c>
      <c r="B10" s="2">
        <v>4418</v>
      </c>
      <c r="C10" s="2">
        <v>3490</v>
      </c>
      <c r="D10" s="2">
        <v>1084</v>
      </c>
      <c r="E10" s="2">
        <v>2080</v>
      </c>
      <c r="F10" s="2">
        <v>2802</v>
      </c>
      <c r="G10" s="2">
        <v>2740</v>
      </c>
      <c r="H10" s="2">
        <v>758</v>
      </c>
      <c r="I10" s="2">
        <v>295</v>
      </c>
      <c r="J10" s="2">
        <v>408</v>
      </c>
      <c r="K10" s="2">
        <v>472</v>
      </c>
      <c r="L10" s="2">
        <v>18547</v>
      </c>
    </row>
    <row r="11" spans="1:12" s="72" customFormat="1" x14ac:dyDescent="0.2">
      <c r="A11" s="55" t="s">
        <v>140</v>
      </c>
      <c r="B11" s="2">
        <v>4205</v>
      </c>
      <c r="C11" s="2">
        <v>4484</v>
      </c>
      <c r="D11" s="2">
        <v>1284</v>
      </c>
      <c r="E11" s="2">
        <v>3324</v>
      </c>
      <c r="F11" s="2">
        <v>3347</v>
      </c>
      <c r="G11" s="2">
        <v>5360</v>
      </c>
      <c r="H11" s="2">
        <v>905</v>
      </c>
      <c r="I11" s="2">
        <v>433</v>
      </c>
      <c r="J11" s="2">
        <v>779</v>
      </c>
      <c r="K11" s="2">
        <v>760</v>
      </c>
      <c r="L11" s="2">
        <v>24881</v>
      </c>
    </row>
    <row r="12" spans="1:12" s="72" customFormat="1" x14ac:dyDescent="0.2">
      <c r="A12" s="55" t="s">
        <v>139</v>
      </c>
      <c r="B12" s="2">
        <v>4145</v>
      </c>
      <c r="C12" s="2">
        <v>3993</v>
      </c>
      <c r="D12" s="2">
        <v>1104</v>
      </c>
      <c r="E12" s="2">
        <v>2139</v>
      </c>
      <c r="F12" s="2">
        <v>2415</v>
      </c>
      <c r="G12" s="2">
        <v>3124</v>
      </c>
      <c r="H12" s="2">
        <v>813</v>
      </c>
      <c r="I12" s="2">
        <v>304</v>
      </c>
      <c r="J12" s="2">
        <v>342</v>
      </c>
      <c r="K12" s="2">
        <v>525</v>
      </c>
      <c r="L12" s="2">
        <v>18904</v>
      </c>
    </row>
    <row r="13" spans="1:12" s="75" customFormat="1" ht="22.5" x14ac:dyDescent="0.2">
      <c r="A13" s="63" t="s">
        <v>68</v>
      </c>
      <c r="B13" s="21">
        <f t="shared" ref="B13:L13" si="2">B10+B11+B12</f>
        <v>12768</v>
      </c>
      <c r="C13" s="21">
        <f t="shared" si="2"/>
        <v>11967</v>
      </c>
      <c r="D13" s="21">
        <f t="shared" si="2"/>
        <v>3472</v>
      </c>
      <c r="E13" s="21">
        <f t="shared" si="2"/>
        <v>7543</v>
      </c>
      <c r="F13" s="21">
        <f t="shared" si="2"/>
        <v>8564</v>
      </c>
      <c r="G13" s="21">
        <f t="shared" si="2"/>
        <v>11224</v>
      </c>
      <c r="H13" s="21">
        <f t="shared" si="2"/>
        <v>2476</v>
      </c>
      <c r="I13" s="21">
        <f t="shared" si="2"/>
        <v>1032</v>
      </c>
      <c r="J13" s="21">
        <f t="shared" si="2"/>
        <v>1529</v>
      </c>
      <c r="K13" s="21">
        <f t="shared" si="2"/>
        <v>1757</v>
      </c>
      <c r="L13" s="21">
        <f t="shared" si="2"/>
        <v>62332</v>
      </c>
    </row>
    <row r="14" spans="1:12" s="72" customFormat="1" x14ac:dyDescent="0.2">
      <c r="A14" s="55" t="s">
        <v>138</v>
      </c>
      <c r="B14" s="2">
        <v>7517</v>
      </c>
      <c r="C14" s="2">
        <v>9499</v>
      </c>
      <c r="D14" s="2">
        <v>2839</v>
      </c>
      <c r="E14" s="2">
        <v>7309</v>
      </c>
      <c r="F14" s="2">
        <v>8529</v>
      </c>
      <c r="G14" s="2">
        <v>8750</v>
      </c>
      <c r="H14" s="2">
        <v>1726</v>
      </c>
      <c r="I14" s="2">
        <v>961</v>
      </c>
      <c r="J14" s="2">
        <v>591</v>
      </c>
      <c r="K14" s="2">
        <v>1192</v>
      </c>
      <c r="L14" s="2">
        <v>48913</v>
      </c>
    </row>
    <row r="15" spans="1:12" s="72" customFormat="1" x14ac:dyDescent="0.2">
      <c r="A15" s="55" t="s">
        <v>137</v>
      </c>
      <c r="B15" s="2">
        <v>11047</v>
      </c>
      <c r="C15" s="2">
        <v>7902</v>
      </c>
      <c r="D15" s="2">
        <v>2486</v>
      </c>
      <c r="E15" s="2">
        <v>3732</v>
      </c>
      <c r="F15" s="2">
        <v>4578</v>
      </c>
      <c r="G15" s="2">
        <v>6063</v>
      </c>
      <c r="H15" s="2">
        <v>1850</v>
      </c>
      <c r="I15" s="2">
        <v>776</v>
      </c>
      <c r="J15" s="2">
        <v>571</v>
      </c>
      <c r="K15" s="2">
        <v>1196</v>
      </c>
      <c r="L15" s="2">
        <v>40201</v>
      </c>
    </row>
    <row r="16" spans="1:12" s="72" customFormat="1" x14ac:dyDescent="0.2">
      <c r="A16" s="55" t="s">
        <v>136</v>
      </c>
      <c r="B16" s="2">
        <v>5564</v>
      </c>
      <c r="C16" s="2">
        <v>3779</v>
      </c>
      <c r="D16" s="2">
        <v>732</v>
      </c>
      <c r="E16" s="2">
        <v>1358</v>
      </c>
      <c r="F16" s="2">
        <v>2277</v>
      </c>
      <c r="G16" s="2">
        <v>3958</v>
      </c>
      <c r="H16" s="2">
        <v>1555</v>
      </c>
      <c r="I16" s="2">
        <v>262</v>
      </c>
      <c r="J16" s="2">
        <v>541</v>
      </c>
      <c r="K16" s="2">
        <v>489</v>
      </c>
      <c r="L16" s="2">
        <v>20515</v>
      </c>
    </row>
    <row r="17" spans="1:12" s="75" customFormat="1" ht="22.5" x14ac:dyDescent="0.2">
      <c r="A17" s="63" t="s">
        <v>67</v>
      </c>
      <c r="B17" s="21">
        <f t="shared" ref="B17:L17" si="3">B14+B15+B16</f>
        <v>24128</v>
      </c>
      <c r="C17" s="21">
        <f t="shared" si="3"/>
        <v>21180</v>
      </c>
      <c r="D17" s="21">
        <f t="shared" si="3"/>
        <v>6057</v>
      </c>
      <c r="E17" s="21">
        <f t="shared" si="3"/>
        <v>12399</v>
      </c>
      <c r="F17" s="21">
        <f t="shared" si="3"/>
        <v>15384</v>
      </c>
      <c r="G17" s="21">
        <f t="shared" si="3"/>
        <v>18771</v>
      </c>
      <c r="H17" s="21">
        <f t="shared" si="3"/>
        <v>5131</v>
      </c>
      <c r="I17" s="21">
        <f t="shared" si="3"/>
        <v>1999</v>
      </c>
      <c r="J17" s="21">
        <f t="shared" si="3"/>
        <v>1703</v>
      </c>
      <c r="K17" s="21">
        <f t="shared" si="3"/>
        <v>2877</v>
      </c>
      <c r="L17" s="21">
        <f t="shared" si="3"/>
        <v>109629</v>
      </c>
    </row>
    <row r="18" spans="1:12" s="72" customFormat="1" x14ac:dyDescent="0.2">
      <c r="A18" s="55" t="s">
        <v>135</v>
      </c>
      <c r="B18" s="2">
        <v>15638</v>
      </c>
      <c r="C18" s="2">
        <v>11935</v>
      </c>
      <c r="D18" s="2">
        <v>4338</v>
      </c>
      <c r="E18" s="2">
        <v>8313</v>
      </c>
      <c r="F18" s="2">
        <v>5308</v>
      </c>
      <c r="G18" s="2">
        <v>11584</v>
      </c>
      <c r="H18" s="2">
        <v>6080</v>
      </c>
      <c r="I18" s="2">
        <v>933</v>
      </c>
      <c r="J18" s="2">
        <v>1086</v>
      </c>
      <c r="K18" s="2">
        <v>2103</v>
      </c>
      <c r="L18" s="2">
        <v>67318</v>
      </c>
    </row>
    <row r="19" spans="1:12" s="72" customFormat="1" x14ac:dyDescent="0.2">
      <c r="A19" s="55" t="s">
        <v>134</v>
      </c>
      <c r="B19" s="2">
        <v>6349</v>
      </c>
      <c r="C19" s="2">
        <v>5787</v>
      </c>
      <c r="D19" s="2">
        <v>1932</v>
      </c>
      <c r="E19" s="2">
        <v>3372</v>
      </c>
      <c r="F19" s="2">
        <v>3192</v>
      </c>
      <c r="G19" s="2">
        <v>3798</v>
      </c>
      <c r="H19" s="2">
        <v>1759</v>
      </c>
      <c r="I19" s="2">
        <v>524</v>
      </c>
      <c r="J19" s="2">
        <v>433</v>
      </c>
      <c r="K19" s="2">
        <v>739</v>
      </c>
      <c r="L19" s="2">
        <v>27885</v>
      </c>
    </row>
    <row r="20" spans="1:12" s="72" customFormat="1" x14ac:dyDescent="0.2">
      <c r="A20" s="55" t="s">
        <v>133</v>
      </c>
      <c r="B20" s="2">
        <v>3407</v>
      </c>
      <c r="C20" s="2">
        <v>3412</v>
      </c>
      <c r="D20" s="2">
        <v>1068</v>
      </c>
      <c r="E20" s="2">
        <v>1571</v>
      </c>
      <c r="F20" s="2">
        <v>1240</v>
      </c>
      <c r="G20" s="2">
        <v>1505</v>
      </c>
      <c r="H20" s="2">
        <v>701</v>
      </c>
      <c r="I20" s="2">
        <v>294</v>
      </c>
      <c r="J20" s="2">
        <v>362</v>
      </c>
      <c r="K20" s="2">
        <v>357</v>
      </c>
      <c r="L20" s="2">
        <v>13917</v>
      </c>
    </row>
    <row r="21" spans="1:12" s="75" customFormat="1" x14ac:dyDescent="0.2">
      <c r="A21" s="63" t="s">
        <v>66</v>
      </c>
      <c r="B21" s="21">
        <f t="shared" ref="B21:L21" si="4">B18+B19+B20</f>
        <v>25394</v>
      </c>
      <c r="C21" s="21">
        <f t="shared" si="4"/>
        <v>21134</v>
      </c>
      <c r="D21" s="21">
        <f t="shared" si="4"/>
        <v>7338</v>
      </c>
      <c r="E21" s="21">
        <f t="shared" si="4"/>
        <v>13256</v>
      </c>
      <c r="F21" s="21">
        <f t="shared" si="4"/>
        <v>9740</v>
      </c>
      <c r="G21" s="21">
        <f t="shared" si="4"/>
        <v>16887</v>
      </c>
      <c r="H21" s="21">
        <f t="shared" si="4"/>
        <v>8540</v>
      </c>
      <c r="I21" s="21">
        <f t="shared" si="4"/>
        <v>1751</v>
      </c>
      <c r="J21" s="21">
        <f t="shared" si="4"/>
        <v>1881</v>
      </c>
      <c r="K21" s="21">
        <f t="shared" si="4"/>
        <v>3199</v>
      </c>
      <c r="L21" s="21">
        <f t="shared" si="4"/>
        <v>109120</v>
      </c>
    </row>
    <row r="22" spans="1:12" s="72" customFormat="1" x14ac:dyDescent="0.2">
      <c r="A22" s="55" t="s">
        <v>132</v>
      </c>
      <c r="B22" s="2">
        <v>13531</v>
      </c>
      <c r="C22" s="2">
        <v>11336</v>
      </c>
      <c r="D22" s="2">
        <v>2732</v>
      </c>
      <c r="E22" s="2">
        <v>5979</v>
      </c>
      <c r="F22" s="2">
        <v>5133</v>
      </c>
      <c r="G22" s="2">
        <v>11136</v>
      </c>
      <c r="H22" s="2">
        <v>4733</v>
      </c>
      <c r="I22" s="2">
        <v>1451</v>
      </c>
      <c r="J22" s="2">
        <v>815</v>
      </c>
      <c r="K22" s="2">
        <v>1954</v>
      </c>
      <c r="L22" s="2">
        <v>58800</v>
      </c>
    </row>
    <row r="23" spans="1:12" s="72" customFormat="1" x14ac:dyDescent="0.2">
      <c r="A23" s="55" t="s">
        <v>131</v>
      </c>
      <c r="B23" s="2">
        <v>9579</v>
      </c>
      <c r="C23" s="2">
        <v>6890</v>
      </c>
      <c r="D23" s="2">
        <v>1718</v>
      </c>
      <c r="E23" s="2">
        <v>2636</v>
      </c>
      <c r="F23" s="2">
        <v>3454</v>
      </c>
      <c r="G23" s="2">
        <v>5521</v>
      </c>
      <c r="H23" s="2">
        <v>1840</v>
      </c>
      <c r="I23" s="2">
        <v>540</v>
      </c>
      <c r="J23" s="2">
        <v>686</v>
      </c>
      <c r="K23" s="2">
        <v>473</v>
      </c>
      <c r="L23" s="2">
        <v>33337</v>
      </c>
    </row>
    <row r="24" spans="1:12" s="72" customFormat="1" ht="22.5" x14ac:dyDescent="0.2">
      <c r="A24" s="55" t="s">
        <v>130</v>
      </c>
      <c r="B24" s="2">
        <v>11949</v>
      </c>
      <c r="C24" s="2">
        <v>6772</v>
      </c>
      <c r="D24" s="2">
        <v>1940</v>
      </c>
      <c r="E24" s="2">
        <v>3263</v>
      </c>
      <c r="F24" s="2">
        <v>2946</v>
      </c>
      <c r="G24" s="2">
        <v>6388</v>
      </c>
      <c r="H24" s="2">
        <v>2735</v>
      </c>
      <c r="I24" s="2">
        <v>496</v>
      </c>
      <c r="J24" s="2">
        <v>1024</v>
      </c>
      <c r="K24" s="2">
        <v>1359</v>
      </c>
      <c r="L24" s="2">
        <v>38872</v>
      </c>
    </row>
    <row r="25" spans="1:12" s="75" customFormat="1" x14ac:dyDescent="0.2">
      <c r="A25" s="63" t="s">
        <v>65</v>
      </c>
      <c r="B25" s="21">
        <f t="shared" ref="B25:L25" si="5">B22+B23+B24</f>
        <v>35059</v>
      </c>
      <c r="C25" s="21">
        <f t="shared" si="5"/>
        <v>24998</v>
      </c>
      <c r="D25" s="21">
        <f t="shared" si="5"/>
        <v>6390</v>
      </c>
      <c r="E25" s="21">
        <f t="shared" si="5"/>
        <v>11878</v>
      </c>
      <c r="F25" s="21">
        <f t="shared" si="5"/>
        <v>11533</v>
      </c>
      <c r="G25" s="21">
        <f t="shared" si="5"/>
        <v>23045</v>
      </c>
      <c r="H25" s="21">
        <f t="shared" si="5"/>
        <v>9308</v>
      </c>
      <c r="I25" s="21">
        <f t="shared" si="5"/>
        <v>2487</v>
      </c>
      <c r="J25" s="21">
        <f t="shared" si="5"/>
        <v>2525</v>
      </c>
      <c r="K25" s="21">
        <f t="shared" si="5"/>
        <v>3786</v>
      </c>
      <c r="L25" s="21">
        <f t="shared" si="5"/>
        <v>131009</v>
      </c>
    </row>
    <row r="26" spans="1:12" s="72" customFormat="1" x14ac:dyDescent="0.2">
      <c r="A26" s="55" t="s">
        <v>129</v>
      </c>
      <c r="B26" s="2">
        <v>6142</v>
      </c>
      <c r="C26" s="2">
        <v>3382</v>
      </c>
      <c r="D26" s="2">
        <v>886</v>
      </c>
      <c r="E26" s="2">
        <v>2740</v>
      </c>
      <c r="F26" s="2">
        <v>2431</v>
      </c>
      <c r="G26" s="2">
        <v>4175</v>
      </c>
      <c r="H26" s="2">
        <v>1644</v>
      </c>
      <c r="I26" s="2">
        <v>593</v>
      </c>
      <c r="J26" s="2">
        <v>445</v>
      </c>
      <c r="K26" s="2">
        <v>1063</v>
      </c>
      <c r="L26" s="2">
        <v>23501</v>
      </c>
    </row>
    <row r="27" spans="1:12" s="72" customFormat="1" x14ac:dyDescent="0.2">
      <c r="A27" s="55" t="s">
        <v>128</v>
      </c>
      <c r="B27" s="2">
        <v>10545</v>
      </c>
      <c r="C27" s="2">
        <v>7613</v>
      </c>
      <c r="D27" s="2">
        <v>2163</v>
      </c>
      <c r="E27" s="2">
        <v>3713</v>
      </c>
      <c r="F27" s="2">
        <v>4113</v>
      </c>
      <c r="G27" s="2">
        <v>6270</v>
      </c>
      <c r="H27" s="2">
        <v>2425</v>
      </c>
      <c r="I27" s="2">
        <v>954</v>
      </c>
      <c r="J27" s="2">
        <v>514</v>
      </c>
      <c r="K27" s="2">
        <v>1703</v>
      </c>
      <c r="L27" s="2">
        <v>40013</v>
      </c>
    </row>
    <row r="28" spans="1:12" s="72" customFormat="1" x14ac:dyDescent="0.2">
      <c r="A28" s="55" t="s">
        <v>127</v>
      </c>
      <c r="B28" s="2">
        <v>3071</v>
      </c>
      <c r="C28" s="2">
        <v>2496</v>
      </c>
      <c r="D28" s="2">
        <v>832</v>
      </c>
      <c r="E28" s="2">
        <v>1550</v>
      </c>
      <c r="F28" s="2">
        <v>1700</v>
      </c>
      <c r="G28" s="2">
        <v>1688</v>
      </c>
      <c r="H28" s="2">
        <v>911</v>
      </c>
      <c r="I28" s="2">
        <v>396</v>
      </c>
      <c r="J28" s="2">
        <v>278</v>
      </c>
      <c r="K28" s="2">
        <v>842</v>
      </c>
      <c r="L28" s="2">
        <v>13764</v>
      </c>
    </row>
    <row r="29" spans="1:12" s="75" customFormat="1" x14ac:dyDescent="0.2">
      <c r="A29" s="63" t="s">
        <v>64</v>
      </c>
      <c r="B29" s="21">
        <f t="shared" ref="B29:L29" si="6">B26+B27+B28</f>
        <v>19758</v>
      </c>
      <c r="C29" s="21">
        <f t="shared" si="6"/>
        <v>13491</v>
      </c>
      <c r="D29" s="21">
        <f t="shared" si="6"/>
        <v>3881</v>
      </c>
      <c r="E29" s="21">
        <f t="shared" si="6"/>
        <v>8003</v>
      </c>
      <c r="F29" s="21">
        <f t="shared" si="6"/>
        <v>8244</v>
      </c>
      <c r="G29" s="21">
        <f t="shared" si="6"/>
        <v>12133</v>
      </c>
      <c r="H29" s="21">
        <f t="shared" si="6"/>
        <v>4980</v>
      </c>
      <c r="I29" s="21">
        <f t="shared" si="6"/>
        <v>1943</v>
      </c>
      <c r="J29" s="21">
        <f t="shared" si="6"/>
        <v>1237</v>
      </c>
      <c r="K29" s="21">
        <f t="shared" si="6"/>
        <v>3608</v>
      </c>
      <c r="L29" s="21">
        <f t="shared" si="6"/>
        <v>77278</v>
      </c>
    </row>
    <row r="30" spans="1:12" s="75" customFormat="1" x14ac:dyDescent="0.2">
      <c r="A30" s="63" t="s">
        <v>34</v>
      </c>
      <c r="B30" s="21">
        <f>B29+B25+B21+B17+B13+B9+B5</f>
        <v>165404</v>
      </c>
      <c r="C30" s="21">
        <f>C5+C9+C13+C17+C21+C25+C29</f>
        <v>128913</v>
      </c>
      <c r="D30" s="21">
        <f>D5+D9+D13+D17+D21+D25+D29</f>
        <v>40900</v>
      </c>
      <c r="E30" s="21">
        <f>E5+E9+E13+E17+E21+E25+E29</f>
        <v>78242</v>
      </c>
      <c r="F30" s="21">
        <f>F5+F9+F13+F17+F21+F25+F29</f>
        <v>76497</v>
      </c>
      <c r="G30" s="21">
        <f>G5+G9+G13+G17+G21+G25+G29</f>
        <v>110760</v>
      </c>
      <c r="H30" s="21">
        <f>H29+H25+H21+H17+H13+H9+H5</f>
        <v>41022</v>
      </c>
      <c r="I30" s="21">
        <f>I29+I25+I21+I17+I13+I9+I5</f>
        <v>13269</v>
      </c>
      <c r="J30" s="21">
        <f>J29+J25+J21+J17+J13+J9+J5</f>
        <v>11854</v>
      </c>
      <c r="K30" s="21">
        <f>K5+K9+K13+K17+K21+K25+K29</f>
        <v>22461</v>
      </c>
      <c r="L30" s="21">
        <f>L29+L25+L21+L17+L13+L9+L5</f>
        <v>689322</v>
      </c>
    </row>
    <row r="31" spans="1:12" s="72" customFormat="1" x14ac:dyDescent="0.2">
      <c r="A31" s="1" t="s">
        <v>25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3"/>
    </row>
    <row r="32" spans="1:12" s="72" customFormat="1" x14ac:dyDescent="0.2">
      <c r="A32" s="59" t="s">
        <v>42</v>
      </c>
      <c r="B32" s="2">
        <v>1405</v>
      </c>
      <c r="C32" s="2">
        <v>717</v>
      </c>
      <c r="D32" s="2">
        <v>132</v>
      </c>
      <c r="E32" s="2">
        <v>278</v>
      </c>
      <c r="F32" s="2">
        <v>441</v>
      </c>
      <c r="G32" s="2">
        <v>599</v>
      </c>
      <c r="H32" s="2">
        <v>145</v>
      </c>
      <c r="I32" s="2">
        <v>71</v>
      </c>
      <c r="J32" s="2">
        <v>42</v>
      </c>
      <c r="K32" s="2">
        <v>51</v>
      </c>
      <c r="L32" s="2">
        <v>3881</v>
      </c>
    </row>
    <row r="33" spans="1:12" s="72" customFormat="1" x14ac:dyDescent="0.2">
      <c r="A33" s="58" t="s">
        <v>100</v>
      </c>
      <c r="B33" s="2">
        <v>3182</v>
      </c>
      <c r="C33" s="2">
        <v>2633</v>
      </c>
      <c r="D33" s="2">
        <v>561</v>
      </c>
      <c r="E33" s="2">
        <v>1017</v>
      </c>
      <c r="F33" s="2">
        <v>1219</v>
      </c>
      <c r="G33" s="2">
        <v>1757</v>
      </c>
      <c r="H33" s="2">
        <v>1136</v>
      </c>
      <c r="I33" s="2">
        <v>248</v>
      </c>
      <c r="J33" s="2">
        <v>323</v>
      </c>
      <c r="K33" s="2">
        <v>536</v>
      </c>
      <c r="L33" s="2">
        <v>12612</v>
      </c>
    </row>
    <row r="34" spans="1:12" s="72" customFormat="1" x14ac:dyDescent="0.2">
      <c r="A34" s="25" t="s">
        <v>41</v>
      </c>
      <c r="B34" s="2">
        <v>10636</v>
      </c>
      <c r="C34" s="2">
        <v>6988</v>
      </c>
      <c r="D34" s="2">
        <v>1659</v>
      </c>
      <c r="E34" s="2">
        <v>2997</v>
      </c>
      <c r="F34" s="2">
        <v>3731</v>
      </c>
      <c r="G34" s="2">
        <v>6079</v>
      </c>
      <c r="H34" s="2">
        <v>2233</v>
      </c>
      <c r="I34" s="2">
        <v>582</v>
      </c>
      <c r="J34" s="2">
        <v>873</v>
      </c>
      <c r="K34" s="2">
        <v>1036</v>
      </c>
      <c r="L34" s="2">
        <v>36814</v>
      </c>
    </row>
    <row r="35" spans="1:12" s="72" customFormat="1" x14ac:dyDescent="0.2">
      <c r="A35" s="24" t="s">
        <v>40</v>
      </c>
      <c r="B35" s="2">
        <v>31515</v>
      </c>
      <c r="C35" s="2">
        <v>22460</v>
      </c>
      <c r="D35" s="2">
        <v>6096</v>
      </c>
      <c r="E35" s="2">
        <v>11045</v>
      </c>
      <c r="F35" s="2">
        <v>11701</v>
      </c>
      <c r="G35" s="2">
        <v>18553</v>
      </c>
      <c r="H35" s="2">
        <v>7310</v>
      </c>
      <c r="I35" s="2">
        <v>1700</v>
      </c>
      <c r="J35" s="2">
        <v>2053</v>
      </c>
      <c r="K35" s="2">
        <v>3406</v>
      </c>
      <c r="L35" s="2">
        <v>115839</v>
      </c>
    </row>
    <row r="36" spans="1:12" s="72" customFormat="1" x14ac:dyDescent="0.2">
      <c r="A36" s="24" t="s">
        <v>39</v>
      </c>
      <c r="B36" s="2">
        <v>31727</v>
      </c>
      <c r="C36" s="2">
        <v>23613</v>
      </c>
      <c r="D36" s="2">
        <v>5920</v>
      </c>
      <c r="E36" s="2">
        <v>13871</v>
      </c>
      <c r="F36" s="2">
        <v>13230</v>
      </c>
      <c r="G36" s="2">
        <v>19660</v>
      </c>
      <c r="H36" s="2">
        <v>7566</v>
      </c>
      <c r="I36" s="2">
        <v>2391</v>
      </c>
      <c r="J36" s="2">
        <v>2454</v>
      </c>
      <c r="K36" s="2">
        <v>3788</v>
      </c>
      <c r="L36" s="2">
        <v>124220</v>
      </c>
    </row>
    <row r="37" spans="1:12" s="72" customFormat="1" x14ac:dyDescent="0.2">
      <c r="A37" s="24" t="s">
        <v>38</v>
      </c>
      <c r="B37" s="2">
        <v>41271</v>
      </c>
      <c r="C37" s="2">
        <v>32521</v>
      </c>
      <c r="D37" s="2">
        <v>11964</v>
      </c>
      <c r="E37" s="2">
        <v>19559</v>
      </c>
      <c r="F37" s="2">
        <v>15482</v>
      </c>
      <c r="G37" s="2">
        <v>27050</v>
      </c>
      <c r="H37" s="2">
        <v>9479</v>
      </c>
      <c r="I37" s="2">
        <v>2289</v>
      </c>
      <c r="J37" s="2">
        <v>2604</v>
      </c>
      <c r="K37" s="2">
        <v>5212</v>
      </c>
      <c r="L37" s="2">
        <v>167431</v>
      </c>
    </row>
    <row r="38" spans="1:12" s="72" customFormat="1" x14ac:dyDescent="0.2">
      <c r="A38" s="24" t="s">
        <v>37</v>
      </c>
      <c r="B38" s="2">
        <v>16070</v>
      </c>
      <c r="C38" s="2">
        <v>16030</v>
      </c>
      <c r="D38" s="2">
        <v>3722</v>
      </c>
      <c r="E38" s="2">
        <v>9017</v>
      </c>
      <c r="F38" s="2">
        <v>9200</v>
      </c>
      <c r="G38" s="2">
        <v>13427</v>
      </c>
      <c r="H38" s="2">
        <v>3808</v>
      </c>
      <c r="I38" s="2">
        <v>1228</v>
      </c>
      <c r="J38" s="2">
        <v>1136</v>
      </c>
      <c r="K38" s="2">
        <v>2763</v>
      </c>
      <c r="L38" s="2">
        <v>76401</v>
      </c>
    </row>
    <row r="39" spans="1:12" s="72" customFormat="1" x14ac:dyDescent="0.2">
      <c r="A39" s="24" t="s">
        <v>36</v>
      </c>
      <c r="B39" s="2">
        <v>8840</v>
      </c>
      <c r="C39" s="2">
        <v>9202</v>
      </c>
      <c r="D39" s="2">
        <v>3769</v>
      </c>
      <c r="E39" s="2">
        <v>7318</v>
      </c>
      <c r="F39" s="2">
        <v>7125</v>
      </c>
      <c r="G39" s="2">
        <v>8344</v>
      </c>
      <c r="H39" s="2">
        <v>3368</v>
      </c>
      <c r="I39" s="2">
        <v>1332</v>
      </c>
      <c r="J39" s="2">
        <v>867</v>
      </c>
      <c r="K39" s="2">
        <v>2132</v>
      </c>
      <c r="L39" s="2">
        <v>52297</v>
      </c>
    </row>
    <row r="40" spans="1:12" s="72" customFormat="1" x14ac:dyDescent="0.2">
      <c r="A40" s="24" t="s">
        <v>35</v>
      </c>
      <c r="B40" s="2">
        <v>8235</v>
      </c>
      <c r="C40" s="2">
        <v>9943</v>
      </c>
      <c r="D40" s="2">
        <v>4184</v>
      </c>
      <c r="E40" s="2">
        <v>9112</v>
      </c>
      <c r="F40" s="2">
        <v>9873</v>
      </c>
      <c r="G40" s="2">
        <v>10723</v>
      </c>
      <c r="H40" s="2">
        <v>4028</v>
      </c>
      <c r="I40" s="2">
        <v>1837</v>
      </c>
      <c r="J40" s="2">
        <v>910</v>
      </c>
      <c r="K40" s="2">
        <v>1802</v>
      </c>
      <c r="L40" s="2">
        <v>60647</v>
      </c>
    </row>
    <row r="41" spans="1:12" s="72" customFormat="1" x14ac:dyDescent="0.2">
      <c r="A41" s="11" t="s">
        <v>20</v>
      </c>
      <c r="B41" s="2">
        <v>12523</v>
      </c>
      <c r="C41" s="2">
        <v>4806</v>
      </c>
      <c r="D41" s="2">
        <v>2893</v>
      </c>
      <c r="E41" s="2">
        <v>4028</v>
      </c>
      <c r="F41" s="2">
        <v>4495</v>
      </c>
      <c r="G41" s="2">
        <v>4568</v>
      </c>
      <c r="H41" s="2">
        <v>1949</v>
      </c>
      <c r="I41" s="2">
        <v>1591</v>
      </c>
      <c r="J41" s="2">
        <v>592</v>
      </c>
      <c r="K41" s="2">
        <v>1735</v>
      </c>
      <c r="L41" s="2">
        <v>39180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C1D48-1F0C-49C3-8A31-40F315A0D68A}">
  <dimension ref="A1:S43"/>
  <sheetViews>
    <sheetView zoomScaleNormal="100" workbookViewId="0"/>
  </sheetViews>
  <sheetFormatPr defaultRowHeight="11.25" x14ac:dyDescent="0.2"/>
  <cols>
    <col min="1" max="1" width="18.28515625" style="1" customWidth="1"/>
    <col min="2" max="2" width="9.140625" style="1"/>
    <col min="3" max="9" width="8.7109375" style="1" customWidth="1"/>
    <col min="10" max="10" width="9.7109375" style="1" customWidth="1"/>
    <col min="11" max="19" width="7.28515625" style="1" customWidth="1"/>
    <col min="20" max="16384" width="9.140625" style="1"/>
  </cols>
  <sheetData>
    <row r="1" spans="1:19" s="8" customFormat="1" x14ac:dyDescent="0.2">
      <c r="A1" s="10" t="s">
        <v>193</v>
      </c>
      <c r="B1" s="76"/>
      <c r="C1" s="76"/>
      <c r="D1" s="76"/>
      <c r="E1" s="76"/>
      <c r="F1" s="76"/>
      <c r="G1" s="76"/>
      <c r="H1" s="76"/>
      <c r="I1" s="9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x14ac:dyDescent="0.2">
      <c r="A2" s="106" t="s">
        <v>113</v>
      </c>
      <c r="B2" s="89" t="s">
        <v>16</v>
      </c>
      <c r="C2" s="97" t="s">
        <v>75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19" x14ac:dyDescent="0.2">
      <c r="A3" s="93"/>
      <c r="B3" s="90"/>
      <c r="C3" s="92" t="s">
        <v>192</v>
      </c>
      <c r="D3" s="92" t="s">
        <v>191</v>
      </c>
      <c r="E3" s="92" t="s">
        <v>190</v>
      </c>
      <c r="F3" s="92" t="s">
        <v>189</v>
      </c>
      <c r="G3" s="92" t="s">
        <v>188</v>
      </c>
      <c r="H3" s="92" t="s">
        <v>187</v>
      </c>
      <c r="I3" s="100" t="s">
        <v>186</v>
      </c>
      <c r="J3" s="101"/>
      <c r="K3" s="89" t="s">
        <v>185</v>
      </c>
      <c r="L3" s="89" t="s">
        <v>184</v>
      </c>
      <c r="M3" s="89" t="s">
        <v>183</v>
      </c>
      <c r="N3" s="89" t="s">
        <v>182</v>
      </c>
      <c r="O3" s="89" t="s">
        <v>181</v>
      </c>
      <c r="P3" s="89" t="s">
        <v>180</v>
      </c>
      <c r="Q3" s="89" t="s">
        <v>179</v>
      </c>
      <c r="R3" s="89" t="s">
        <v>178</v>
      </c>
      <c r="S3" s="86" t="s">
        <v>177</v>
      </c>
    </row>
    <row r="4" spans="1:19" ht="33.75" x14ac:dyDescent="0.2">
      <c r="A4" s="94"/>
      <c r="B4" s="91"/>
      <c r="C4" s="92"/>
      <c r="D4" s="92"/>
      <c r="E4" s="85"/>
      <c r="F4" s="85"/>
      <c r="G4" s="85"/>
      <c r="H4" s="85"/>
      <c r="I4" s="28" t="s">
        <v>176</v>
      </c>
      <c r="J4" s="28" t="s">
        <v>175</v>
      </c>
      <c r="K4" s="113"/>
      <c r="L4" s="113"/>
      <c r="M4" s="113"/>
      <c r="N4" s="113"/>
      <c r="O4" s="113"/>
      <c r="P4" s="113"/>
      <c r="Q4" s="113"/>
      <c r="R4" s="113"/>
      <c r="S4" s="114"/>
    </row>
    <row r="5" spans="1:19" s="72" customFormat="1" x14ac:dyDescent="0.2">
      <c r="A5" s="68" t="s">
        <v>20</v>
      </c>
      <c r="B5" s="56">
        <v>181367</v>
      </c>
      <c r="C5" s="56">
        <v>45148</v>
      </c>
      <c r="D5" s="56">
        <v>22891</v>
      </c>
      <c r="E5" s="56">
        <v>37906</v>
      </c>
      <c r="F5" s="56">
        <v>16441</v>
      </c>
      <c r="G5" s="56">
        <v>35033</v>
      </c>
      <c r="H5" s="56">
        <v>6946</v>
      </c>
      <c r="I5" s="56">
        <v>740</v>
      </c>
      <c r="J5" s="56">
        <v>967</v>
      </c>
      <c r="K5" s="56">
        <v>574</v>
      </c>
      <c r="L5" s="56">
        <v>23</v>
      </c>
      <c r="M5" s="56">
        <v>1032</v>
      </c>
      <c r="N5" s="56">
        <v>3869</v>
      </c>
      <c r="O5" s="56">
        <v>1534</v>
      </c>
      <c r="P5" s="56">
        <v>2831</v>
      </c>
      <c r="Q5" s="56">
        <v>1159</v>
      </c>
      <c r="R5" s="56">
        <v>145</v>
      </c>
      <c r="S5" s="56">
        <v>4128</v>
      </c>
    </row>
    <row r="6" spans="1:19" s="72" customFormat="1" x14ac:dyDescent="0.2">
      <c r="A6" s="55" t="s">
        <v>145</v>
      </c>
      <c r="B6" s="52">
        <v>152518</v>
      </c>
      <c r="C6" s="52">
        <v>28556</v>
      </c>
      <c r="D6" s="52">
        <v>23709</v>
      </c>
      <c r="E6" s="52">
        <v>25229</v>
      </c>
      <c r="F6" s="52">
        <v>15416</v>
      </c>
      <c r="G6" s="52">
        <v>36078</v>
      </c>
      <c r="H6" s="52">
        <v>7488</v>
      </c>
      <c r="I6" s="52">
        <v>410</v>
      </c>
      <c r="J6" s="52">
        <v>1252</v>
      </c>
      <c r="K6" s="52">
        <v>291</v>
      </c>
      <c r="L6" s="52">
        <v>9</v>
      </c>
      <c r="M6" s="52">
        <v>915</v>
      </c>
      <c r="N6" s="52">
        <v>3664</v>
      </c>
      <c r="O6" s="52">
        <v>775</v>
      </c>
      <c r="P6" s="52">
        <v>4668</v>
      </c>
      <c r="Q6" s="52">
        <v>1201</v>
      </c>
      <c r="R6" s="52">
        <v>146</v>
      </c>
      <c r="S6" s="52">
        <v>2711</v>
      </c>
    </row>
    <row r="7" spans="1:19" s="75" customFormat="1" x14ac:dyDescent="0.2">
      <c r="A7" s="63" t="s">
        <v>70</v>
      </c>
      <c r="B7" s="70">
        <v>333885</v>
      </c>
      <c r="C7" s="70">
        <v>73704</v>
      </c>
      <c r="D7" s="70">
        <v>46600</v>
      </c>
      <c r="E7" s="70">
        <v>63135</v>
      </c>
      <c r="F7" s="70">
        <v>31857</v>
      </c>
      <c r="G7" s="70">
        <v>71111</v>
      </c>
      <c r="H7" s="70">
        <v>14434</v>
      </c>
      <c r="I7" s="70">
        <v>1150</v>
      </c>
      <c r="J7" s="70">
        <v>2219</v>
      </c>
      <c r="K7" s="70">
        <v>865</v>
      </c>
      <c r="L7" s="70">
        <v>32</v>
      </c>
      <c r="M7" s="70">
        <v>1947</v>
      </c>
      <c r="N7" s="70">
        <v>7533</v>
      </c>
      <c r="O7" s="70">
        <v>2309</v>
      </c>
      <c r="P7" s="70">
        <v>7499</v>
      </c>
      <c r="Q7" s="70">
        <v>2360</v>
      </c>
      <c r="R7" s="70">
        <v>291</v>
      </c>
      <c r="S7" s="70">
        <v>6839</v>
      </c>
    </row>
    <row r="8" spans="1:19" s="72" customFormat="1" x14ac:dyDescent="0.2">
      <c r="A8" s="55" t="s">
        <v>144</v>
      </c>
      <c r="B8" s="52">
        <v>58600</v>
      </c>
      <c r="C8" s="52">
        <v>7864</v>
      </c>
      <c r="D8" s="52">
        <v>5408</v>
      </c>
      <c r="E8" s="52">
        <v>7067</v>
      </c>
      <c r="F8" s="52">
        <v>4610</v>
      </c>
      <c r="G8" s="52">
        <v>20541</v>
      </c>
      <c r="H8" s="52">
        <v>1357</v>
      </c>
      <c r="I8" s="52">
        <v>102</v>
      </c>
      <c r="J8" s="52">
        <v>584</v>
      </c>
      <c r="K8" s="52">
        <v>91</v>
      </c>
      <c r="L8" s="52">
        <v>4</v>
      </c>
      <c r="M8" s="52">
        <v>101</v>
      </c>
      <c r="N8" s="52">
        <v>1416</v>
      </c>
      <c r="O8" s="52">
        <v>21</v>
      </c>
      <c r="P8" s="52">
        <v>1134</v>
      </c>
      <c r="Q8" s="52">
        <v>251</v>
      </c>
      <c r="R8" s="52">
        <v>19</v>
      </c>
      <c r="S8" s="52">
        <v>8030</v>
      </c>
    </row>
    <row r="9" spans="1:19" s="72" customFormat="1" x14ac:dyDescent="0.2">
      <c r="A9" s="55" t="s">
        <v>143</v>
      </c>
      <c r="B9" s="52">
        <v>92144</v>
      </c>
      <c r="C9" s="52">
        <v>23777</v>
      </c>
      <c r="D9" s="52">
        <v>20272</v>
      </c>
      <c r="E9" s="52">
        <v>13543</v>
      </c>
      <c r="F9" s="52">
        <v>6120</v>
      </c>
      <c r="G9" s="52">
        <v>21438</v>
      </c>
      <c r="H9" s="52">
        <v>2105</v>
      </c>
      <c r="I9" s="52">
        <v>67</v>
      </c>
      <c r="J9" s="52">
        <v>263</v>
      </c>
      <c r="K9" s="52">
        <v>103</v>
      </c>
      <c r="L9" s="52" t="s">
        <v>2</v>
      </c>
      <c r="M9" s="52">
        <v>271</v>
      </c>
      <c r="N9" s="52">
        <v>1695</v>
      </c>
      <c r="O9" s="52">
        <v>18</v>
      </c>
      <c r="P9" s="52">
        <v>541</v>
      </c>
      <c r="Q9" s="52">
        <v>671</v>
      </c>
      <c r="R9" s="52">
        <v>13</v>
      </c>
      <c r="S9" s="52">
        <v>1247</v>
      </c>
    </row>
    <row r="10" spans="1:19" s="72" customFormat="1" x14ac:dyDescent="0.2">
      <c r="A10" s="55" t="s">
        <v>142</v>
      </c>
      <c r="B10" s="52">
        <v>68962</v>
      </c>
      <c r="C10" s="52">
        <v>9777</v>
      </c>
      <c r="D10" s="52">
        <v>10177</v>
      </c>
      <c r="E10" s="52">
        <v>10170</v>
      </c>
      <c r="F10" s="52">
        <v>6519</v>
      </c>
      <c r="G10" s="52">
        <v>20874</v>
      </c>
      <c r="H10" s="52">
        <v>4727</v>
      </c>
      <c r="I10" s="52">
        <v>179</v>
      </c>
      <c r="J10" s="52">
        <v>443</v>
      </c>
      <c r="K10" s="52">
        <v>186</v>
      </c>
      <c r="L10" s="52" t="s">
        <v>2</v>
      </c>
      <c r="M10" s="52">
        <v>127</v>
      </c>
      <c r="N10" s="52">
        <v>616</v>
      </c>
      <c r="O10" s="52">
        <v>38</v>
      </c>
      <c r="P10" s="52">
        <v>2394</v>
      </c>
      <c r="Q10" s="52">
        <v>594</v>
      </c>
      <c r="R10" s="52">
        <v>30</v>
      </c>
      <c r="S10" s="52">
        <v>2111</v>
      </c>
    </row>
    <row r="11" spans="1:19" s="75" customFormat="1" x14ac:dyDescent="0.2">
      <c r="A11" s="63" t="s">
        <v>69</v>
      </c>
      <c r="B11" s="70">
        <v>219706</v>
      </c>
      <c r="C11" s="70">
        <v>41418</v>
      </c>
      <c r="D11" s="70">
        <v>35857</v>
      </c>
      <c r="E11" s="70">
        <v>30780</v>
      </c>
      <c r="F11" s="70">
        <v>17249</v>
      </c>
      <c r="G11" s="70">
        <v>62853</v>
      </c>
      <c r="H11" s="70">
        <v>8189</v>
      </c>
      <c r="I11" s="70">
        <v>348</v>
      </c>
      <c r="J11" s="70">
        <v>1290</v>
      </c>
      <c r="K11" s="70">
        <v>380</v>
      </c>
      <c r="L11" s="70">
        <v>4</v>
      </c>
      <c r="M11" s="70">
        <v>499</v>
      </c>
      <c r="N11" s="70">
        <v>3727</v>
      </c>
      <c r="O11" s="70">
        <v>77</v>
      </c>
      <c r="P11" s="70">
        <v>4069</v>
      </c>
      <c r="Q11" s="70">
        <v>1516</v>
      </c>
      <c r="R11" s="70">
        <v>62</v>
      </c>
      <c r="S11" s="70">
        <v>11388</v>
      </c>
    </row>
    <row r="12" spans="1:19" s="72" customFormat="1" x14ac:dyDescent="0.2">
      <c r="A12" s="55" t="s">
        <v>141</v>
      </c>
      <c r="B12" s="52">
        <v>39926</v>
      </c>
      <c r="C12" s="52">
        <v>5857</v>
      </c>
      <c r="D12" s="52">
        <v>4614</v>
      </c>
      <c r="E12" s="52">
        <v>7111</v>
      </c>
      <c r="F12" s="52">
        <v>2490</v>
      </c>
      <c r="G12" s="52">
        <v>14437</v>
      </c>
      <c r="H12" s="52">
        <v>1188</v>
      </c>
      <c r="I12" s="52">
        <v>199</v>
      </c>
      <c r="J12" s="52">
        <v>336</v>
      </c>
      <c r="K12" s="52">
        <v>94</v>
      </c>
      <c r="L12" s="52" t="s">
        <v>2</v>
      </c>
      <c r="M12" s="52">
        <v>90</v>
      </c>
      <c r="N12" s="52">
        <v>325</v>
      </c>
      <c r="O12" s="52">
        <v>47</v>
      </c>
      <c r="P12" s="52">
        <v>1212</v>
      </c>
      <c r="Q12" s="52">
        <v>1173</v>
      </c>
      <c r="R12" s="52">
        <v>13</v>
      </c>
      <c r="S12" s="52">
        <v>740</v>
      </c>
    </row>
    <row r="13" spans="1:19" s="72" customFormat="1" x14ac:dyDescent="0.2">
      <c r="A13" s="55" t="s">
        <v>140</v>
      </c>
      <c r="B13" s="52">
        <v>33684</v>
      </c>
      <c r="C13" s="52">
        <v>8030</v>
      </c>
      <c r="D13" s="52">
        <v>4880</v>
      </c>
      <c r="E13" s="52">
        <v>3357</v>
      </c>
      <c r="F13" s="52">
        <v>3162</v>
      </c>
      <c r="G13" s="52">
        <v>10894</v>
      </c>
      <c r="H13" s="52">
        <v>867</v>
      </c>
      <c r="I13" s="52">
        <v>37</v>
      </c>
      <c r="J13" s="52">
        <v>186</v>
      </c>
      <c r="K13" s="52">
        <v>79</v>
      </c>
      <c r="L13" s="52" t="s">
        <v>2</v>
      </c>
      <c r="M13" s="52">
        <v>109</v>
      </c>
      <c r="N13" s="52">
        <v>350</v>
      </c>
      <c r="O13" s="52" t="s">
        <v>2</v>
      </c>
      <c r="P13" s="52">
        <v>662</v>
      </c>
      <c r="Q13" s="52">
        <v>233</v>
      </c>
      <c r="R13" s="52">
        <v>6</v>
      </c>
      <c r="S13" s="52">
        <v>832</v>
      </c>
    </row>
    <row r="14" spans="1:19" s="72" customFormat="1" x14ac:dyDescent="0.2">
      <c r="A14" s="55" t="s">
        <v>139</v>
      </c>
      <c r="B14" s="52">
        <v>56120</v>
      </c>
      <c r="C14" s="52">
        <v>14134</v>
      </c>
      <c r="D14" s="52">
        <v>10623</v>
      </c>
      <c r="E14" s="52">
        <v>6937</v>
      </c>
      <c r="F14" s="52">
        <v>5522</v>
      </c>
      <c r="G14" s="52">
        <v>12634</v>
      </c>
      <c r="H14" s="52">
        <v>3850</v>
      </c>
      <c r="I14" s="52">
        <v>140</v>
      </c>
      <c r="J14" s="52">
        <v>309</v>
      </c>
      <c r="K14" s="52">
        <v>124</v>
      </c>
      <c r="L14" s="52">
        <v>2</v>
      </c>
      <c r="M14" s="52">
        <v>76</v>
      </c>
      <c r="N14" s="52">
        <v>207</v>
      </c>
      <c r="O14" s="52">
        <v>262</v>
      </c>
      <c r="P14" s="52">
        <v>241</v>
      </c>
      <c r="Q14" s="52">
        <v>216</v>
      </c>
      <c r="R14" s="52">
        <v>14</v>
      </c>
      <c r="S14" s="52">
        <v>829</v>
      </c>
    </row>
    <row r="15" spans="1:19" s="75" customFormat="1" ht="22.5" x14ac:dyDescent="0.2">
      <c r="A15" s="63" t="s">
        <v>68</v>
      </c>
      <c r="B15" s="70">
        <v>129730</v>
      </c>
      <c r="C15" s="70">
        <v>28021</v>
      </c>
      <c r="D15" s="70">
        <v>20117</v>
      </c>
      <c r="E15" s="70">
        <v>17405</v>
      </c>
      <c r="F15" s="70">
        <v>11174</v>
      </c>
      <c r="G15" s="70">
        <v>37965</v>
      </c>
      <c r="H15" s="70">
        <v>5905</v>
      </c>
      <c r="I15" s="70">
        <v>376</v>
      </c>
      <c r="J15" s="70">
        <v>831</v>
      </c>
      <c r="K15" s="70">
        <v>297</v>
      </c>
      <c r="L15" s="70">
        <v>2</v>
      </c>
      <c r="M15" s="70">
        <v>275</v>
      </c>
      <c r="N15" s="70">
        <v>882</v>
      </c>
      <c r="O15" s="70">
        <v>309</v>
      </c>
      <c r="P15" s="70">
        <v>2115</v>
      </c>
      <c r="Q15" s="70">
        <v>1622</v>
      </c>
      <c r="R15" s="70">
        <v>33</v>
      </c>
      <c r="S15" s="70">
        <v>2401</v>
      </c>
    </row>
    <row r="16" spans="1:19" s="72" customFormat="1" x14ac:dyDescent="0.2">
      <c r="A16" s="55" t="s">
        <v>138</v>
      </c>
      <c r="B16" s="52">
        <v>119331</v>
      </c>
      <c r="C16" s="52">
        <v>21374</v>
      </c>
      <c r="D16" s="52">
        <v>19818</v>
      </c>
      <c r="E16" s="52">
        <v>20984</v>
      </c>
      <c r="F16" s="52">
        <v>8313</v>
      </c>
      <c r="G16" s="52">
        <v>38855</v>
      </c>
      <c r="H16" s="52">
        <v>3002</v>
      </c>
      <c r="I16" s="52">
        <v>379</v>
      </c>
      <c r="J16" s="52">
        <v>902</v>
      </c>
      <c r="K16" s="52">
        <v>349</v>
      </c>
      <c r="L16" s="52">
        <v>6</v>
      </c>
      <c r="M16" s="52">
        <v>181</v>
      </c>
      <c r="N16" s="52">
        <v>707</v>
      </c>
      <c r="O16" s="52">
        <v>2</v>
      </c>
      <c r="P16" s="52">
        <v>2255</v>
      </c>
      <c r="Q16" s="52">
        <v>1126</v>
      </c>
      <c r="R16" s="52">
        <v>31</v>
      </c>
      <c r="S16" s="52">
        <v>1047</v>
      </c>
    </row>
    <row r="17" spans="1:19" s="72" customFormat="1" x14ac:dyDescent="0.2">
      <c r="A17" s="55" t="s">
        <v>137</v>
      </c>
      <c r="B17" s="52">
        <v>74434</v>
      </c>
      <c r="C17" s="52">
        <v>16234</v>
      </c>
      <c r="D17" s="52">
        <v>9017</v>
      </c>
      <c r="E17" s="52">
        <v>13667</v>
      </c>
      <c r="F17" s="52">
        <v>6744</v>
      </c>
      <c r="G17" s="52">
        <v>19276</v>
      </c>
      <c r="H17" s="52">
        <v>2025</v>
      </c>
      <c r="I17" s="52">
        <v>90</v>
      </c>
      <c r="J17" s="52">
        <v>386</v>
      </c>
      <c r="K17" s="52">
        <v>134</v>
      </c>
      <c r="L17" s="52" t="s">
        <v>2</v>
      </c>
      <c r="M17" s="52">
        <v>151</v>
      </c>
      <c r="N17" s="52">
        <v>642</v>
      </c>
      <c r="O17" s="52">
        <v>10</v>
      </c>
      <c r="P17" s="52">
        <v>1150</v>
      </c>
      <c r="Q17" s="52">
        <v>1888</v>
      </c>
      <c r="R17" s="52">
        <v>32</v>
      </c>
      <c r="S17" s="52">
        <v>2988</v>
      </c>
    </row>
    <row r="18" spans="1:19" s="72" customFormat="1" x14ac:dyDescent="0.2">
      <c r="A18" s="55" t="s">
        <v>136</v>
      </c>
      <c r="B18" s="52">
        <v>53403</v>
      </c>
      <c r="C18" s="52">
        <v>9842</v>
      </c>
      <c r="D18" s="52">
        <v>7968</v>
      </c>
      <c r="E18" s="52">
        <v>8467</v>
      </c>
      <c r="F18" s="52">
        <v>6021</v>
      </c>
      <c r="G18" s="52">
        <v>15312</v>
      </c>
      <c r="H18" s="52">
        <v>1523</v>
      </c>
      <c r="I18" s="52">
        <v>28</v>
      </c>
      <c r="J18" s="52">
        <v>369</v>
      </c>
      <c r="K18" s="52">
        <v>46</v>
      </c>
      <c r="L18" s="52" t="s">
        <v>2</v>
      </c>
      <c r="M18" s="52">
        <v>189</v>
      </c>
      <c r="N18" s="52">
        <v>1100</v>
      </c>
      <c r="O18" s="52">
        <v>75</v>
      </c>
      <c r="P18" s="52">
        <v>1067</v>
      </c>
      <c r="Q18" s="52">
        <v>501</v>
      </c>
      <c r="R18" s="52">
        <v>8</v>
      </c>
      <c r="S18" s="52">
        <v>887</v>
      </c>
    </row>
    <row r="19" spans="1:19" s="75" customFormat="1" ht="22.5" x14ac:dyDescent="0.2">
      <c r="A19" s="63" t="s">
        <v>67</v>
      </c>
      <c r="B19" s="70">
        <v>247168</v>
      </c>
      <c r="C19" s="70">
        <v>47450</v>
      </c>
      <c r="D19" s="70">
        <v>36803</v>
      </c>
      <c r="E19" s="70">
        <v>43118</v>
      </c>
      <c r="F19" s="70">
        <v>21078</v>
      </c>
      <c r="G19" s="70">
        <v>73443</v>
      </c>
      <c r="H19" s="70">
        <v>6550</v>
      </c>
      <c r="I19" s="70">
        <v>497</v>
      </c>
      <c r="J19" s="70">
        <v>1657</v>
      </c>
      <c r="K19" s="70">
        <v>529</v>
      </c>
      <c r="L19" s="70">
        <v>6</v>
      </c>
      <c r="M19" s="70">
        <v>521</v>
      </c>
      <c r="N19" s="70">
        <v>2449</v>
      </c>
      <c r="O19" s="70">
        <v>87</v>
      </c>
      <c r="P19" s="70">
        <v>4472</v>
      </c>
      <c r="Q19" s="70">
        <v>3515</v>
      </c>
      <c r="R19" s="70">
        <v>71</v>
      </c>
      <c r="S19" s="70">
        <v>4922</v>
      </c>
    </row>
    <row r="20" spans="1:19" s="72" customFormat="1" x14ac:dyDescent="0.2">
      <c r="A20" s="55" t="s">
        <v>135</v>
      </c>
      <c r="B20" s="52">
        <v>145447</v>
      </c>
      <c r="C20" s="52">
        <v>28374</v>
      </c>
      <c r="D20" s="52">
        <v>17718</v>
      </c>
      <c r="E20" s="52">
        <v>23609</v>
      </c>
      <c r="F20" s="52">
        <v>11893</v>
      </c>
      <c r="G20" s="52">
        <v>44319</v>
      </c>
      <c r="H20" s="52">
        <v>4895</v>
      </c>
      <c r="I20" s="52">
        <v>152</v>
      </c>
      <c r="J20" s="52">
        <v>1113</v>
      </c>
      <c r="K20" s="52">
        <v>222</v>
      </c>
      <c r="L20" s="52">
        <v>4</v>
      </c>
      <c r="M20" s="52">
        <v>328</v>
      </c>
      <c r="N20" s="52">
        <v>2464</v>
      </c>
      <c r="O20" s="52">
        <v>135</v>
      </c>
      <c r="P20" s="52">
        <v>2064</v>
      </c>
      <c r="Q20" s="52">
        <v>864</v>
      </c>
      <c r="R20" s="52">
        <v>47</v>
      </c>
      <c r="S20" s="52">
        <v>7246</v>
      </c>
    </row>
    <row r="21" spans="1:19" s="72" customFormat="1" x14ac:dyDescent="0.2">
      <c r="A21" s="55" t="s">
        <v>134</v>
      </c>
      <c r="B21" s="52">
        <v>50215</v>
      </c>
      <c r="C21" s="52">
        <v>9892</v>
      </c>
      <c r="D21" s="52">
        <v>6365</v>
      </c>
      <c r="E21" s="52">
        <v>7450</v>
      </c>
      <c r="F21" s="52">
        <v>5489</v>
      </c>
      <c r="G21" s="52">
        <v>14631</v>
      </c>
      <c r="H21" s="52">
        <v>1546</v>
      </c>
      <c r="I21" s="52">
        <v>78</v>
      </c>
      <c r="J21" s="52">
        <v>400</v>
      </c>
      <c r="K21" s="52">
        <v>135</v>
      </c>
      <c r="L21" s="52" t="s">
        <v>2</v>
      </c>
      <c r="M21" s="52">
        <v>300</v>
      </c>
      <c r="N21" s="52">
        <v>690</v>
      </c>
      <c r="O21" s="52">
        <v>119</v>
      </c>
      <c r="P21" s="52">
        <v>993</v>
      </c>
      <c r="Q21" s="52">
        <v>526</v>
      </c>
      <c r="R21" s="52">
        <v>12</v>
      </c>
      <c r="S21" s="52">
        <v>1589</v>
      </c>
    </row>
    <row r="22" spans="1:19" s="72" customFormat="1" x14ac:dyDescent="0.2">
      <c r="A22" s="55" t="s">
        <v>133</v>
      </c>
      <c r="B22" s="52">
        <v>42488</v>
      </c>
      <c r="C22" s="52">
        <v>9407</v>
      </c>
      <c r="D22" s="52">
        <v>7413</v>
      </c>
      <c r="E22" s="52">
        <v>5079</v>
      </c>
      <c r="F22" s="52">
        <v>4034</v>
      </c>
      <c r="G22" s="52">
        <v>12702</v>
      </c>
      <c r="H22" s="52">
        <v>1408</v>
      </c>
      <c r="I22" s="52">
        <v>88</v>
      </c>
      <c r="J22" s="52">
        <v>266</v>
      </c>
      <c r="K22" s="52">
        <v>95</v>
      </c>
      <c r="L22" s="52">
        <v>6</v>
      </c>
      <c r="M22" s="52">
        <v>184</v>
      </c>
      <c r="N22" s="52">
        <v>605</v>
      </c>
      <c r="O22" s="52" t="s">
        <v>2</v>
      </c>
      <c r="P22" s="52">
        <v>630</v>
      </c>
      <c r="Q22" s="52">
        <v>351</v>
      </c>
      <c r="R22" s="52">
        <v>3</v>
      </c>
      <c r="S22" s="52">
        <v>217</v>
      </c>
    </row>
    <row r="23" spans="1:19" s="75" customFormat="1" x14ac:dyDescent="0.2">
      <c r="A23" s="63" t="s">
        <v>66</v>
      </c>
      <c r="B23" s="70">
        <v>238150</v>
      </c>
      <c r="C23" s="70">
        <v>47673</v>
      </c>
      <c r="D23" s="70">
        <v>31496</v>
      </c>
      <c r="E23" s="70">
        <v>36138</v>
      </c>
      <c r="F23" s="70">
        <v>21416</v>
      </c>
      <c r="G23" s="70">
        <v>71562</v>
      </c>
      <c r="H23" s="70">
        <v>7849</v>
      </c>
      <c r="I23" s="70">
        <v>318</v>
      </c>
      <c r="J23" s="70">
        <v>1779</v>
      </c>
      <c r="K23" s="70">
        <v>452</v>
      </c>
      <c r="L23" s="70">
        <v>10</v>
      </c>
      <c r="M23" s="70">
        <v>812</v>
      </c>
      <c r="N23" s="70">
        <v>3759</v>
      </c>
      <c r="O23" s="70">
        <v>254</v>
      </c>
      <c r="P23" s="70">
        <v>3687</v>
      </c>
      <c r="Q23" s="70">
        <v>1741</v>
      </c>
      <c r="R23" s="70">
        <v>62</v>
      </c>
      <c r="S23" s="70">
        <v>9052</v>
      </c>
    </row>
    <row r="24" spans="1:19" s="72" customFormat="1" x14ac:dyDescent="0.2">
      <c r="A24" s="55" t="s">
        <v>132</v>
      </c>
      <c r="B24" s="52">
        <v>167931</v>
      </c>
      <c r="C24" s="52">
        <v>35021</v>
      </c>
      <c r="D24" s="52">
        <v>26579</v>
      </c>
      <c r="E24" s="52">
        <v>26289</v>
      </c>
      <c r="F24" s="52">
        <v>22912</v>
      </c>
      <c r="G24" s="52">
        <v>33141</v>
      </c>
      <c r="H24" s="52">
        <v>6331</v>
      </c>
      <c r="I24" s="52">
        <v>509</v>
      </c>
      <c r="J24" s="52">
        <v>656</v>
      </c>
      <c r="K24" s="52">
        <v>254</v>
      </c>
      <c r="L24" s="52">
        <v>22</v>
      </c>
      <c r="M24" s="52">
        <v>687</v>
      </c>
      <c r="N24" s="52">
        <v>2165</v>
      </c>
      <c r="O24" s="52">
        <v>379</v>
      </c>
      <c r="P24" s="52">
        <v>3959</v>
      </c>
      <c r="Q24" s="52">
        <v>701</v>
      </c>
      <c r="R24" s="52">
        <v>38</v>
      </c>
      <c r="S24" s="52">
        <v>7198</v>
      </c>
    </row>
    <row r="25" spans="1:19" s="72" customFormat="1" x14ac:dyDescent="0.2">
      <c r="A25" s="55" t="s">
        <v>131</v>
      </c>
      <c r="B25" s="52">
        <v>93953</v>
      </c>
      <c r="C25" s="52">
        <v>24627</v>
      </c>
      <c r="D25" s="52">
        <v>21210</v>
      </c>
      <c r="E25" s="52">
        <v>11498</v>
      </c>
      <c r="F25" s="52">
        <v>14111</v>
      </c>
      <c r="G25" s="52">
        <v>15382</v>
      </c>
      <c r="H25" s="52">
        <v>2482</v>
      </c>
      <c r="I25" s="52">
        <v>120</v>
      </c>
      <c r="J25" s="52">
        <v>502</v>
      </c>
      <c r="K25" s="52">
        <v>132</v>
      </c>
      <c r="L25" s="52">
        <v>4</v>
      </c>
      <c r="M25" s="52">
        <v>324</v>
      </c>
      <c r="N25" s="52">
        <v>523</v>
      </c>
      <c r="O25" s="52">
        <v>3</v>
      </c>
      <c r="P25" s="52">
        <v>658</v>
      </c>
      <c r="Q25" s="52">
        <v>583</v>
      </c>
      <c r="R25" s="52">
        <v>14</v>
      </c>
      <c r="S25" s="52">
        <v>1780</v>
      </c>
    </row>
    <row r="26" spans="1:19" s="72" customFormat="1" ht="22.5" x14ac:dyDescent="0.2">
      <c r="A26" s="55" t="s">
        <v>130</v>
      </c>
      <c r="B26" s="52">
        <v>122869</v>
      </c>
      <c r="C26" s="52">
        <v>26694</v>
      </c>
      <c r="D26" s="52">
        <v>19055</v>
      </c>
      <c r="E26" s="52">
        <v>18939</v>
      </c>
      <c r="F26" s="52">
        <v>11876</v>
      </c>
      <c r="G26" s="52">
        <v>36042</v>
      </c>
      <c r="H26" s="52">
        <v>4013</v>
      </c>
      <c r="I26" s="52">
        <v>226</v>
      </c>
      <c r="J26" s="52">
        <v>1001</v>
      </c>
      <c r="K26" s="52">
        <v>277</v>
      </c>
      <c r="L26" s="52">
        <v>1</v>
      </c>
      <c r="M26" s="52">
        <v>294</v>
      </c>
      <c r="N26" s="52">
        <v>811</v>
      </c>
      <c r="O26" s="52">
        <v>54</v>
      </c>
      <c r="P26" s="52">
        <v>1174</v>
      </c>
      <c r="Q26" s="52">
        <v>1109</v>
      </c>
      <c r="R26" s="52">
        <v>50</v>
      </c>
      <c r="S26" s="52">
        <v>1253</v>
      </c>
    </row>
    <row r="27" spans="1:19" s="75" customFormat="1" x14ac:dyDescent="0.2">
      <c r="A27" s="63" t="s">
        <v>65</v>
      </c>
      <c r="B27" s="70">
        <v>384753</v>
      </c>
      <c r="C27" s="70">
        <v>86342</v>
      </c>
      <c r="D27" s="70">
        <v>66844</v>
      </c>
      <c r="E27" s="70">
        <v>56726</v>
      </c>
      <c r="F27" s="70">
        <v>48899</v>
      </c>
      <c r="G27" s="70">
        <v>84565</v>
      </c>
      <c r="H27" s="70">
        <v>12826</v>
      </c>
      <c r="I27" s="70">
        <v>855</v>
      </c>
      <c r="J27" s="70">
        <v>2159</v>
      </c>
      <c r="K27" s="70">
        <v>663</v>
      </c>
      <c r="L27" s="70">
        <v>27</v>
      </c>
      <c r="M27" s="70">
        <v>1305</v>
      </c>
      <c r="N27" s="70">
        <v>3499</v>
      </c>
      <c r="O27" s="70">
        <v>436</v>
      </c>
      <c r="P27" s="70">
        <v>5791</v>
      </c>
      <c r="Q27" s="70">
        <v>2393</v>
      </c>
      <c r="R27" s="70">
        <v>102</v>
      </c>
      <c r="S27" s="70">
        <v>10231</v>
      </c>
    </row>
    <row r="28" spans="1:19" s="72" customFormat="1" x14ac:dyDescent="0.2">
      <c r="A28" s="55" t="s">
        <v>129</v>
      </c>
      <c r="B28" s="52">
        <v>84832</v>
      </c>
      <c r="C28" s="52">
        <v>18082</v>
      </c>
      <c r="D28" s="52">
        <v>11822</v>
      </c>
      <c r="E28" s="52">
        <v>12033</v>
      </c>
      <c r="F28" s="52">
        <v>11775</v>
      </c>
      <c r="G28" s="52">
        <v>23492</v>
      </c>
      <c r="H28" s="52">
        <v>2299</v>
      </c>
      <c r="I28" s="52">
        <v>451</v>
      </c>
      <c r="J28" s="52">
        <v>548</v>
      </c>
      <c r="K28" s="52">
        <v>337</v>
      </c>
      <c r="L28" s="52" t="s">
        <v>2</v>
      </c>
      <c r="M28" s="52">
        <v>209</v>
      </c>
      <c r="N28" s="52">
        <v>756</v>
      </c>
      <c r="O28" s="52">
        <v>92</v>
      </c>
      <c r="P28" s="52">
        <v>539</v>
      </c>
      <c r="Q28" s="52">
        <v>620</v>
      </c>
      <c r="R28" s="52">
        <v>21</v>
      </c>
      <c r="S28" s="52">
        <v>1756</v>
      </c>
    </row>
    <row r="29" spans="1:19" s="72" customFormat="1" x14ac:dyDescent="0.2">
      <c r="A29" s="55" t="s">
        <v>128</v>
      </c>
      <c r="B29" s="52">
        <v>91735</v>
      </c>
      <c r="C29" s="52">
        <v>21407</v>
      </c>
      <c r="D29" s="52">
        <v>15749</v>
      </c>
      <c r="E29" s="52">
        <v>12053</v>
      </c>
      <c r="F29" s="52">
        <v>10721</v>
      </c>
      <c r="G29" s="52">
        <v>13943</v>
      </c>
      <c r="H29" s="52">
        <v>2880</v>
      </c>
      <c r="I29" s="52">
        <v>87</v>
      </c>
      <c r="J29" s="52">
        <v>533</v>
      </c>
      <c r="K29" s="52">
        <v>88</v>
      </c>
      <c r="L29" s="52">
        <v>1</v>
      </c>
      <c r="M29" s="52">
        <v>354</v>
      </c>
      <c r="N29" s="52">
        <v>342</v>
      </c>
      <c r="O29" s="52">
        <v>49</v>
      </c>
      <c r="P29" s="52">
        <v>1324</v>
      </c>
      <c r="Q29" s="52">
        <v>672</v>
      </c>
      <c r="R29" s="52">
        <v>5</v>
      </c>
      <c r="S29" s="52">
        <v>11527</v>
      </c>
    </row>
    <row r="30" spans="1:19" s="72" customFormat="1" x14ac:dyDescent="0.2">
      <c r="A30" s="55" t="s">
        <v>127</v>
      </c>
      <c r="B30" s="52">
        <v>48866</v>
      </c>
      <c r="C30" s="52">
        <v>9609</v>
      </c>
      <c r="D30" s="52">
        <v>9292</v>
      </c>
      <c r="E30" s="52">
        <v>5157</v>
      </c>
      <c r="F30" s="52">
        <v>5518</v>
      </c>
      <c r="G30" s="52">
        <v>12423</v>
      </c>
      <c r="H30" s="52">
        <v>1772</v>
      </c>
      <c r="I30" s="52">
        <v>149</v>
      </c>
      <c r="J30" s="52">
        <v>364</v>
      </c>
      <c r="K30" s="52">
        <v>97</v>
      </c>
      <c r="L30" s="52" t="s">
        <v>2</v>
      </c>
      <c r="M30" s="52">
        <v>267</v>
      </c>
      <c r="N30" s="52">
        <v>594</v>
      </c>
      <c r="O30" s="52">
        <v>102</v>
      </c>
      <c r="P30" s="52">
        <v>1490</v>
      </c>
      <c r="Q30" s="52">
        <v>330</v>
      </c>
      <c r="R30" s="52">
        <v>25</v>
      </c>
      <c r="S30" s="52">
        <v>1677</v>
      </c>
    </row>
    <row r="31" spans="1:19" s="75" customFormat="1" x14ac:dyDescent="0.2">
      <c r="A31" s="63" t="s">
        <v>64</v>
      </c>
      <c r="B31" s="70">
        <v>225433</v>
      </c>
      <c r="C31" s="70">
        <v>49098</v>
      </c>
      <c r="D31" s="70">
        <v>36863</v>
      </c>
      <c r="E31" s="70">
        <v>29243</v>
      </c>
      <c r="F31" s="70">
        <v>28014</v>
      </c>
      <c r="G31" s="70">
        <v>49858</v>
      </c>
      <c r="H31" s="70">
        <v>6951</v>
      </c>
      <c r="I31" s="70">
        <v>687</v>
      </c>
      <c r="J31" s="70">
        <v>1445</v>
      </c>
      <c r="K31" s="70">
        <v>522</v>
      </c>
      <c r="L31" s="70">
        <v>1</v>
      </c>
      <c r="M31" s="70">
        <v>830</v>
      </c>
      <c r="N31" s="70">
        <v>1692</v>
      </c>
      <c r="O31" s="70">
        <v>243</v>
      </c>
      <c r="P31" s="70">
        <v>3353</v>
      </c>
      <c r="Q31" s="70">
        <v>1622</v>
      </c>
      <c r="R31" s="70">
        <v>51</v>
      </c>
      <c r="S31" s="70">
        <v>14960</v>
      </c>
    </row>
    <row r="32" spans="1:19" s="75" customFormat="1" x14ac:dyDescent="0.2">
      <c r="A32" s="63" t="s">
        <v>34</v>
      </c>
      <c r="B32" s="70">
        <v>1778825</v>
      </c>
      <c r="C32" s="70">
        <v>373706</v>
      </c>
      <c r="D32" s="70">
        <v>274580</v>
      </c>
      <c r="E32" s="70">
        <v>276545</v>
      </c>
      <c r="F32" s="70">
        <v>179678</v>
      </c>
      <c r="G32" s="70">
        <v>451447</v>
      </c>
      <c r="H32" s="70">
        <v>62704</v>
      </c>
      <c r="I32" s="70">
        <v>4231</v>
      </c>
      <c r="J32" s="70">
        <v>11380</v>
      </c>
      <c r="K32" s="70">
        <v>3708</v>
      </c>
      <c r="L32" s="70">
        <v>82</v>
      </c>
      <c r="M32" s="70">
        <v>6189</v>
      </c>
      <c r="N32" s="70">
        <v>23541</v>
      </c>
      <c r="O32" s="70">
        <v>3715</v>
      </c>
      <c r="P32" s="70">
        <v>30986</v>
      </c>
      <c r="Q32" s="70">
        <v>147769</v>
      </c>
      <c r="R32" s="70">
        <v>672</v>
      </c>
      <c r="S32" s="70">
        <v>59793</v>
      </c>
    </row>
    <row r="33" spans="1:19" s="72" customFormat="1" x14ac:dyDescent="0.2">
      <c r="A33" s="1" t="s">
        <v>25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</row>
    <row r="34" spans="1:19" s="72" customFormat="1" x14ac:dyDescent="0.2">
      <c r="A34" s="59" t="s">
        <v>42</v>
      </c>
      <c r="B34" s="52">
        <v>6827</v>
      </c>
      <c r="C34" s="52">
        <v>1282</v>
      </c>
      <c r="D34" s="52">
        <v>871</v>
      </c>
      <c r="E34" s="52">
        <v>922</v>
      </c>
      <c r="F34" s="52">
        <v>603</v>
      </c>
      <c r="G34" s="52">
        <v>2315</v>
      </c>
      <c r="H34" s="52">
        <v>176</v>
      </c>
      <c r="I34" s="52">
        <v>11</v>
      </c>
      <c r="J34" s="52">
        <v>33</v>
      </c>
      <c r="K34" s="52">
        <v>12</v>
      </c>
      <c r="L34" s="52" t="s">
        <v>2</v>
      </c>
      <c r="M34" s="52" t="s">
        <v>2</v>
      </c>
      <c r="N34" s="52">
        <v>17</v>
      </c>
      <c r="O34" s="52">
        <v>21</v>
      </c>
      <c r="P34" s="52">
        <v>167</v>
      </c>
      <c r="Q34" s="52">
        <v>76</v>
      </c>
      <c r="R34" s="52" t="s">
        <v>2</v>
      </c>
      <c r="S34" s="52">
        <v>321</v>
      </c>
    </row>
    <row r="35" spans="1:19" s="72" customFormat="1" x14ac:dyDescent="0.2">
      <c r="A35" s="58" t="s">
        <v>100</v>
      </c>
      <c r="B35" s="52">
        <v>26556</v>
      </c>
      <c r="C35" s="52">
        <v>4620</v>
      </c>
      <c r="D35" s="52">
        <v>3357</v>
      </c>
      <c r="E35" s="52">
        <v>4396</v>
      </c>
      <c r="F35" s="52">
        <v>2690</v>
      </c>
      <c r="G35" s="52">
        <v>8315</v>
      </c>
      <c r="H35" s="52">
        <v>989</v>
      </c>
      <c r="I35" s="52">
        <v>43</v>
      </c>
      <c r="J35" s="52">
        <v>185</v>
      </c>
      <c r="K35" s="52">
        <v>33</v>
      </c>
      <c r="L35" s="52">
        <v>6</v>
      </c>
      <c r="M35" s="52">
        <v>86</v>
      </c>
      <c r="N35" s="52">
        <v>387</v>
      </c>
      <c r="O35" s="52">
        <v>38</v>
      </c>
      <c r="P35" s="52">
        <v>520</v>
      </c>
      <c r="Q35" s="52">
        <v>473</v>
      </c>
      <c r="R35" s="52">
        <v>13</v>
      </c>
      <c r="S35" s="52">
        <v>405</v>
      </c>
    </row>
    <row r="36" spans="1:19" s="72" customFormat="1" x14ac:dyDescent="0.2">
      <c r="A36" s="25" t="s">
        <v>41</v>
      </c>
      <c r="B36" s="52">
        <v>88143</v>
      </c>
      <c r="C36" s="52">
        <v>17003</v>
      </c>
      <c r="D36" s="52">
        <v>10357</v>
      </c>
      <c r="E36" s="52">
        <v>12018</v>
      </c>
      <c r="F36" s="52">
        <v>10995</v>
      </c>
      <c r="G36" s="52">
        <v>27292</v>
      </c>
      <c r="H36" s="52">
        <v>3137</v>
      </c>
      <c r="I36" s="52">
        <v>240</v>
      </c>
      <c r="J36" s="52">
        <v>755</v>
      </c>
      <c r="K36" s="52">
        <v>223</v>
      </c>
      <c r="L36" s="52">
        <v>7</v>
      </c>
      <c r="M36" s="52">
        <v>155</v>
      </c>
      <c r="N36" s="52">
        <v>652</v>
      </c>
      <c r="O36" s="52">
        <v>52</v>
      </c>
      <c r="P36" s="52">
        <v>1933</v>
      </c>
      <c r="Q36" s="52">
        <v>1245</v>
      </c>
      <c r="R36" s="52">
        <v>42</v>
      </c>
      <c r="S36" s="52">
        <v>2037</v>
      </c>
    </row>
    <row r="37" spans="1:19" s="72" customFormat="1" x14ac:dyDescent="0.2">
      <c r="A37" s="24" t="s">
        <v>40</v>
      </c>
      <c r="B37" s="52">
        <v>313653</v>
      </c>
      <c r="C37" s="52">
        <v>59037</v>
      </c>
      <c r="D37" s="52">
        <v>51927</v>
      </c>
      <c r="E37" s="52">
        <v>42287</v>
      </c>
      <c r="F37" s="52">
        <v>33872</v>
      </c>
      <c r="G37" s="52">
        <v>89123</v>
      </c>
      <c r="H37" s="52">
        <v>8149</v>
      </c>
      <c r="I37" s="52">
        <v>597</v>
      </c>
      <c r="J37" s="52">
        <v>2018</v>
      </c>
      <c r="K37" s="52">
        <v>556</v>
      </c>
      <c r="L37" s="52">
        <v>12</v>
      </c>
      <c r="M37" s="52">
        <v>451</v>
      </c>
      <c r="N37" s="52">
        <v>2830</v>
      </c>
      <c r="O37" s="52">
        <v>79</v>
      </c>
      <c r="P37" s="52">
        <v>5404</v>
      </c>
      <c r="Q37" s="52">
        <v>2905</v>
      </c>
      <c r="R37" s="52">
        <v>88</v>
      </c>
      <c r="S37" s="52">
        <v>14318</v>
      </c>
    </row>
    <row r="38" spans="1:19" s="72" customFormat="1" x14ac:dyDescent="0.2">
      <c r="A38" s="24" t="s">
        <v>39</v>
      </c>
      <c r="B38" s="52">
        <v>257121</v>
      </c>
      <c r="C38" s="52">
        <v>53191</v>
      </c>
      <c r="D38" s="52">
        <v>35102</v>
      </c>
      <c r="E38" s="52">
        <v>39487</v>
      </c>
      <c r="F38" s="52">
        <v>28359</v>
      </c>
      <c r="G38" s="52">
        <v>68937</v>
      </c>
      <c r="H38" s="52">
        <v>9441</v>
      </c>
      <c r="I38" s="52">
        <v>420</v>
      </c>
      <c r="J38" s="52">
        <v>1871</v>
      </c>
      <c r="K38" s="52">
        <v>398</v>
      </c>
      <c r="L38" s="52">
        <v>1</v>
      </c>
      <c r="M38" s="52">
        <v>955</v>
      </c>
      <c r="N38" s="52">
        <v>3508</v>
      </c>
      <c r="O38" s="52">
        <v>13</v>
      </c>
      <c r="P38" s="52">
        <v>4019</v>
      </c>
      <c r="Q38" s="52">
        <v>2084</v>
      </c>
      <c r="R38" s="52">
        <v>98</v>
      </c>
      <c r="S38" s="52">
        <v>9237</v>
      </c>
    </row>
    <row r="39" spans="1:19" s="72" customFormat="1" x14ac:dyDescent="0.2">
      <c r="A39" s="24" t="s">
        <v>38</v>
      </c>
      <c r="B39" s="52">
        <v>311358</v>
      </c>
      <c r="C39" s="52">
        <v>68753</v>
      </c>
      <c r="D39" s="52">
        <v>49436</v>
      </c>
      <c r="E39" s="52">
        <v>45500</v>
      </c>
      <c r="F39" s="52">
        <v>28433</v>
      </c>
      <c r="G39" s="52">
        <v>78733</v>
      </c>
      <c r="H39" s="52">
        <v>12122</v>
      </c>
      <c r="I39" s="52">
        <v>610</v>
      </c>
      <c r="J39" s="52">
        <v>2153</v>
      </c>
      <c r="K39" s="52">
        <v>430</v>
      </c>
      <c r="L39" s="52" t="s">
        <v>2</v>
      </c>
      <c r="M39" s="52">
        <v>1011</v>
      </c>
      <c r="N39" s="52">
        <v>4173</v>
      </c>
      <c r="O39" s="52">
        <v>271</v>
      </c>
      <c r="P39" s="52">
        <v>6879</v>
      </c>
      <c r="Q39" s="52">
        <v>3639</v>
      </c>
      <c r="R39" s="52">
        <v>125</v>
      </c>
      <c r="S39" s="52">
        <v>9090</v>
      </c>
    </row>
    <row r="40" spans="1:19" s="72" customFormat="1" x14ac:dyDescent="0.2">
      <c r="A40" s="24" t="s">
        <v>37</v>
      </c>
      <c r="B40" s="52">
        <v>210707</v>
      </c>
      <c r="C40" s="52">
        <v>42909</v>
      </c>
      <c r="D40" s="52">
        <v>30720</v>
      </c>
      <c r="E40" s="52">
        <v>35838</v>
      </c>
      <c r="F40" s="52">
        <v>21057</v>
      </c>
      <c r="G40" s="52">
        <v>47999</v>
      </c>
      <c r="H40" s="52">
        <v>8394</v>
      </c>
      <c r="I40" s="52">
        <v>475</v>
      </c>
      <c r="J40" s="52">
        <v>1394</v>
      </c>
      <c r="K40" s="52">
        <v>443</v>
      </c>
      <c r="L40" s="52">
        <v>15</v>
      </c>
      <c r="M40" s="52">
        <v>696</v>
      </c>
      <c r="N40" s="52">
        <v>3868</v>
      </c>
      <c r="O40" s="52">
        <v>194</v>
      </c>
      <c r="P40" s="52">
        <v>4075</v>
      </c>
      <c r="Q40" s="52">
        <v>1145</v>
      </c>
      <c r="R40" s="52">
        <v>91</v>
      </c>
      <c r="S40" s="52">
        <v>11394</v>
      </c>
    </row>
    <row r="41" spans="1:19" s="72" customFormat="1" x14ac:dyDescent="0.2">
      <c r="A41" s="24" t="s">
        <v>36</v>
      </c>
      <c r="B41" s="52">
        <v>148348</v>
      </c>
      <c r="C41" s="52">
        <v>34421</v>
      </c>
      <c r="D41" s="52">
        <v>32425</v>
      </c>
      <c r="E41" s="52">
        <v>21672</v>
      </c>
      <c r="F41" s="52">
        <v>12123</v>
      </c>
      <c r="G41" s="52">
        <v>34081</v>
      </c>
      <c r="H41" s="52">
        <v>6278</v>
      </c>
      <c r="I41" s="52">
        <v>227</v>
      </c>
      <c r="J41" s="52">
        <v>755</v>
      </c>
      <c r="K41" s="52">
        <v>256</v>
      </c>
      <c r="L41" s="52" t="s">
        <v>2</v>
      </c>
      <c r="M41" s="52">
        <v>935</v>
      </c>
      <c r="N41" s="52">
        <v>1583</v>
      </c>
      <c r="O41" s="52">
        <v>1049</v>
      </c>
      <c r="P41" s="52">
        <v>351</v>
      </c>
      <c r="Q41" s="52">
        <v>539</v>
      </c>
      <c r="R41" s="52">
        <v>19</v>
      </c>
      <c r="S41" s="52">
        <v>1634</v>
      </c>
    </row>
    <row r="42" spans="1:19" s="72" customFormat="1" x14ac:dyDescent="0.2">
      <c r="A42" s="24" t="s">
        <v>35</v>
      </c>
      <c r="B42" s="52">
        <v>234745</v>
      </c>
      <c r="C42" s="52">
        <v>47342</v>
      </c>
      <c r="D42" s="52">
        <v>37494</v>
      </c>
      <c r="E42" s="52">
        <v>36519</v>
      </c>
      <c r="F42" s="52">
        <v>25114</v>
      </c>
      <c r="G42" s="52">
        <v>59619</v>
      </c>
      <c r="H42" s="52">
        <v>7072</v>
      </c>
      <c r="I42" s="52">
        <v>868</v>
      </c>
      <c r="J42" s="52">
        <v>1249</v>
      </c>
      <c r="K42" s="52">
        <v>783</v>
      </c>
      <c r="L42" s="52">
        <v>18</v>
      </c>
      <c r="M42" s="52">
        <v>868</v>
      </c>
      <c r="N42" s="52">
        <v>2654</v>
      </c>
      <c r="O42" s="52">
        <v>464</v>
      </c>
      <c r="P42" s="52">
        <v>4807</v>
      </c>
      <c r="Q42" s="52">
        <v>1504</v>
      </c>
      <c r="R42" s="52">
        <v>51</v>
      </c>
      <c r="S42" s="52">
        <v>7229</v>
      </c>
    </row>
    <row r="43" spans="1:19" s="72" customFormat="1" x14ac:dyDescent="0.2">
      <c r="A43" s="11" t="s">
        <v>20</v>
      </c>
      <c r="B43" s="52">
        <v>181367</v>
      </c>
      <c r="C43" s="52">
        <v>45148</v>
      </c>
      <c r="D43" s="52">
        <v>22891</v>
      </c>
      <c r="E43" s="52">
        <v>37906</v>
      </c>
      <c r="F43" s="52">
        <v>16441</v>
      </c>
      <c r="G43" s="52">
        <v>35033</v>
      </c>
      <c r="H43" s="52">
        <v>6946</v>
      </c>
      <c r="I43" s="52">
        <v>740</v>
      </c>
      <c r="J43" s="52">
        <v>967</v>
      </c>
      <c r="K43" s="52">
        <v>574</v>
      </c>
      <c r="L43" s="52">
        <v>23</v>
      </c>
      <c r="M43" s="52">
        <v>1032</v>
      </c>
      <c r="N43" s="52">
        <v>3869</v>
      </c>
      <c r="O43" s="52">
        <v>1534</v>
      </c>
      <c r="P43" s="52">
        <v>2831</v>
      </c>
      <c r="Q43" s="52">
        <v>1159</v>
      </c>
      <c r="R43" s="52">
        <v>145</v>
      </c>
      <c r="S43" s="52">
        <v>4128</v>
      </c>
    </row>
  </sheetData>
  <mergeCells count="19">
    <mergeCell ref="L3:L4"/>
    <mergeCell ref="M3:M4"/>
    <mergeCell ref="N3:N4"/>
    <mergeCell ref="A2:A4"/>
    <mergeCell ref="B2:B4"/>
    <mergeCell ref="C2:S2"/>
    <mergeCell ref="C3:C4"/>
    <mergeCell ref="D3:D4"/>
    <mergeCell ref="I3:J3"/>
    <mergeCell ref="E3:E4"/>
    <mergeCell ref="F3:F4"/>
    <mergeCell ref="G3:G4"/>
    <mergeCell ref="H3:H4"/>
    <mergeCell ref="O3:O4"/>
    <mergeCell ref="P3:P4"/>
    <mergeCell ref="S3:S4"/>
    <mergeCell ref="Q3:Q4"/>
    <mergeCell ref="R3:R4"/>
    <mergeCell ref="K3:K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F2F0B-4498-4818-AF37-0D9F3BE9C380}">
  <dimension ref="A1:H42"/>
  <sheetViews>
    <sheetView workbookViewId="0"/>
  </sheetViews>
  <sheetFormatPr defaultRowHeight="11.25" x14ac:dyDescent="0.2"/>
  <cols>
    <col min="1" max="1" width="13.7109375" style="1" customWidth="1"/>
    <col min="2" max="7" width="10.140625" style="1" customWidth="1"/>
    <col min="8" max="8" width="9.42578125" style="1" customWidth="1"/>
    <col min="9" max="16384" width="9.140625" style="1"/>
  </cols>
  <sheetData>
    <row r="1" spans="1:8" s="8" customFormat="1" x14ac:dyDescent="0.2">
      <c r="A1" s="10" t="s">
        <v>199</v>
      </c>
      <c r="B1" s="9"/>
      <c r="C1" s="9"/>
      <c r="D1" s="9"/>
      <c r="E1" s="9"/>
      <c r="F1" s="9"/>
      <c r="G1" s="9"/>
      <c r="H1" s="9"/>
    </row>
    <row r="2" spans="1:8" x14ac:dyDescent="0.2">
      <c r="A2" s="106" t="s">
        <v>113</v>
      </c>
      <c r="B2" s="89" t="s">
        <v>16</v>
      </c>
      <c r="C2" s="100" t="s">
        <v>75</v>
      </c>
      <c r="D2" s="105"/>
      <c r="E2" s="105"/>
      <c r="F2" s="105"/>
      <c r="G2" s="105"/>
      <c r="H2" s="105"/>
    </row>
    <row r="3" spans="1:8" ht="56.25" x14ac:dyDescent="0.2">
      <c r="A3" s="94"/>
      <c r="B3" s="91"/>
      <c r="C3" s="28" t="s">
        <v>198</v>
      </c>
      <c r="D3" s="28" t="s">
        <v>197</v>
      </c>
      <c r="E3" s="28" t="s">
        <v>196</v>
      </c>
      <c r="F3" s="28" t="s">
        <v>195</v>
      </c>
      <c r="G3" s="28" t="s">
        <v>194</v>
      </c>
      <c r="H3" s="27" t="s">
        <v>177</v>
      </c>
    </row>
    <row r="4" spans="1:8" x14ac:dyDescent="0.2">
      <c r="A4" s="68" t="s">
        <v>20</v>
      </c>
      <c r="B4" s="56">
        <v>112223</v>
      </c>
      <c r="C4" s="56">
        <v>1847</v>
      </c>
      <c r="D4" s="56">
        <v>805</v>
      </c>
      <c r="E4" s="56">
        <v>1211</v>
      </c>
      <c r="F4" s="56">
        <v>353</v>
      </c>
      <c r="G4" s="56">
        <v>5037</v>
      </c>
      <c r="H4" s="56">
        <v>1970</v>
      </c>
    </row>
    <row r="5" spans="1:8" x14ac:dyDescent="0.2">
      <c r="A5" s="55" t="s">
        <v>145</v>
      </c>
      <c r="B5" s="52">
        <v>16550</v>
      </c>
      <c r="C5" s="52">
        <v>3800</v>
      </c>
      <c r="D5" s="52">
        <v>1439</v>
      </c>
      <c r="E5" s="52">
        <v>52</v>
      </c>
      <c r="F5" s="52" t="s">
        <v>2</v>
      </c>
      <c r="G5" s="52">
        <v>9412</v>
      </c>
      <c r="H5" s="52">
        <v>1847</v>
      </c>
    </row>
    <row r="6" spans="1:8" x14ac:dyDescent="0.2">
      <c r="A6" s="63" t="s">
        <v>70</v>
      </c>
      <c r="B6" s="70">
        <v>27773</v>
      </c>
      <c r="C6" s="70">
        <v>5647</v>
      </c>
      <c r="D6" s="70">
        <v>2244</v>
      </c>
      <c r="E6" s="70">
        <v>1263</v>
      </c>
      <c r="F6" s="70">
        <v>353</v>
      </c>
      <c r="G6" s="70">
        <v>14449</v>
      </c>
      <c r="H6" s="70">
        <v>3817</v>
      </c>
    </row>
    <row r="7" spans="1:8" x14ac:dyDescent="0.2">
      <c r="A7" s="55" t="s">
        <v>144</v>
      </c>
      <c r="B7" s="52">
        <v>4093</v>
      </c>
      <c r="C7" s="52">
        <v>226</v>
      </c>
      <c r="D7" s="52">
        <v>84</v>
      </c>
      <c r="E7" s="52">
        <v>12</v>
      </c>
      <c r="F7" s="52">
        <v>3</v>
      </c>
      <c r="G7" s="52">
        <v>3293</v>
      </c>
      <c r="H7" s="52">
        <v>475</v>
      </c>
    </row>
    <row r="8" spans="1:8" ht="22.5" x14ac:dyDescent="0.2">
      <c r="A8" s="55" t="s">
        <v>143</v>
      </c>
      <c r="B8" s="52">
        <v>6905</v>
      </c>
      <c r="C8" s="52">
        <v>153</v>
      </c>
      <c r="D8" s="52">
        <v>20</v>
      </c>
      <c r="E8" s="52">
        <v>1676</v>
      </c>
      <c r="F8" s="52">
        <v>35</v>
      </c>
      <c r="G8" s="52">
        <v>4393</v>
      </c>
      <c r="H8" s="52">
        <v>628</v>
      </c>
    </row>
    <row r="9" spans="1:8" x14ac:dyDescent="0.2">
      <c r="A9" s="55" t="s">
        <v>142</v>
      </c>
      <c r="B9" s="52">
        <v>9201</v>
      </c>
      <c r="C9" s="52">
        <v>210</v>
      </c>
      <c r="D9" s="52">
        <v>118</v>
      </c>
      <c r="E9" s="52">
        <v>1</v>
      </c>
      <c r="F9" s="52">
        <v>8</v>
      </c>
      <c r="G9" s="52">
        <v>8471</v>
      </c>
      <c r="H9" s="52">
        <v>393</v>
      </c>
    </row>
    <row r="10" spans="1:8" ht="22.5" x14ac:dyDescent="0.2">
      <c r="A10" s="63" t="s">
        <v>69</v>
      </c>
      <c r="B10" s="70">
        <v>20199</v>
      </c>
      <c r="C10" s="70">
        <v>589</v>
      </c>
      <c r="D10" s="70">
        <v>222</v>
      </c>
      <c r="E10" s="70">
        <v>1689</v>
      </c>
      <c r="F10" s="70">
        <v>46</v>
      </c>
      <c r="G10" s="70">
        <v>16157</v>
      </c>
      <c r="H10" s="70">
        <v>1496</v>
      </c>
    </row>
    <row r="11" spans="1:8" ht="22.5" x14ac:dyDescent="0.2">
      <c r="A11" s="55" t="s">
        <v>141</v>
      </c>
      <c r="B11" s="52">
        <v>9346</v>
      </c>
      <c r="C11" s="52">
        <v>111</v>
      </c>
      <c r="D11" s="52">
        <v>224</v>
      </c>
      <c r="E11" s="52">
        <v>133</v>
      </c>
      <c r="F11" s="52">
        <v>76</v>
      </c>
      <c r="G11" s="52">
        <v>7820</v>
      </c>
      <c r="H11" s="52">
        <v>982</v>
      </c>
    </row>
    <row r="12" spans="1:8" x14ac:dyDescent="0.2">
      <c r="A12" s="55" t="s">
        <v>140</v>
      </c>
      <c r="B12" s="52">
        <v>1483</v>
      </c>
      <c r="C12" s="52">
        <v>53</v>
      </c>
      <c r="D12" s="52">
        <v>184</v>
      </c>
      <c r="E12" s="52" t="s">
        <v>2</v>
      </c>
      <c r="F12" s="52">
        <v>30</v>
      </c>
      <c r="G12" s="52">
        <v>955</v>
      </c>
      <c r="H12" s="52">
        <v>261</v>
      </c>
    </row>
    <row r="13" spans="1:8" x14ac:dyDescent="0.2">
      <c r="A13" s="55" t="s">
        <v>139</v>
      </c>
      <c r="B13" s="52">
        <v>7737</v>
      </c>
      <c r="C13" s="52">
        <v>160</v>
      </c>
      <c r="D13" s="52">
        <v>1770</v>
      </c>
      <c r="E13" s="52">
        <v>2380</v>
      </c>
      <c r="F13" s="52">
        <v>19</v>
      </c>
      <c r="G13" s="52">
        <v>3100</v>
      </c>
      <c r="H13" s="52">
        <v>308</v>
      </c>
    </row>
    <row r="14" spans="1:8" ht="22.5" x14ac:dyDescent="0.2">
      <c r="A14" s="63" t="s">
        <v>68</v>
      </c>
      <c r="B14" s="70">
        <v>18566</v>
      </c>
      <c r="C14" s="70">
        <v>324</v>
      </c>
      <c r="D14" s="70">
        <v>2178</v>
      </c>
      <c r="E14" s="70">
        <v>2513</v>
      </c>
      <c r="F14" s="70">
        <v>125</v>
      </c>
      <c r="G14" s="70">
        <v>11875</v>
      </c>
      <c r="H14" s="70">
        <v>1551</v>
      </c>
    </row>
    <row r="15" spans="1:8" x14ac:dyDescent="0.2">
      <c r="A15" s="55" t="s">
        <v>138</v>
      </c>
      <c r="B15" s="52">
        <v>8956</v>
      </c>
      <c r="C15" s="52">
        <v>180</v>
      </c>
      <c r="D15" s="52">
        <v>330</v>
      </c>
      <c r="E15" s="52">
        <v>3</v>
      </c>
      <c r="F15" s="52">
        <v>406</v>
      </c>
      <c r="G15" s="52">
        <v>7354</v>
      </c>
      <c r="H15" s="52">
        <v>683</v>
      </c>
    </row>
    <row r="16" spans="1:8" x14ac:dyDescent="0.2">
      <c r="A16" s="55" t="s">
        <v>137</v>
      </c>
      <c r="B16" s="52">
        <v>6409</v>
      </c>
      <c r="C16" s="52">
        <v>15</v>
      </c>
      <c r="D16" s="52">
        <v>143</v>
      </c>
      <c r="E16" s="52">
        <v>30</v>
      </c>
      <c r="F16" s="52">
        <v>13</v>
      </c>
      <c r="G16" s="52">
        <v>3845</v>
      </c>
      <c r="H16" s="52">
        <v>2363</v>
      </c>
    </row>
    <row r="17" spans="1:8" x14ac:dyDescent="0.2">
      <c r="A17" s="55" t="s">
        <v>136</v>
      </c>
      <c r="B17" s="52">
        <v>4078</v>
      </c>
      <c r="C17" s="52">
        <v>55</v>
      </c>
      <c r="D17" s="52">
        <v>1156</v>
      </c>
      <c r="E17" s="52">
        <v>212</v>
      </c>
      <c r="F17" s="52">
        <v>45</v>
      </c>
      <c r="G17" s="52">
        <v>2440</v>
      </c>
      <c r="H17" s="52">
        <v>170</v>
      </c>
    </row>
    <row r="18" spans="1:8" ht="22.5" x14ac:dyDescent="0.2">
      <c r="A18" s="63" t="s">
        <v>67</v>
      </c>
      <c r="B18" s="70">
        <v>19443</v>
      </c>
      <c r="C18" s="70">
        <v>250</v>
      </c>
      <c r="D18" s="70">
        <v>1629</v>
      </c>
      <c r="E18" s="70">
        <v>245</v>
      </c>
      <c r="F18" s="70">
        <v>464</v>
      </c>
      <c r="G18" s="70">
        <v>13639</v>
      </c>
      <c r="H18" s="70">
        <v>3216</v>
      </c>
    </row>
    <row r="19" spans="1:8" ht="22.5" x14ac:dyDescent="0.2">
      <c r="A19" s="55" t="s">
        <v>135</v>
      </c>
      <c r="B19" s="52">
        <v>11078</v>
      </c>
      <c r="C19" s="52">
        <v>256</v>
      </c>
      <c r="D19" s="52">
        <v>2374</v>
      </c>
      <c r="E19" s="52">
        <v>91</v>
      </c>
      <c r="F19" s="52">
        <v>659</v>
      </c>
      <c r="G19" s="52">
        <v>4708</v>
      </c>
      <c r="H19" s="52">
        <v>2990</v>
      </c>
    </row>
    <row r="20" spans="1:8" x14ac:dyDescent="0.2">
      <c r="A20" s="55" t="s">
        <v>134</v>
      </c>
      <c r="B20" s="52">
        <v>2932</v>
      </c>
      <c r="C20" s="52">
        <v>244</v>
      </c>
      <c r="D20" s="52">
        <v>279</v>
      </c>
      <c r="E20" s="52">
        <v>51</v>
      </c>
      <c r="F20" s="52">
        <v>1</v>
      </c>
      <c r="G20" s="52">
        <v>1487</v>
      </c>
      <c r="H20" s="52">
        <v>870</v>
      </c>
    </row>
    <row r="21" spans="1:8" x14ac:dyDescent="0.2">
      <c r="A21" s="55" t="s">
        <v>133</v>
      </c>
      <c r="B21" s="52">
        <v>1739</v>
      </c>
      <c r="C21" s="52">
        <v>48</v>
      </c>
      <c r="D21" s="52">
        <v>231</v>
      </c>
      <c r="E21" s="52" t="s">
        <v>2</v>
      </c>
      <c r="F21" s="52">
        <v>6</v>
      </c>
      <c r="G21" s="52">
        <v>667</v>
      </c>
      <c r="H21" s="52">
        <v>787</v>
      </c>
    </row>
    <row r="22" spans="1:8" ht="22.5" x14ac:dyDescent="0.2">
      <c r="A22" s="63" t="s">
        <v>66</v>
      </c>
      <c r="B22" s="70">
        <v>15749</v>
      </c>
      <c r="C22" s="70">
        <v>548</v>
      </c>
      <c r="D22" s="70">
        <v>2884</v>
      </c>
      <c r="E22" s="70">
        <v>142</v>
      </c>
      <c r="F22" s="70">
        <v>666</v>
      </c>
      <c r="G22" s="70">
        <v>6862</v>
      </c>
      <c r="H22" s="70">
        <v>4647</v>
      </c>
    </row>
    <row r="23" spans="1:8" x14ac:dyDescent="0.2">
      <c r="A23" s="55" t="s">
        <v>132</v>
      </c>
      <c r="B23" s="52">
        <v>18011</v>
      </c>
      <c r="C23" s="52">
        <v>463</v>
      </c>
      <c r="D23" s="52">
        <v>1498</v>
      </c>
      <c r="E23" s="52">
        <v>2459</v>
      </c>
      <c r="F23" s="52">
        <v>94</v>
      </c>
      <c r="G23" s="52">
        <v>11898</v>
      </c>
      <c r="H23" s="52">
        <v>1599</v>
      </c>
    </row>
    <row r="24" spans="1:8" ht="22.5" x14ac:dyDescent="0.2">
      <c r="A24" s="55" t="s">
        <v>131</v>
      </c>
      <c r="B24" s="52">
        <v>4484</v>
      </c>
      <c r="C24" s="52">
        <v>259</v>
      </c>
      <c r="D24" s="52">
        <v>146</v>
      </c>
      <c r="E24" s="52">
        <v>54</v>
      </c>
      <c r="F24" s="52">
        <v>61</v>
      </c>
      <c r="G24" s="52">
        <v>2689</v>
      </c>
      <c r="H24" s="52">
        <v>1275</v>
      </c>
    </row>
    <row r="25" spans="1:8" ht="22.5" x14ac:dyDescent="0.2">
      <c r="A25" s="55" t="s">
        <v>130</v>
      </c>
      <c r="B25" s="52">
        <v>10937</v>
      </c>
      <c r="C25" s="52">
        <v>437</v>
      </c>
      <c r="D25" s="52">
        <v>831</v>
      </c>
      <c r="E25" s="52">
        <v>518</v>
      </c>
      <c r="F25" s="52">
        <v>92</v>
      </c>
      <c r="G25" s="52">
        <v>7070</v>
      </c>
      <c r="H25" s="52">
        <v>1989</v>
      </c>
    </row>
    <row r="26" spans="1:8" ht="22.5" x14ac:dyDescent="0.2">
      <c r="A26" s="63" t="s">
        <v>65</v>
      </c>
      <c r="B26" s="70">
        <v>33432</v>
      </c>
      <c r="C26" s="70">
        <v>1159</v>
      </c>
      <c r="D26" s="70">
        <v>2475</v>
      </c>
      <c r="E26" s="70">
        <v>3031</v>
      </c>
      <c r="F26" s="70">
        <v>247</v>
      </c>
      <c r="G26" s="70">
        <v>21657</v>
      </c>
      <c r="H26" s="70">
        <v>4863</v>
      </c>
    </row>
    <row r="27" spans="1:8" x14ac:dyDescent="0.2">
      <c r="A27" s="55" t="s">
        <v>129</v>
      </c>
      <c r="B27" s="52">
        <v>6950</v>
      </c>
      <c r="C27" s="52">
        <v>250</v>
      </c>
      <c r="D27" s="52">
        <v>227</v>
      </c>
      <c r="E27" s="52">
        <v>602</v>
      </c>
      <c r="F27" s="52">
        <v>4</v>
      </c>
      <c r="G27" s="52">
        <v>4400</v>
      </c>
      <c r="H27" s="52">
        <v>1467</v>
      </c>
    </row>
    <row r="28" spans="1:8" x14ac:dyDescent="0.2">
      <c r="A28" s="55" t="s">
        <v>128</v>
      </c>
      <c r="B28" s="52">
        <v>6194</v>
      </c>
      <c r="C28" s="52">
        <v>55</v>
      </c>
      <c r="D28" s="52">
        <v>35</v>
      </c>
      <c r="E28" s="52">
        <v>3</v>
      </c>
      <c r="F28" s="52">
        <v>3</v>
      </c>
      <c r="G28" s="52">
        <v>3034</v>
      </c>
      <c r="H28" s="52">
        <v>3064</v>
      </c>
    </row>
    <row r="29" spans="1:8" x14ac:dyDescent="0.2">
      <c r="A29" s="55" t="s">
        <v>127</v>
      </c>
      <c r="B29" s="52">
        <v>5780</v>
      </c>
      <c r="C29" s="52">
        <v>742</v>
      </c>
      <c r="D29" s="52">
        <v>528</v>
      </c>
      <c r="E29" s="52">
        <v>440</v>
      </c>
      <c r="F29" s="52">
        <v>561</v>
      </c>
      <c r="G29" s="52">
        <v>2683</v>
      </c>
      <c r="H29" s="52">
        <v>826</v>
      </c>
    </row>
    <row r="30" spans="1:8" ht="22.5" x14ac:dyDescent="0.2">
      <c r="A30" s="63" t="s">
        <v>64</v>
      </c>
      <c r="B30" s="70">
        <v>18924</v>
      </c>
      <c r="C30" s="70">
        <v>1047</v>
      </c>
      <c r="D30" s="70">
        <v>790</v>
      </c>
      <c r="E30" s="70">
        <v>1045</v>
      </c>
      <c r="F30" s="70">
        <v>568</v>
      </c>
      <c r="G30" s="70">
        <v>10117</v>
      </c>
      <c r="H30" s="70">
        <v>5357</v>
      </c>
    </row>
    <row r="31" spans="1:8" x14ac:dyDescent="0.2">
      <c r="A31" s="63" t="s">
        <v>34</v>
      </c>
      <c r="B31" s="70">
        <v>154086</v>
      </c>
      <c r="C31" s="70">
        <v>9564</v>
      </c>
      <c r="D31" s="70">
        <v>12422</v>
      </c>
      <c r="E31" s="70">
        <v>9928</v>
      </c>
      <c r="F31" s="70">
        <v>2469</v>
      </c>
      <c r="G31" s="70">
        <v>94756</v>
      </c>
      <c r="H31" s="70">
        <v>24947</v>
      </c>
    </row>
    <row r="32" spans="1:8" x14ac:dyDescent="0.2">
      <c r="A32" s="1" t="s">
        <v>25</v>
      </c>
      <c r="B32" s="70"/>
      <c r="C32" s="70"/>
      <c r="D32" s="70"/>
      <c r="E32" s="70"/>
      <c r="F32" s="70"/>
      <c r="G32" s="70"/>
    </row>
    <row r="33" spans="1:8" x14ac:dyDescent="0.2">
      <c r="A33" s="59" t="s">
        <v>42</v>
      </c>
      <c r="B33" s="52">
        <v>841</v>
      </c>
      <c r="C33" s="52">
        <v>32</v>
      </c>
      <c r="D33" s="52">
        <v>22</v>
      </c>
      <c r="E33" s="52" t="s">
        <v>2</v>
      </c>
      <c r="F33" s="52" t="s">
        <v>2</v>
      </c>
      <c r="G33" s="52">
        <v>666</v>
      </c>
      <c r="H33" s="52">
        <v>121</v>
      </c>
    </row>
    <row r="34" spans="1:8" x14ac:dyDescent="0.2">
      <c r="A34" s="58" t="s">
        <v>100</v>
      </c>
      <c r="B34" s="52">
        <v>2812</v>
      </c>
      <c r="C34" s="52">
        <v>288</v>
      </c>
      <c r="D34" s="52">
        <v>337</v>
      </c>
      <c r="E34" s="52" t="s">
        <v>2</v>
      </c>
      <c r="F34" s="52">
        <v>2</v>
      </c>
      <c r="G34" s="52">
        <v>2045</v>
      </c>
      <c r="H34" s="52">
        <v>140</v>
      </c>
    </row>
    <row r="35" spans="1:8" x14ac:dyDescent="0.2">
      <c r="A35" s="25" t="s">
        <v>41</v>
      </c>
      <c r="B35" s="52">
        <v>7495</v>
      </c>
      <c r="C35" s="52">
        <v>377</v>
      </c>
      <c r="D35" s="52">
        <v>258</v>
      </c>
      <c r="E35" s="52">
        <v>1</v>
      </c>
      <c r="F35" s="52">
        <v>5</v>
      </c>
      <c r="G35" s="52">
        <v>5647</v>
      </c>
      <c r="H35" s="52">
        <v>1207</v>
      </c>
    </row>
    <row r="36" spans="1:8" x14ac:dyDescent="0.2">
      <c r="A36" s="24" t="s">
        <v>40</v>
      </c>
      <c r="B36" s="52">
        <v>23248</v>
      </c>
      <c r="C36" s="52">
        <v>386</v>
      </c>
      <c r="D36" s="52">
        <v>639</v>
      </c>
      <c r="E36" s="52">
        <v>45</v>
      </c>
      <c r="F36" s="52">
        <v>5</v>
      </c>
      <c r="G36" s="52">
        <v>18001</v>
      </c>
      <c r="H36" s="52">
        <v>4172</v>
      </c>
    </row>
    <row r="37" spans="1:8" x14ac:dyDescent="0.2">
      <c r="A37" s="24" t="s">
        <v>39</v>
      </c>
      <c r="B37" s="52">
        <v>19448</v>
      </c>
      <c r="C37" s="52">
        <v>3765</v>
      </c>
      <c r="D37" s="52">
        <v>778</v>
      </c>
      <c r="E37" s="52">
        <v>18</v>
      </c>
      <c r="F37" s="52">
        <v>13</v>
      </c>
      <c r="G37" s="52">
        <v>12055</v>
      </c>
      <c r="H37" s="52">
        <v>2819</v>
      </c>
    </row>
    <row r="38" spans="1:8" x14ac:dyDescent="0.2">
      <c r="A38" s="24" t="s">
        <v>38</v>
      </c>
      <c r="B38" s="52">
        <v>30542</v>
      </c>
      <c r="C38" s="52">
        <v>505</v>
      </c>
      <c r="D38" s="52">
        <v>1259</v>
      </c>
      <c r="E38" s="52">
        <v>113</v>
      </c>
      <c r="F38" s="52">
        <v>6</v>
      </c>
      <c r="G38" s="52">
        <v>22758</v>
      </c>
      <c r="H38" s="52">
        <v>5901</v>
      </c>
    </row>
    <row r="39" spans="1:8" x14ac:dyDescent="0.2">
      <c r="A39" s="24" t="s">
        <v>37</v>
      </c>
      <c r="B39" s="52">
        <v>23250</v>
      </c>
      <c r="C39" s="52">
        <v>840</v>
      </c>
      <c r="D39" s="52">
        <v>2344</v>
      </c>
      <c r="E39" s="52">
        <v>256</v>
      </c>
      <c r="F39" s="52">
        <v>159</v>
      </c>
      <c r="G39" s="52">
        <v>15484</v>
      </c>
      <c r="H39" s="52">
        <v>4167</v>
      </c>
    </row>
    <row r="40" spans="1:8" x14ac:dyDescent="0.2">
      <c r="A40" s="24" t="s">
        <v>36</v>
      </c>
      <c r="B40" s="52">
        <v>11370</v>
      </c>
      <c r="C40" s="52">
        <v>456</v>
      </c>
      <c r="D40" s="52">
        <v>2255</v>
      </c>
      <c r="E40" s="52">
        <v>4126</v>
      </c>
      <c r="F40" s="52">
        <v>181</v>
      </c>
      <c r="G40" s="52">
        <v>3786</v>
      </c>
      <c r="H40" s="52">
        <v>566</v>
      </c>
    </row>
    <row r="41" spans="1:8" x14ac:dyDescent="0.2">
      <c r="A41" s="24" t="s">
        <v>35</v>
      </c>
      <c r="B41" s="52">
        <v>23857</v>
      </c>
      <c r="C41" s="52">
        <v>1068</v>
      </c>
      <c r="D41" s="52">
        <v>3725</v>
      </c>
      <c r="E41" s="52">
        <v>4158</v>
      </c>
      <c r="F41" s="52">
        <v>1745</v>
      </c>
      <c r="G41" s="52">
        <v>9277</v>
      </c>
      <c r="H41" s="52">
        <v>3884</v>
      </c>
    </row>
    <row r="42" spans="1:8" x14ac:dyDescent="0.2">
      <c r="A42" s="11" t="s">
        <v>20</v>
      </c>
      <c r="B42" s="52">
        <v>112223</v>
      </c>
      <c r="C42" s="52">
        <v>1847</v>
      </c>
      <c r="D42" s="52">
        <v>805</v>
      </c>
      <c r="E42" s="52">
        <v>1211</v>
      </c>
      <c r="F42" s="52">
        <v>353</v>
      </c>
      <c r="G42" s="52">
        <v>5037</v>
      </c>
      <c r="H42" s="52">
        <v>1970</v>
      </c>
    </row>
  </sheetData>
  <mergeCells count="3">
    <mergeCell ref="A2:A3"/>
    <mergeCell ref="B2:B3"/>
    <mergeCell ref="C2:H2"/>
  </mergeCells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2200E-A802-447B-8872-0B96EB80084F}">
  <dimension ref="A1:K31"/>
  <sheetViews>
    <sheetView workbookViewId="0"/>
  </sheetViews>
  <sheetFormatPr defaultRowHeight="11.25" x14ac:dyDescent="0.2"/>
  <cols>
    <col min="1" max="1" width="24.5703125" style="1" customWidth="1"/>
    <col min="2" max="11" width="11.85546875" style="1" customWidth="1"/>
    <col min="12" max="16384" width="9.140625" style="1"/>
  </cols>
  <sheetData>
    <row r="1" spans="1:11" s="8" customFormat="1" x14ac:dyDescent="0.2">
      <c r="A1" s="10" t="s">
        <v>209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2">
      <c r="A2" s="106" t="s">
        <v>77</v>
      </c>
      <c r="B2" s="89" t="s">
        <v>16</v>
      </c>
      <c r="C2" s="100" t="s">
        <v>75</v>
      </c>
      <c r="D2" s="105"/>
      <c r="E2" s="105"/>
      <c r="F2" s="105"/>
      <c r="G2" s="105"/>
      <c r="H2" s="105"/>
      <c r="I2" s="105"/>
      <c r="J2" s="105"/>
      <c r="K2" s="105"/>
    </row>
    <row r="3" spans="1:11" ht="45" x14ac:dyDescent="0.2">
      <c r="A3" s="94"/>
      <c r="B3" s="91"/>
      <c r="C3" s="28" t="s">
        <v>208</v>
      </c>
      <c r="D3" s="28" t="s">
        <v>207</v>
      </c>
      <c r="E3" s="28" t="s">
        <v>206</v>
      </c>
      <c r="F3" s="28" t="s">
        <v>205</v>
      </c>
      <c r="G3" s="28" t="s">
        <v>204</v>
      </c>
      <c r="H3" s="28" t="s">
        <v>203</v>
      </c>
      <c r="I3" s="28" t="s">
        <v>202</v>
      </c>
      <c r="J3" s="28" t="s">
        <v>201</v>
      </c>
      <c r="K3" s="27" t="s">
        <v>200</v>
      </c>
    </row>
    <row r="4" spans="1:11" x14ac:dyDescent="0.2">
      <c r="A4" s="68" t="s">
        <v>20</v>
      </c>
      <c r="B4" s="56">
        <v>8901</v>
      </c>
      <c r="C4" s="56">
        <v>856</v>
      </c>
      <c r="D4" s="56">
        <v>618</v>
      </c>
      <c r="E4" s="56">
        <v>1260</v>
      </c>
      <c r="F4" s="56">
        <v>4881</v>
      </c>
      <c r="G4" s="56">
        <v>799</v>
      </c>
      <c r="H4" s="56">
        <v>85</v>
      </c>
      <c r="I4" s="56">
        <v>242</v>
      </c>
      <c r="J4" s="56">
        <v>225</v>
      </c>
      <c r="K4" s="56">
        <v>553</v>
      </c>
    </row>
    <row r="5" spans="1:11" x14ac:dyDescent="0.2">
      <c r="A5" s="55" t="s">
        <v>145</v>
      </c>
      <c r="B5" s="52">
        <v>10815</v>
      </c>
      <c r="C5" s="52">
        <v>1795</v>
      </c>
      <c r="D5" s="52">
        <v>1331</v>
      </c>
      <c r="E5" s="52">
        <v>790</v>
      </c>
      <c r="F5" s="52">
        <v>6088</v>
      </c>
      <c r="G5" s="52">
        <v>836</v>
      </c>
      <c r="H5" s="52">
        <v>109</v>
      </c>
      <c r="I5" s="52">
        <v>171</v>
      </c>
      <c r="J5" s="52">
        <v>179</v>
      </c>
      <c r="K5" s="52">
        <v>847</v>
      </c>
    </row>
    <row r="6" spans="1:11" x14ac:dyDescent="0.2">
      <c r="A6" s="63" t="s">
        <v>70</v>
      </c>
      <c r="B6" s="70">
        <v>19716</v>
      </c>
      <c r="C6" s="70">
        <v>2651</v>
      </c>
      <c r="D6" s="70">
        <v>1949</v>
      </c>
      <c r="E6" s="70">
        <v>2050</v>
      </c>
      <c r="F6" s="70">
        <v>10969</v>
      </c>
      <c r="G6" s="70">
        <v>1635</v>
      </c>
      <c r="H6" s="70">
        <v>194</v>
      </c>
      <c r="I6" s="70">
        <v>413</v>
      </c>
      <c r="J6" s="70">
        <v>404</v>
      </c>
      <c r="K6" s="70">
        <v>1400</v>
      </c>
    </row>
    <row r="7" spans="1:11" x14ac:dyDescent="0.2">
      <c r="A7" s="55" t="s">
        <v>144</v>
      </c>
      <c r="B7" s="52">
        <v>3011</v>
      </c>
      <c r="C7" s="52">
        <v>756</v>
      </c>
      <c r="D7" s="52">
        <v>515</v>
      </c>
      <c r="E7" s="52">
        <v>307</v>
      </c>
      <c r="F7" s="52">
        <v>1270</v>
      </c>
      <c r="G7" s="52">
        <v>328</v>
      </c>
      <c r="H7" s="52">
        <v>20</v>
      </c>
      <c r="I7" s="52">
        <v>35</v>
      </c>
      <c r="J7" s="52">
        <v>63</v>
      </c>
      <c r="K7" s="52">
        <v>232</v>
      </c>
    </row>
    <row r="8" spans="1:11" x14ac:dyDescent="0.2">
      <c r="A8" s="55" t="s">
        <v>143</v>
      </c>
      <c r="B8" s="52">
        <v>2187</v>
      </c>
      <c r="C8" s="52">
        <v>292</v>
      </c>
      <c r="D8" s="52">
        <v>248</v>
      </c>
      <c r="E8" s="52">
        <v>83</v>
      </c>
      <c r="F8" s="52">
        <v>1159</v>
      </c>
      <c r="G8" s="52">
        <v>378</v>
      </c>
      <c r="H8" s="52">
        <v>79</v>
      </c>
      <c r="I8" s="52">
        <v>5</v>
      </c>
      <c r="J8" s="52">
        <v>77</v>
      </c>
      <c r="K8" s="52">
        <v>114</v>
      </c>
    </row>
    <row r="9" spans="1:11" x14ac:dyDescent="0.2">
      <c r="A9" s="55" t="s">
        <v>142</v>
      </c>
      <c r="B9" s="52">
        <v>2481</v>
      </c>
      <c r="C9" s="52">
        <v>435</v>
      </c>
      <c r="D9" s="52">
        <v>329</v>
      </c>
      <c r="E9" s="52">
        <v>166</v>
      </c>
      <c r="F9" s="52">
        <v>1238</v>
      </c>
      <c r="G9" s="52">
        <v>332</v>
      </c>
      <c r="H9" s="52">
        <v>69</v>
      </c>
      <c r="I9" s="52">
        <v>1</v>
      </c>
      <c r="J9" s="52">
        <v>78</v>
      </c>
      <c r="K9" s="52">
        <v>162</v>
      </c>
    </row>
    <row r="10" spans="1:11" x14ac:dyDescent="0.2">
      <c r="A10" s="63" t="s">
        <v>69</v>
      </c>
      <c r="B10" s="70">
        <v>7679</v>
      </c>
      <c r="C10" s="70">
        <v>1483</v>
      </c>
      <c r="D10" s="70">
        <v>1092</v>
      </c>
      <c r="E10" s="70">
        <v>556</v>
      </c>
      <c r="F10" s="70">
        <v>3667</v>
      </c>
      <c r="G10" s="70">
        <v>1038</v>
      </c>
      <c r="H10" s="70">
        <v>168</v>
      </c>
      <c r="I10" s="70">
        <v>41</v>
      </c>
      <c r="J10" s="70">
        <v>218</v>
      </c>
      <c r="K10" s="70">
        <v>508</v>
      </c>
    </row>
    <row r="11" spans="1:11" x14ac:dyDescent="0.2">
      <c r="A11" s="55" t="s">
        <v>141</v>
      </c>
      <c r="B11" s="52">
        <v>4020</v>
      </c>
      <c r="C11" s="52">
        <v>582</v>
      </c>
      <c r="D11" s="52">
        <v>499</v>
      </c>
      <c r="E11" s="52">
        <v>301</v>
      </c>
      <c r="F11" s="52">
        <v>1838</v>
      </c>
      <c r="G11" s="52">
        <v>429</v>
      </c>
      <c r="H11" s="52">
        <v>59</v>
      </c>
      <c r="I11" s="52">
        <v>236</v>
      </c>
      <c r="J11" s="52">
        <v>259</v>
      </c>
      <c r="K11" s="52">
        <v>316</v>
      </c>
    </row>
    <row r="12" spans="1:11" x14ac:dyDescent="0.2">
      <c r="A12" s="55" t="s">
        <v>140</v>
      </c>
      <c r="B12" s="52">
        <v>2007</v>
      </c>
      <c r="C12" s="52">
        <v>504</v>
      </c>
      <c r="D12" s="52">
        <v>397</v>
      </c>
      <c r="E12" s="52">
        <v>322</v>
      </c>
      <c r="F12" s="52">
        <v>803</v>
      </c>
      <c r="G12" s="52">
        <v>182</v>
      </c>
      <c r="H12" s="52">
        <v>17</v>
      </c>
      <c r="I12" s="52">
        <v>6</v>
      </c>
      <c r="J12" s="52">
        <v>37</v>
      </c>
      <c r="K12" s="52">
        <v>136</v>
      </c>
    </row>
    <row r="13" spans="1:11" x14ac:dyDescent="0.2">
      <c r="A13" s="55" t="s">
        <v>139</v>
      </c>
      <c r="B13" s="52">
        <v>2308</v>
      </c>
      <c r="C13" s="52">
        <v>364</v>
      </c>
      <c r="D13" s="52">
        <v>267</v>
      </c>
      <c r="E13" s="52">
        <v>193</v>
      </c>
      <c r="F13" s="52">
        <v>1327</v>
      </c>
      <c r="G13" s="52">
        <v>157</v>
      </c>
      <c r="H13" s="52">
        <v>25</v>
      </c>
      <c r="I13" s="52">
        <v>15</v>
      </c>
      <c r="J13" s="52">
        <v>139</v>
      </c>
      <c r="K13" s="52">
        <v>88</v>
      </c>
    </row>
    <row r="14" spans="1:11" x14ac:dyDescent="0.2">
      <c r="A14" s="63" t="s">
        <v>68</v>
      </c>
      <c r="B14" s="70">
        <v>8335</v>
      </c>
      <c r="C14" s="70">
        <v>1450</v>
      </c>
      <c r="D14" s="70">
        <v>1163</v>
      </c>
      <c r="E14" s="70">
        <v>816</v>
      </c>
      <c r="F14" s="70">
        <v>3968</v>
      </c>
      <c r="G14" s="70">
        <v>768</v>
      </c>
      <c r="H14" s="70">
        <v>101</v>
      </c>
      <c r="I14" s="70">
        <v>257</v>
      </c>
      <c r="J14" s="70">
        <v>435</v>
      </c>
      <c r="K14" s="70">
        <v>540</v>
      </c>
    </row>
    <row r="15" spans="1:11" x14ac:dyDescent="0.2">
      <c r="A15" s="55" t="s">
        <v>138</v>
      </c>
      <c r="B15" s="52">
        <v>5189</v>
      </c>
      <c r="C15" s="52">
        <v>1019</v>
      </c>
      <c r="D15" s="52">
        <v>751</v>
      </c>
      <c r="E15" s="52">
        <v>404</v>
      </c>
      <c r="F15" s="52">
        <v>1909</v>
      </c>
      <c r="G15" s="52">
        <v>816</v>
      </c>
      <c r="H15" s="52">
        <v>152</v>
      </c>
      <c r="I15" s="52">
        <v>121</v>
      </c>
      <c r="J15" s="52">
        <v>283</v>
      </c>
      <c r="K15" s="52">
        <v>485</v>
      </c>
    </row>
    <row r="16" spans="1:11" x14ac:dyDescent="0.2">
      <c r="A16" s="55" t="s">
        <v>137</v>
      </c>
      <c r="B16" s="52">
        <v>4417</v>
      </c>
      <c r="C16" s="52">
        <v>963</v>
      </c>
      <c r="D16" s="52">
        <v>739</v>
      </c>
      <c r="E16" s="52">
        <v>361</v>
      </c>
      <c r="F16" s="52">
        <v>1815</v>
      </c>
      <c r="G16" s="52">
        <v>718</v>
      </c>
      <c r="H16" s="52">
        <v>31</v>
      </c>
      <c r="I16" s="52">
        <v>55</v>
      </c>
      <c r="J16" s="52">
        <v>165</v>
      </c>
      <c r="K16" s="52">
        <v>309</v>
      </c>
    </row>
    <row r="17" spans="1:11" x14ac:dyDescent="0.2">
      <c r="A17" s="55" t="s">
        <v>136</v>
      </c>
      <c r="B17" s="52">
        <v>3721</v>
      </c>
      <c r="C17" s="52">
        <v>910</v>
      </c>
      <c r="D17" s="52">
        <v>630</v>
      </c>
      <c r="E17" s="52">
        <v>261</v>
      </c>
      <c r="F17" s="52">
        <v>1732</v>
      </c>
      <c r="G17" s="52">
        <v>328</v>
      </c>
      <c r="H17" s="52">
        <v>97</v>
      </c>
      <c r="I17" s="52">
        <v>49</v>
      </c>
      <c r="J17" s="52">
        <v>80</v>
      </c>
      <c r="K17" s="52">
        <v>264</v>
      </c>
    </row>
    <row r="18" spans="1:11" x14ac:dyDescent="0.2">
      <c r="A18" s="63" t="s">
        <v>67</v>
      </c>
      <c r="B18" s="70">
        <v>13327</v>
      </c>
      <c r="C18" s="70">
        <v>2892</v>
      </c>
      <c r="D18" s="70">
        <v>2120</v>
      </c>
      <c r="E18" s="70">
        <v>1026</v>
      </c>
      <c r="F18" s="70">
        <v>5456</v>
      </c>
      <c r="G18" s="70">
        <v>1862</v>
      </c>
      <c r="H18" s="70">
        <v>280</v>
      </c>
      <c r="I18" s="70">
        <v>225</v>
      </c>
      <c r="J18" s="70">
        <v>528</v>
      </c>
      <c r="K18" s="70">
        <v>1058</v>
      </c>
    </row>
    <row r="19" spans="1:11" x14ac:dyDescent="0.2">
      <c r="A19" s="55" t="s">
        <v>135</v>
      </c>
      <c r="B19" s="52">
        <v>14537</v>
      </c>
      <c r="C19" s="52">
        <v>1836</v>
      </c>
      <c r="D19" s="52">
        <v>1588</v>
      </c>
      <c r="E19" s="52">
        <v>1123</v>
      </c>
      <c r="F19" s="52">
        <v>7170</v>
      </c>
      <c r="G19" s="52">
        <v>1137</v>
      </c>
      <c r="H19" s="52">
        <v>1903</v>
      </c>
      <c r="I19" s="52">
        <v>59</v>
      </c>
      <c r="J19" s="52">
        <v>593</v>
      </c>
      <c r="K19" s="52">
        <v>716</v>
      </c>
    </row>
    <row r="20" spans="1:11" x14ac:dyDescent="0.2">
      <c r="A20" s="55" t="s">
        <v>134</v>
      </c>
      <c r="B20" s="52">
        <v>3720</v>
      </c>
      <c r="C20" s="52">
        <v>567</v>
      </c>
      <c r="D20" s="52">
        <v>492</v>
      </c>
      <c r="E20" s="52">
        <v>261</v>
      </c>
      <c r="F20" s="52">
        <v>1915</v>
      </c>
      <c r="G20" s="52">
        <v>393</v>
      </c>
      <c r="H20" s="52">
        <v>75</v>
      </c>
      <c r="I20" s="52">
        <v>33</v>
      </c>
      <c r="J20" s="52">
        <v>157</v>
      </c>
      <c r="K20" s="52">
        <v>319</v>
      </c>
    </row>
    <row r="21" spans="1:11" x14ac:dyDescent="0.2">
      <c r="A21" s="55" t="s">
        <v>133</v>
      </c>
      <c r="B21" s="52">
        <v>3138</v>
      </c>
      <c r="C21" s="52">
        <v>540</v>
      </c>
      <c r="D21" s="52">
        <v>438</v>
      </c>
      <c r="E21" s="52">
        <v>202</v>
      </c>
      <c r="F21" s="52">
        <v>1619</v>
      </c>
      <c r="G21" s="52">
        <v>335</v>
      </c>
      <c r="H21" s="52">
        <v>42</v>
      </c>
      <c r="I21" s="52">
        <v>30</v>
      </c>
      <c r="J21" s="52">
        <v>90</v>
      </c>
      <c r="K21" s="52">
        <v>280</v>
      </c>
    </row>
    <row r="22" spans="1:11" x14ac:dyDescent="0.2">
      <c r="A22" s="63" t="s">
        <v>66</v>
      </c>
      <c r="B22" s="70">
        <v>21395</v>
      </c>
      <c r="C22" s="70">
        <v>2943</v>
      </c>
      <c r="D22" s="70">
        <v>2518</v>
      </c>
      <c r="E22" s="70">
        <v>1586</v>
      </c>
      <c r="F22" s="70">
        <v>10704</v>
      </c>
      <c r="G22" s="70">
        <v>1865</v>
      </c>
      <c r="H22" s="70">
        <v>2020</v>
      </c>
      <c r="I22" s="70">
        <v>122</v>
      </c>
      <c r="J22" s="70">
        <v>840</v>
      </c>
      <c r="K22" s="70">
        <v>1315</v>
      </c>
    </row>
    <row r="23" spans="1:11" x14ac:dyDescent="0.2">
      <c r="A23" s="55" t="s">
        <v>132</v>
      </c>
      <c r="B23" s="52">
        <v>8599</v>
      </c>
      <c r="C23" s="52">
        <v>1221</v>
      </c>
      <c r="D23" s="52">
        <v>1000</v>
      </c>
      <c r="E23" s="52">
        <v>338</v>
      </c>
      <c r="F23" s="52">
        <v>4065</v>
      </c>
      <c r="G23" s="52">
        <v>1542</v>
      </c>
      <c r="H23" s="52">
        <v>344</v>
      </c>
      <c r="I23" s="52">
        <v>206</v>
      </c>
      <c r="J23" s="52">
        <v>214</v>
      </c>
      <c r="K23" s="52">
        <v>669</v>
      </c>
    </row>
    <row r="24" spans="1:11" x14ac:dyDescent="0.2">
      <c r="A24" s="55" t="s">
        <v>131</v>
      </c>
      <c r="B24" s="52">
        <v>4553</v>
      </c>
      <c r="C24" s="52">
        <v>631</v>
      </c>
      <c r="D24" s="52">
        <v>511</v>
      </c>
      <c r="E24" s="52">
        <v>344</v>
      </c>
      <c r="F24" s="52">
        <v>2537</v>
      </c>
      <c r="G24" s="52">
        <v>382</v>
      </c>
      <c r="H24" s="52">
        <v>38</v>
      </c>
      <c r="I24" s="52">
        <v>26</v>
      </c>
      <c r="J24" s="52">
        <v>199</v>
      </c>
      <c r="K24" s="52">
        <v>396</v>
      </c>
    </row>
    <row r="25" spans="1:11" x14ac:dyDescent="0.2">
      <c r="A25" s="55" t="s">
        <v>130</v>
      </c>
      <c r="B25" s="52">
        <v>7236</v>
      </c>
      <c r="C25" s="52">
        <v>1303</v>
      </c>
      <c r="D25" s="52">
        <v>978</v>
      </c>
      <c r="E25" s="52">
        <v>365</v>
      </c>
      <c r="F25" s="52">
        <v>3148</v>
      </c>
      <c r="G25" s="52">
        <v>665</v>
      </c>
      <c r="H25" s="52">
        <v>55</v>
      </c>
      <c r="I25" s="52">
        <v>747</v>
      </c>
      <c r="J25" s="52">
        <v>445</v>
      </c>
      <c r="K25" s="52">
        <v>508</v>
      </c>
    </row>
    <row r="26" spans="1:11" x14ac:dyDescent="0.2">
      <c r="A26" s="63" t="s">
        <v>65</v>
      </c>
      <c r="B26" s="70">
        <v>20388</v>
      </c>
      <c r="C26" s="70">
        <v>3155</v>
      </c>
      <c r="D26" s="70">
        <v>2489</v>
      </c>
      <c r="E26" s="70">
        <v>1047</v>
      </c>
      <c r="F26" s="70">
        <v>9750</v>
      </c>
      <c r="G26" s="70">
        <v>2589</v>
      </c>
      <c r="H26" s="70">
        <v>437</v>
      </c>
      <c r="I26" s="70">
        <v>979</v>
      </c>
      <c r="J26" s="70">
        <v>858</v>
      </c>
      <c r="K26" s="70">
        <v>1573</v>
      </c>
    </row>
    <row r="27" spans="1:11" x14ac:dyDescent="0.2">
      <c r="A27" s="55" t="s">
        <v>129</v>
      </c>
      <c r="B27" s="52">
        <v>4104</v>
      </c>
      <c r="C27" s="52">
        <v>653</v>
      </c>
      <c r="D27" s="52">
        <v>559</v>
      </c>
      <c r="E27" s="52">
        <v>348</v>
      </c>
      <c r="F27" s="52">
        <v>2062</v>
      </c>
      <c r="G27" s="52">
        <v>374</v>
      </c>
      <c r="H27" s="52">
        <v>68</v>
      </c>
      <c r="I27" s="52">
        <v>37</v>
      </c>
      <c r="J27" s="52">
        <v>108</v>
      </c>
      <c r="K27" s="52">
        <v>454</v>
      </c>
    </row>
    <row r="28" spans="1:11" x14ac:dyDescent="0.2">
      <c r="A28" s="55" t="s">
        <v>128</v>
      </c>
      <c r="B28" s="52">
        <v>4255</v>
      </c>
      <c r="C28" s="52">
        <v>996</v>
      </c>
      <c r="D28" s="52">
        <v>760</v>
      </c>
      <c r="E28" s="52">
        <v>248</v>
      </c>
      <c r="F28" s="52">
        <v>1891</v>
      </c>
      <c r="G28" s="52">
        <v>351</v>
      </c>
      <c r="H28" s="52">
        <v>65</v>
      </c>
      <c r="I28" s="52">
        <v>45</v>
      </c>
      <c r="J28" s="52">
        <v>226</v>
      </c>
      <c r="K28" s="52">
        <v>433</v>
      </c>
    </row>
    <row r="29" spans="1:11" x14ac:dyDescent="0.2">
      <c r="A29" s="55" t="s">
        <v>127</v>
      </c>
      <c r="B29" s="52">
        <v>3700</v>
      </c>
      <c r="C29" s="52">
        <v>891</v>
      </c>
      <c r="D29" s="52">
        <v>685</v>
      </c>
      <c r="E29" s="52">
        <v>509</v>
      </c>
      <c r="F29" s="52">
        <v>1268</v>
      </c>
      <c r="G29" s="52">
        <v>276</v>
      </c>
      <c r="H29" s="52">
        <v>53</v>
      </c>
      <c r="I29" s="52">
        <v>42</v>
      </c>
      <c r="J29" s="52">
        <v>191</v>
      </c>
      <c r="K29" s="52">
        <v>470</v>
      </c>
    </row>
    <row r="30" spans="1:11" x14ac:dyDescent="0.2">
      <c r="A30" s="63" t="s">
        <v>64</v>
      </c>
      <c r="B30" s="70">
        <v>12059</v>
      </c>
      <c r="C30" s="70">
        <v>2540</v>
      </c>
      <c r="D30" s="70">
        <v>2004</v>
      </c>
      <c r="E30" s="70">
        <v>1105</v>
      </c>
      <c r="F30" s="70">
        <v>5221</v>
      </c>
      <c r="G30" s="70">
        <v>1001</v>
      </c>
      <c r="H30" s="70">
        <v>186</v>
      </c>
      <c r="I30" s="70">
        <v>124</v>
      </c>
      <c r="J30" s="70">
        <v>525</v>
      </c>
      <c r="K30" s="70">
        <v>1357</v>
      </c>
    </row>
    <row r="31" spans="1:11" x14ac:dyDescent="0.2">
      <c r="A31" s="63" t="s">
        <v>34</v>
      </c>
      <c r="B31" s="70">
        <v>102899</v>
      </c>
      <c r="C31" s="70">
        <v>17114</v>
      </c>
      <c r="D31" s="70">
        <v>13335</v>
      </c>
      <c r="E31" s="70">
        <v>8186</v>
      </c>
      <c r="F31" s="70">
        <v>49735</v>
      </c>
      <c r="G31" s="70">
        <v>10758</v>
      </c>
      <c r="H31" s="70">
        <v>3386</v>
      </c>
      <c r="I31" s="70">
        <v>2161</v>
      </c>
      <c r="J31" s="70">
        <v>3808</v>
      </c>
      <c r="K31" s="70">
        <v>7751</v>
      </c>
    </row>
  </sheetData>
  <mergeCells count="3">
    <mergeCell ref="A2:A3"/>
    <mergeCell ref="B2:B3"/>
    <mergeCell ref="C2:K2"/>
  </mergeCells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7CD76-5FA1-457F-AE10-1B326E20A0D6}">
  <dimension ref="A1:H37"/>
  <sheetViews>
    <sheetView workbookViewId="0"/>
  </sheetViews>
  <sheetFormatPr defaultRowHeight="11.25" x14ac:dyDescent="0.2"/>
  <cols>
    <col min="1" max="1" width="21" style="1" customWidth="1"/>
    <col min="2" max="2" width="8.28515625" style="1" customWidth="1"/>
    <col min="3" max="3" width="8.42578125" style="1" customWidth="1"/>
    <col min="4" max="5" width="9.28515625" style="1" customWidth="1"/>
    <col min="6" max="6" width="8.7109375" style="1" customWidth="1"/>
    <col min="7" max="8" width="9.28515625" style="1" customWidth="1"/>
    <col min="9" max="16384" width="9.140625" style="1"/>
  </cols>
  <sheetData>
    <row r="1" spans="1:8" s="8" customFormat="1" x14ac:dyDescent="0.2">
      <c r="A1" s="10" t="s">
        <v>218</v>
      </c>
      <c r="B1" s="9"/>
      <c r="C1" s="9"/>
      <c r="D1" s="9"/>
      <c r="E1" s="9"/>
      <c r="F1" s="9"/>
      <c r="G1" s="9"/>
      <c r="H1" s="9"/>
    </row>
    <row r="2" spans="1:8" x14ac:dyDescent="0.2">
      <c r="A2" s="102" t="s">
        <v>77</v>
      </c>
      <c r="B2" s="100" t="s">
        <v>217</v>
      </c>
      <c r="C2" s="105"/>
      <c r="D2" s="105"/>
      <c r="E2" s="105"/>
      <c r="F2" s="105"/>
      <c r="G2" s="105"/>
      <c r="H2" s="105"/>
    </row>
    <row r="3" spans="1:8" x14ac:dyDescent="0.2">
      <c r="A3" s="103"/>
      <c r="B3" s="89" t="s">
        <v>93</v>
      </c>
      <c r="C3" s="97" t="s">
        <v>216</v>
      </c>
      <c r="D3" s="98"/>
      <c r="E3" s="99"/>
      <c r="F3" s="97" t="s">
        <v>215</v>
      </c>
      <c r="G3" s="98"/>
      <c r="H3" s="98"/>
    </row>
    <row r="4" spans="1:8" x14ac:dyDescent="0.2">
      <c r="A4" s="103"/>
      <c r="B4" s="90"/>
      <c r="C4" s="89" t="s">
        <v>93</v>
      </c>
      <c r="D4" s="97" t="s">
        <v>104</v>
      </c>
      <c r="E4" s="99"/>
      <c r="F4" s="89" t="s">
        <v>93</v>
      </c>
      <c r="G4" s="97" t="s">
        <v>104</v>
      </c>
      <c r="H4" s="98"/>
    </row>
    <row r="5" spans="1:8" ht="56.25" x14ac:dyDescent="0.2">
      <c r="A5" s="104"/>
      <c r="B5" s="91"/>
      <c r="C5" s="91"/>
      <c r="D5" s="28" t="s">
        <v>214</v>
      </c>
      <c r="E5" s="28" t="s">
        <v>213</v>
      </c>
      <c r="F5" s="91"/>
      <c r="G5" s="28" t="s">
        <v>214</v>
      </c>
      <c r="H5" s="27" t="s">
        <v>213</v>
      </c>
    </row>
    <row r="6" spans="1:8" x14ac:dyDescent="0.2">
      <c r="A6" s="68" t="s">
        <v>212</v>
      </c>
      <c r="B6" s="56">
        <v>202</v>
      </c>
      <c r="C6" s="56">
        <v>197</v>
      </c>
      <c r="D6" s="79">
        <v>73.599999999999994</v>
      </c>
      <c r="E6" s="79">
        <v>23.4</v>
      </c>
      <c r="F6" s="56">
        <v>122</v>
      </c>
      <c r="G6" s="79">
        <v>80.3</v>
      </c>
      <c r="H6" s="79">
        <v>10.6</v>
      </c>
    </row>
    <row r="7" spans="1:8" x14ac:dyDescent="0.2">
      <c r="A7" s="55" t="s">
        <v>211</v>
      </c>
      <c r="B7" s="52">
        <v>1770</v>
      </c>
      <c r="C7" s="52">
        <v>1687</v>
      </c>
      <c r="D7" s="78">
        <v>83.3</v>
      </c>
      <c r="E7" s="78">
        <v>15.2</v>
      </c>
      <c r="F7" s="52">
        <v>471</v>
      </c>
      <c r="G7" s="78">
        <v>87.1</v>
      </c>
      <c r="H7" s="78">
        <v>10.6</v>
      </c>
    </row>
    <row r="8" spans="1:8" x14ac:dyDescent="0.2">
      <c r="A8" s="55" t="s">
        <v>210</v>
      </c>
      <c r="B8" s="52">
        <v>500</v>
      </c>
      <c r="C8" s="52">
        <v>480</v>
      </c>
      <c r="D8" s="78">
        <v>89.2</v>
      </c>
      <c r="E8" s="78">
        <v>10.8</v>
      </c>
      <c r="F8" s="52">
        <v>59</v>
      </c>
      <c r="G8" s="78">
        <v>84.7</v>
      </c>
      <c r="H8" s="78">
        <v>15.2</v>
      </c>
    </row>
    <row r="9" spans="1:8" x14ac:dyDescent="0.2">
      <c r="A9" s="8" t="s">
        <v>16</v>
      </c>
      <c r="B9" s="70">
        <v>2472</v>
      </c>
      <c r="C9" s="70">
        <v>2364</v>
      </c>
      <c r="D9" s="77">
        <v>83.7</v>
      </c>
      <c r="E9" s="77">
        <v>15</v>
      </c>
      <c r="F9" s="70">
        <v>652</v>
      </c>
      <c r="G9" s="77">
        <v>85.6</v>
      </c>
      <c r="H9" s="77">
        <v>11</v>
      </c>
    </row>
    <row r="10" spans="1:8" x14ac:dyDescent="0.2">
      <c r="A10" s="1" t="s">
        <v>25</v>
      </c>
      <c r="B10" s="52"/>
      <c r="C10" s="52"/>
      <c r="D10" s="78"/>
      <c r="E10" s="78"/>
      <c r="F10" s="52"/>
      <c r="G10" s="78"/>
      <c r="H10" s="78"/>
    </row>
    <row r="11" spans="1:8" x14ac:dyDescent="0.2">
      <c r="A11" s="1" t="s">
        <v>20</v>
      </c>
      <c r="B11" s="52">
        <v>321</v>
      </c>
      <c r="C11" s="52">
        <v>310</v>
      </c>
      <c r="D11" s="78">
        <v>90</v>
      </c>
      <c r="E11" s="78">
        <v>10</v>
      </c>
      <c r="F11" s="52">
        <v>55</v>
      </c>
      <c r="G11" s="78">
        <v>80</v>
      </c>
      <c r="H11" s="78">
        <v>20</v>
      </c>
    </row>
    <row r="12" spans="1:8" x14ac:dyDescent="0.2">
      <c r="A12" s="1" t="s">
        <v>145</v>
      </c>
      <c r="B12" s="52">
        <v>225</v>
      </c>
      <c r="C12" s="52">
        <v>215</v>
      </c>
      <c r="D12" s="78">
        <v>87</v>
      </c>
      <c r="E12" s="78">
        <v>13</v>
      </c>
      <c r="F12" s="52">
        <v>76</v>
      </c>
      <c r="G12" s="78">
        <v>92.1</v>
      </c>
      <c r="H12" s="78">
        <v>7.9</v>
      </c>
    </row>
    <row r="13" spans="1:8" x14ac:dyDescent="0.2">
      <c r="A13" s="63" t="s">
        <v>70</v>
      </c>
      <c r="B13" s="70">
        <v>546</v>
      </c>
      <c r="C13" s="70">
        <v>525</v>
      </c>
      <c r="D13" s="77">
        <v>88.5</v>
      </c>
      <c r="E13" s="77">
        <v>11.5</v>
      </c>
      <c r="F13" s="70">
        <v>131</v>
      </c>
      <c r="G13" s="77">
        <v>86.1</v>
      </c>
      <c r="H13" s="77">
        <v>13.9</v>
      </c>
    </row>
    <row r="14" spans="1:8" x14ac:dyDescent="0.2">
      <c r="A14" s="1" t="s">
        <v>144</v>
      </c>
      <c r="B14" s="52">
        <v>105</v>
      </c>
      <c r="C14" s="52">
        <v>99</v>
      </c>
      <c r="D14" s="78">
        <v>82.8</v>
      </c>
      <c r="E14" s="78">
        <v>16.2</v>
      </c>
      <c r="F14" s="52">
        <v>42</v>
      </c>
      <c r="G14" s="78">
        <v>85.7</v>
      </c>
      <c r="H14" s="78">
        <v>14.3</v>
      </c>
    </row>
    <row r="15" spans="1:8" x14ac:dyDescent="0.2">
      <c r="A15" s="1" t="s">
        <v>143</v>
      </c>
      <c r="B15" s="52">
        <v>56</v>
      </c>
      <c r="C15" s="52">
        <v>56</v>
      </c>
      <c r="D15" s="78">
        <v>82.2</v>
      </c>
      <c r="E15" s="78">
        <v>17.8</v>
      </c>
      <c r="F15" s="52">
        <v>31</v>
      </c>
      <c r="G15" s="78">
        <v>87.1</v>
      </c>
      <c r="H15" s="78">
        <v>6.5</v>
      </c>
    </row>
    <row r="16" spans="1:8" x14ac:dyDescent="0.2">
      <c r="A16" s="1" t="s">
        <v>142</v>
      </c>
      <c r="B16" s="52">
        <v>89</v>
      </c>
      <c r="C16" s="52">
        <v>87</v>
      </c>
      <c r="D16" s="78">
        <v>77</v>
      </c>
      <c r="E16" s="78">
        <v>20.100000000000001</v>
      </c>
      <c r="F16" s="52">
        <v>31</v>
      </c>
      <c r="G16" s="78">
        <v>87.1</v>
      </c>
      <c r="H16" s="78">
        <v>6.5</v>
      </c>
    </row>
    <row r="17" spans="1:8" x14ac:dyDescent="0.2">
      <c r="A17" s="63" t="s">
        <v>69</v>
      </c>
      <c r="B17" s="70">
        <v>250</v>
      </c>
      <c r="C17" s="70">
        <v>242</v>
      </c>
      <c r="D17" s="77">
        <v>80.7</v>
      </c>
      <c r="E17" s="77">
        <v>18</v>
      </c>
      <c r="F17" s="70">
        <v>104</v>
      </c>
      <c r="G17" s="77">
        <v>86.6</v>
      </c>
      <c r="H17" s="77">
        <v>9.1</v>
      </c>
    </row>
    <row r="18" spans="1:8" x14ac:dyDescent="0.2">
      <c r="A18" s="1" t="s">
        <v>141</v>
      </c>
      <c r="B18" s="52">
        <v>118</v>
      </c>
      <c r="C18" s="52">
        <v>115</v>
      </c>
      <c r="D18" s="78">
        <v>98.3</v>
      </c>
      <c r="E18" s="78">
        <v>0.9</v>
      </c>
      <c r="F18" s="52">
        <v>18</v>
      </c>
      <c r="G18" s="78">
        <v>94.4</v>
      </c>
      <c r="H18" s="78">
        <v>0</v>
      </c>
    </row>
    <row r="19" spans="1:8" x14ac:dyDescent="0.2">
      <c r="A19" s="1" t="s">
        <v>140</v>
      </c>
      <c r="B19" s="52">
        <v>67</v>
      </c>
      <c r="C19" s="52">
        <v>55</v>
      </c>
      <c r="D19" s="78">
        <v>94.5</v>
      </c>
      <c r="E19" s="78">
        <v>5.5</v>
      </c>
      <c r="F19" s="52">
        <v>28</v>
      </c>
      <c r="G19" s="78">
        <v>82.1</v>
      </c>
      <c r="H19" s="78">
        <v>17.899999999999999</v>
      </c>
    </row>
    <row r="20" spans="1:8" x14ac:dyDescent="0.2">
      <c r="A20" s="1" t="s">
        <v>139</v>
      </c>
      <c r="B20" s="52">
        <v>85</v>
      </c>
      <c r="C20" s="52">
        <v>85</v>
      </c>
      <c r="D20" s="78">
        <v>71.8</v>
      </c>
      <c r="E20" s="78">
        <v>25.9</v>
      </c>
      <c r="F20" s="52">
        <v>14</v>
      </c>
      <c r="G20" s="78">
        <v>63.6</v>
      </c>
      <c r="H20" s="78">
        <v>27.3</v>
      </c>
    </row>
    <row r="21" spans="1:8" x14ac:dyDescent="0.2">
      <c r="A21" s="63" t="s">
        <v>68</v>
      </c>
      <c r="B21" s="70">
        <v>270</v>
      </c>
      <c r="C21" s="70">
        <v>255</v>
      </c>
      <c r="D21" s="77">
        <v>88.2</v>
      </c>
      <c r="E21" s="77">
        <v>10.8</v>
      </c>
      <c r="F21" s="70">
        <v>60</v>
      </c>
      <c r="G21" s="77">
        <v>80</v>
      </c>
      <c r="H21" s="77">
        <v>15.1</v>
      </c>
    </row>
    <row r="22" spans="1:8" s="8" customFormat="1" x14ac:dyDescent="0.2">
      <c r="A22" s="1" t="s">
        <v>138</v>
      </c>
      <c r="B22" s="52">
        <v>121</v>
      </c>
      <c r="C22" s="52">
        <v>117</v>
      </c>
      <c r="D22" s="78">
        <v>82.9</v>
      </c>
      <c r="E22" s="78">
        <v>15.4</v>
      </c>
      <c r="F22" s="52">
        <v>29</v>
      </c>
      <c r="G22" s="78">
        <v>82.7</v>
      </c>
      <c r="H22" s="78">
        <v>3.5</v>
      </c>
    </row>
    <row r="23" spans="1:8" s="8" customFormat="1" x14ac:dyDescent="0.2">
      <c r="A23" s="1" t="s">
        <v>137</v>
      </c>
      <c r="B23" s="52">
        <v>125</v>
      </c>
      <c r="C23" s="52">
        <v>124</v>
      </c>
      <c r="D23" s="78">
        <v>86.3</v>
      </c>
      <c r="E23" s="78">
        <v>13.7</v>
      </c>
      <c r="F23" s="52">
        <v>15</v>
      </c>
      <c r="G23" s="78">
        <v>93.3</v>
      </c>
      <c r="H23" s="78">
        <v>6.7</v>
      </c>
    </row>
    <row r="24" spans="1:8" x14ac:dyDescent="0.2">
      <c r="A24" s="1" t="s">
        <v>136</v>
      </c>
      <c r="B24" s="52">
        <v>58</v>
      </c>
      <c r="C24" s="52">
        <v>58</v>
      </c>
      <c r="D24" s="78">
        <v>72.400000000000006</v>
      </c>
      <c r="E24" s="78">
        <v>27.6</v>
      </c>
      <c r="F24" s="52">
        <v>23</v>
      </c>
      <c r="G24" s="78">
        <v>87</v>
      </c>
      <c r="H24" s="78">
        <v>13</v>
      </c>
    </row>
    <row r="25" spans="1:8" x14ac:dyDescent="0.2">
      <c r="A25" s="63" t="s">
        <v>67</v>
      </c>
      <c r="B25" s="70">
        <v>304</v>
      </c>
      <c r="C25" s="70">
        <v>299</v>
      </c>
      <c r="D25" s="77">
        <v>80.5</v>
      </c>
      <c r="E25" s="77">
        <v>18.899999999999999</v>
      </c>
      <c r="F25" s="70">
        <v>67</v>
      </c>
      <c r="G25" s="77">
        <v>87.9</v>
      </c>
      <c r="H25" s="77">
        <v>7.7</v>
      </c>
    </row>
    <row r="26" spans="1:8" x14ac:dyDescent="0.2">
      <c r="A26" s="1" t="s">
        <v>135</v>
      </c>
      <c r="B26" s="52">
        <v>217</v>
      </c>
      <c r="C26" s="52">
        <v>200</v>
      </c>
      <c r="D26" s="78">
        <v>86</v>
      </c>
      <c r="E26" s="78">
        <v>18.5</v>
      </c>
      <c r="F26" s="52">
        <v>35</v>
      </c>
      <c r="G26" s="78">
        <v>85.7</v>
      </c>
      <c r="H26" s="78">
        <v>11.4</v>
      </c>
    </row>
    <row r="27" spans="1:8" x14ac:dyDescent="0.2">
      <c r="A27" s="1" t="s">
        <v>134</v>
      </c>
      <c r="B27" s="52">
        <v>98</v>
      </c>
      <c r="C27" s="52">
        <v>88</v>
      </c>
      <c r="D27" s="78">
        <v>62.5</v>
      </c>
      <c r="E27" s="78">
        <v>29.5</v>
      </c>
      <c r="F27" s="52">
        <v>42</v>
      </c>
      <c r="G27" s="78">
        <v>100</v>
      </c>
      <c r="H27" s="78">
        <v>0</v>
      </c>
    </row>
    <row r="28" spans="1:8" x14ac:dyDescent="0.2">
      <c r="A28" s="1" t="s">
        <v>133</v>
      </c>
      <c r="B28" s="52">
        <v>49</v>
      </c>
      <c r="C28" s="52">
        <v>44</v>
      </c>
      <c r="D28" s="78">
        <v>70.5</v>
      </c>
      <c r="E28" s="78">
        <v>27.3</v>
      </c>
      <c r="F28" s="52">
        <v>14</v>
      </c>
      <c r="G28" s="78">
        <v>35.700000000000003</v>
      </c>
      <c r="H28" s="78">
        <v>7.1</v>
      </c>
    </row>
    <row r="29" spans="1:8" s="8" customFormat="1" x14ac:dyDescent="0.2">
      <c r="A29" s="63" t="s">
        <v>66</v>
      </c>
      <c r="B29" s="70">
        <v>364</v>
      </c>
      <c r="C29" s="70">
        <v>332</v>
      </c>
      <c r="D29" s="77">
        <v>73</v>
      </c>
      <c r="E29" s="77">
        <v>25.1</v>
      </c>
      <c r="F29" s="70">
        <v>91</v>
      </c>
      <c r="G29" s="77">
        <v>73.8</v>
      </c>
      <c r="H29" s="77">
        <v>6.2</v>
      </c>
    </row>
    <row r="30" spans="1:8" x14ac:dyDescent="0.2">
      <c r="A30" s="1" t="s">
        <v>132</v>
      </c>
      <c r="B30" s="52">
        <v>160</v>
      </c>
      <c r="C30" s="52">
        <v>156</v>
      </c>
      <c r="D30" s="78">
        <v>85.9</v>
      </c>
      <c r="E30" s="78">
        <v>14.1</v>
      </c>
      <c r="F30" s="52">
        <v>27</v>
      </c>
      <c r="G30" s="78">
        <v>92.6</v>
      </c>
      <c r="H30" s="78">
        <v>7.4</v>
      </c>
    </row>
    <row r="31" spans="1:8" x14ac:dyDescent="0.2">
      <c r="A31" s="1" t="s">
        <v>131</v>
      </c>
      <c r="B31" s="52">
        <v>112</v>
      </c>
      <c r="C31" s="52">
        <v>112</v>
      </c>
      <c r="D31" s="78">
        <v>72.3</v>
      </c>
      <c r="E31" s="78">
        <v>27.7</v>
      </c>
      <c r="F31" s="52">
        <v>29</v>
      </c>
      <c r="G31" s="78">
        <v>93.1</v>
      </c>
      <c r="H31" s="78">
        <v>6.9</v>
      </c>
    </row>
    <row r="32" spans="1:8" x14ac:dyDescent="0.2">
      <c r="A32" s="1" t="s">
        <v>130</v>
      </c>
      <c r="B32" s="52">
        <v>186</v>
      </c>
      <c r="C32" s="52">
        <v>180</v>
      </c>
      <c r="D32" s="78">
        <v>82.2</v>
      </c>
      <c r="E32" s="78">
        <v>16.600000000000001</v>
      </c>
      <c r="F32" s="52">
        <v>74</v>
      </c>
      <c r="G32" s="78">
        <v>83.8</v>
      </c>
      <c r="H32" s="78">
        <v>9.5</v>
      </c>
    </row>
    <row r="33" spans="1:8" x14ac:dyDescent="0.2">
      <c r="A33" s="63" t="s">
        <v>65</v>
      </c>
      <c r="B33" s="70">
        <v>458</v>
      </c>
      <c r="C33" s="70">
        <v>448</v>
      </c>
      <c r="D33" s="77">
        <v>80.099999999999994</v>
      </c>
      <c r="E33" s="77">
        <v>19.5</v>
      </c>
      <c r="F33" s="70">
        <v>130</v>
      </c>
      <c r="G33" s="77">
        <v>89.9</v>
      </c>
      <c r="H33" s="77">
        <v>7.9</v>
      </c>
    </row>
    <row r="34" spans="1:8" x14ac:dyDescent="0.2">
      <c r="A34" s="1" t="s">
        <v>129</v>
      </c>
      <c r="B34" s="52">
        <v>132</v>
      </c>
      <c r="C34" s="52">
        <v>118</v>
      </c>
      <c r="D34" s="78">
        <v>86.4</v>
      </c>
      <c r="E34" s="78">
        <v>11.7</v>
      </c>
      <c r="F34" s="52">
        <v>27</v>
      </c>
      <c r="G34" s="78">
        <v>70.400000000000006</v>
      </c>
      <c r="H34" s="78">
        <v>29.7</v>
      </c>
    </row>
    <row r="35" spans="1:8" x14ac:dyDescent="0.2">
      <c r="A35" s="1" t="s">
        <v>128</v>
      </c>
      <c r="B35" s="52">
        <v>74</v>
      </c>
      <c r="C35" s="52">
        <v>71</v>
      </c>
      <c r="D35" s="78">
        <v>84.7</v>
      </c>
      <c r="E35" s="78">
        <v>15.5</v>
      </c>
      <c r="F35" s="52">
        <v>21</v>
      </c>
      <c r="G35" s="78">
        <v>90.5</v>
      </c>
      <c r="H35" s="78">
        <v>9.5</v>
      </c>
    </row>
    <row r="36" spans="1:8" x14ac:dyDescent="0.2">
      <c r="A36" s="1" t="s">
        <v>127</v>
      </c>
      <c r="B36" s="52">
        <v>74</v>
      </c>
      <c r="C36" s="52">
        <v>74</v>
      </c>
      <c r="D36" s="78">
        <v>97.3</v>
      </c>
      <c r="E36" s="78">
        <v>2.7</v>
      </c>
      <c r="F36" s="52">
        <v>21</v>
      </c>
      <c r="G36" s="78">
        <v>90.5</v>
      </c>
      <c r="H36" s="78">
        <v>9.5</v>
      </c>
    </row>
    <row r="37" spans="1:8" x14ac:dyDescent="0.2">
      <c r="A37" s="63" t="s">
        <v>64</v>
      </c>
      <c r="B37" s="70">
        <v>280</v>
      </c>
      <c r="C37" s="70">
        <v>263</v>
      </c>
      <c r="D37" s="77">
        <v>89.5</v>
      </c>
      <c r="E37" s="77">
        <v>9.9</v>
      </c>
      <c r="F37" s="70">
        <v>69</v>
      </c>
      <c r="G37" s="77">
        <v>83.8</v>
      </c>
      <c r="H37" s="77">
        <v>16.2</v>
      </c>
    </row>
  </sheetData>
  <mergeCells count="9">
    <mergeCell ref="A2:A5"/>
    <mergeCell ref="B2:H2"/>
    <mergeCell ref="B3:B5"/>
    <mergeCell ref="C3:E3"/>
    <mergeCell ref="F3:H3"/>
    <mergeCell ref="C4:C5"/>
    <mergeCell ref="D4:E4"/>
    <mergeCell ref="F4:F5"/>
    <mergeCell ref="G4:H4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21</vt:i4>
      </vt:variant>
    </vt:vector>
  </HeadingPairs>
  <TitlesOfParts>
    <vt:vector size="21" baseType="lpstr">
      <vt:lpstr>Table of Contents</vt:lpstr>
      <vt:lpstr>4.01.</vt:lpstr>
      <vt:lpstr>4.02.</vt:lpstr>
      <vt:lpstr>4.03.</vt:lpstr>
      <vt:lpstr>4.04.</vt:lpstr>
      <vt:lpstr>4.05.</vt:lpstr>
      <vt:lpstr>4.06.</vt:lpstr>
      <vt:lpstr>4.07.</vt:lpstr>
      <vt:lpstr>4.08.</vt:lpstr>
      <vt:lpstr>4.09.</vt:lpstr>
      <vt:lpstr>4.10.</vt:lpstr>
      <vt:lpstr>4.11.</vt:lpstr>
      <vt:lpstr>4.12.</vt:lpstr>
      <vt:lpstr>4.13.</vt:lpstr>
      <vt:lpstr>4.14.</vt:lpstr>
      <vt:lpstr>4.15.</vt:lpstr>
      <vt:lpstr>4.16.</vt:lpstr>
      <vt:lpstr>4.17.</vt:lpstr>
      <vt:lpstr>4.18.</vt:lpstr>
      <vt:lpstr>4.19.</vt:lpstr>
      <vt:lpstr>4.20.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2025-03-20T11:07:28Z</dcterms:created>
  <dcterms:modified xsi:type="dcterms:W3CDTF">2025-03-20T11:07:28Z</dcterms:modified>
</cp:coreProperties>
</file>