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8DB626F0-01CD-4215-A159-053503B191AA}" xr6:coauthVersionLast="36" xr6:coauthVersionMax="36" xr10:uidLastSave="{00000000-0000-0000-0000-000000000000}"/>
  <bookViews>
    <workbookView xWindow="0" yWindow="0" windowWidth="28800" windowHeight="13425" xr2:uid="{EF80D51C-9BD8-402F-B7BE-79D32B4276F3}"/>
  </bookViews>
  <sheets>
    <sheet name="Table of Contents" sheetId="33" r:id="rId1"/>
    <sheet name="5.01." sheetId="2" r:id="rId2"/>
    <sheet name="5.02." sheetId="3" r:id="rId3"/>
    <sheet name="5.03." sheetId="4" r:id="rId4"/>
    <sheet name="5.04." sheetId="5" r:id="rId5"/>
    <sheet name="5.05." sheetId="6" r:id="rId6"/>
    <sheet name="5.06." sheetId="7" r:id="rId7"/>
    <sheet name="5.07." sheetId="8" r:id="rId8"/>
    <sheet name="5.08." sheetId="9" r:id="rId9"/>
    <sheet name="5.09." sheetId="10" r:id="rId10"/>
    <sheet name="5.10." sheetId="11" r:id="rId11"/>
    <sheet name="5.11." sheetId="12" r:id="rId12"/>
    <sheet name="5.12." sheetId="13" r:id="rId13"/>
    <sheet name="5.13." sheetId="14" r:id="rId14"/>
    <sheet name="5.14." sheetId="15" r:id="rId15"/>
    <sheet name="5.15." sheetId="16" r:id="rId16"/>
    <sheet name="5.16." sheetId="17" r:id="rId17"/>
    <sheet name="5.17." sheetId="18" r:id="rId18"/>
    <sheet name="5.18." sheetId="19" r:id="rId19"/>
    <sheet name="5.19." sheetId="20" r:id="rId20"/>
    <sheet name="5.20." sheetId="21" r:id="rId21"/>
    <sheet name="5.21." sheetId="22" r:id="rId22"/>
    <sheet name="5.22." sheetId="23" r:id="rId23"/>
    <sheet name="5.23." sheetId="24" r:id="rId24"/>
    <sheet name="5.24." sheetId="25" r:id="rId25"/>
    <sheet name="5.25." sheetId="26" r:id="rId26"/>
    <sheet name="5.26." sheetId="27" r:id="rId27"/>
    <sheet name="5.27." sheetId="28" r:id="rId28"/>
    <sheet name="5.28." sheetId="29" r:id="rId29"/>
    <sheet name="5.29." sheetId="30" r:id="rId30"/>
    <sheet name="5.30." sheetId="31" r:id="rId31"/>
    <sheet name="5.31." sheetId="32" r:id="rId3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30" l="1"/>
  <c r="C9" i="30"/>
  <c r="D9" i="30"/>
  <c r="E9" i="30"/>
  <c r="F9" i="30"/>
  <c r="G9" i="30"/>
  <c r="B13" i="30"/>
  <c r="C13" i="30"/>
  <c r="D13" i="30"/>
  <c r="E13" i="30"/>
  <c r="F13" i="30"/>
  <c r="G13" i="30"/>
  <c r="B17" i="30"/>
  <c r="C17" i="30"/>
  <c r="D17" i="30"/>
  <c r="E17" i="30"/>
  <c r="F17" i="30"/>
  <c r="G17" i="30"/>
  <c r="B21" i="30"/>
  <c r="C21" i="30"/>
  <c r="D21" i="30"/>
  <c r="E21" i="30"/>
  <c r="F21" i="30"/>
  <c r="G21" i="30"/>
  <c r="B25" i="30"/>
  <c r="C25" i="30"/>
  <c r="D25" i="30"/>
  <c r="E25" i="30"/>
  <c r="F25" i="30"/>
  <c r="G25" i="30"/>
  <c r="B29" i="30"/>
  <c r="C29" i="30"/>
  <c r="D29" i="30"/>
  <c r="E29" i="30"/>
  <c r="F29" i="30"/>
  <c r="G29" i="30"/>
  <c r="B33" i="30"/>
  <c r="C33" i="30"/>
  <c r="D33" i="30"/>
  <c r="E33" i="30"/>
  <c r="F33" i="30"/>
  <c r="G33" i="30"/>
  <c r="C10" i="29"/>
  <c r="D10" i="29"/>
  <c r="E10" i="29"/>
  <c r="F10" i="29"/>
  <c r="G10" i="29"/>
  <c r="C14" i="29"/>
  <c r="D14" i="29"/>
  <c r="E14" i="29"/>
  <c r="F14" i="29"/>
  <c r="G14" i="29"/>
  <c r="C18" i="29"/>
  <c r="D18" i="29"/>
  <c r="E18" i="29"/>
  <c r="F18" i="29"/>
  <c r="G18" i="29"/>
  <c r="C22" i="29"/>
  <c r="D22" i="29"/>
  <c r="E22" i="29"/>
  <c r="F22" i="29"/>
  <c r="G22" i="29"/>
  <c r="C26" i="29"/>
  <c r="D26" i="29"/>
  <c r="E26" i="29"/>
  <c r="F26" i="29"/>
  <c r="G26" i="29"/>
  <c r="C30" i="29"/>
  <c r="D30" i="29"/>
  <c r="E30" i="29"/>
  <c r="F30" i="29"/>
  <c r="G30" i="29"/>
  <c r="C34" i="29"/>
  <c r="D34" i="29"/>
  <c r="E34" i="29"/>
  <c r="F34" i="29"/>
  <c r="G34" i="29"/>
  <c r="E5" i="27"/>
  <c r="E7" i="27"/>
  <c r="E8" i="27"/>
  <c r="E9" i="27"/>
  <c r="E10" i="27"/>
  <c r="E11" i="27"/>
  <c r="E12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5" i="27"/>
  <c r="E36" i="27"/>
  <c r="G6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B4" i="22"/>
  <c r="C4" i="22"/>
  <c r="D4" i="22"/>
  <c r="E4" i="22"/>
  <c r="F4" i="22"/>
  <c r="G4" i="22"/>
  <c r="H4" i="22"/>
  <c r="I4" i="22"/>
  <c r="I34" i="22"/>
  <c r="I35" i="22"/>
  <c r="I36" i="22"/>
  <c r="I37" i="22"/>
  <c r="I38" i="22"/>
  <c r="C4" i="14"/>
  <c r="F4" i="14"/>
  <c r="C5" i="14"/>
  <c r="F5" i="14"/>
  <c r="C6" i="14"/>
  <c r="F6" i="14"/>
  <c r="C7" i="14"/>
  <c r="F7" i="14"/>
  <c r="C8" i="14"/>
  <c r="F8" i="14"/>
  <c r="B9" i="14"/>
  <c r="C9" i="14" s="1"/>
  <c r="E9" i="14"/>
  <c r="F9" i="14" s="1"/>
  <c r="C10" i="14"/>
  <c r="F10" i="14"/>
  <c r="C11" i="14"/>
  <c r="F11" i="14"/>
  <c r="C12" i="14"/>
  <c r="F12" i="14"/>
  <c r="C13" i="14"/>
  <c r="F13" i="14"/>
  <c r="B14" i="14"/>
  <c r="C14" i="14"/>
  <c r="E14" i="14"/>
  <c r="F14" i="14"/>
  <c r="F15" i="14"/>
  <c r="C16" i="14"/>
  <c r="F16" i="14"/>
  <c r="E17" i="14"/>
  <c r="F17" i="14" s="1"/>
  <c r="C4" i="13"/>
  <c r="F4" i="13"/>
  <c r="C5" i="13"/>
  <c r="F5" i="13"/>
  <c r="C6" i="13"/>
  <c r="F6" i="13"/>
  <c r="C7" i="13"/>
  <c r="F7" i="13"/>
  <c r="F8" i="13"/>
  <c r="B9" i="13"/>
  <c r="C9" i="13" s="1"/>
  <c r="E9" i="13"/>
  <c r="F9" i="13"/>
  <c r="C10" i="13"/>
  <c r="F10" i="13"/>
  <c r="C11" i="13"/>
  <c r="F11" i="13"/>
  <c r="C12" i="13"/>
  <c r="F12" i="13"/>
  <c r="F13" i="13"/>
  <c r="B14" i="13"/>
  <c r="C14" i="13" s="1"/>
  <c r="E14" i="13"/>
  <c r="F14" i="13" s="1"/>
  <c r="C15" i="13"/>
  <c r="F15" i="13"/>
  <c r="C16" i="13"/>
  <c r="F16" i="13"/>
  <c r="E17" i="13"/>
  <c r="F17" i="13" s="1"/>
  <c r="I16" i="8"/>
  <c r="I18" i="8"/>
  <c r="I32" i="8" s="1"/>
  <c r="B30" i="8"/>
  <c r="C30" i="8"/>
  <c r="D30" i="8"/>
  <c r="E30" i="8"/>
  <c r="F30" i="8"/>
  <c r="G30" i="8"/>
  <c r="H30" i="8"/>
  <c r="I30" i="8"/>
  <c r="B31" i="8"/>
  <c r="C31" i="8"/>
  <c r="D31" i="8"/>
  <c r="E31" i="8"/>
  <c r="F31" i="8"/>
  <c r="G31" i="8"/>
  <c r="H31" i="8"/>
  <c r="I31" i="8"/>
  <c r="B32" i="8"/>
  <c r="C32" i="8"/>
  <c r="D32" i="8"/>
  <c r="E32" i="8"/>
  <c r="F32" i="8"/>
  <c r="G32" i="8"/>
  <c r="H32" i="8"/>
  <c r="D14" i="7"/>
  <c r="E14" i="7" s="1"/>
  <c r="E15" i="7"/>
  <c r="F15" i="7" s="1"/>
  <c r="E16" i="7"/>
  <c r="E17" i="7"/>
  <c r="F17" i="7"/>
  <c r="E19" i="7"/>
  <c r="F19" i="7"/>
  <c r="E20" i="7"/>
  <c r="F20" i="7"/>
  <c r="E21" i="7"/>
  <c r="F21" i="7"/>
  <c r="E22" i="7"/>
  <c r="F22" i="7"/>
  <c r="E23" i="7"/>
  <c r="F23" i="7"/>
  <c r="E24" i="7"/>
  <c r="F24" i="7"/>
  <c r="E25" i="7"/>
  <c r="F25" i="7"/>
  <c r="B35" i="6"/>
  <c r="C35" i="6"/>
  <c r="D35" i="6"/>
  <c r="E35" i="6"/>
  <c r="B36" i="6"/>
  <c r="C36" i="6"/>
  <c r="D36" i="6"/>
  <c r="E36" i="6"/>
  <c r="B37" i="6"/>
  <c r="C37" i="6"/>
  <c r="D37" i="6"/>
  <c r="E37" i="6"/>
  <c r="B38" i="6"/>
  <c r="C38" i="6"/>
  <c r="D38" i="6"/>
  <c r="E38" i="6"/>
  <c r="B39" i="6"/>
  <c r="C39" i="6"/>
  <c r="D39" i="6"/>
  <c r="E39" i="6"/>
  <c r="B40" i="6"/>
  <c r="C40" i="6"/>
  <c r="D40" i="6"/>
  <c r="E40" i="6"/>
  <c r="B41" i="6"/>
  <c r="C41" i="6"/>
  <c r="D41" i="6"/>
  <c r="E41" i="6"/>
  <c r="F42" i="6"/>
  <c r="B43" i="6"/>
  <c r="C43" i="6"/>
  <c r="D43" i="6"/>
  <c r="E43" i="6"/>
  <c r="F43" i="6"/>
  <c r="E4" i="5"/>
  <c r="E5" i="5"/>
  <c r="E6" i="5"/>
  <c r="E7" i="5"/>
  <c r="E8" i="5"/>
  <c r="E9" i="5"/>
  <c r="E10" i="5"/>
  <c r="E11" i="5"/>
  <c r="H10" i="4"/>
  <c r="H18" i="4"/>
  <c r="I18" i="4"/>
  <c r="H26" i="4"/>
  <c r="I26" i="4"/>
  <c r="J4" i="3"/>
  <c r="J5" i="3"/>
  <c r="J6" i="3"/>
  <c r="J7" i="3"/>
  <c r="J8" i="3"/>
  <c r="J9" i="3"/>
  <c r="F10" i="3"/>
  <c r="J10" i="3"/>
  <c r="J11" i="3"/>
  <c r="G12" i="3"/>
  <c r="F20" i="3"/>
  <c r="G22" i="3"/>
  <c r="J22" i="3"/>
  <c r="J12" i="3" s="1"/>
  <c r="F30" i="3"/>
  <c r="I30" i="3"/>
  <c r="I32" i="3"/>
  <c r="E17" i="2"/>
  <c r="B17" i="14" l="1"/>
  <c r="C17" i="14" s="1"/>
  <c r="B17" i="13"/>
  <c r="C17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31E87FB9-A366-447E-861E-3A1E618632A3}">
      <text>
        <r>
          <rPr>
            <sz val="8"/>
            <color indexed="81"/>
            <rFont val="Tahoma"/>
            <family val="2"/>
            <charset val="238"/>
          </rPr>
          <t>Including young adults.</t>
        </r>
      </text>
    </comment>
    <comment ref="A5" authorId="0" shapeId="0" xr:uid="{CCA5B704-76A5-4DC7-9068-60AC3262BA67}">
      <text>
        <r>
          <rPr>
            <sz val="8"/>
            <color indexed="81"/>
            <rFont val="Tahoma"/>
            <family val="2"/>
            <charset val="238"/>
          </rPr>
          <t>Including young adults.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181F461-9F84-4DA7-B705-2AFB1772FE1D}">
      <text>
        <r>
          <rPr>
            <sz val="8"/>
            <color indexed="81"/>
            <rFont val="Tahoma"/>
            <family val="2"/>
            <charset val="238"/>
          </rPr>
          <t xml:space="preserve">
Including children who were under child protection in the preceding year too, but the form or the place of their care changed in the given year.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6" authorId="0" shapeId="0" xr:uid="{F6EFB7A7-BA91-49AA-9BD1-1FCF5826881A}">
      <text>
        <r>
          <rPr>
            <sz val="8"/>
            <color indexed="81"/>
            <rFont val="Tahoma"/>
            <family val="2"/>
            <charset val="238"/>
          </rPr>
          <t>Foster parents looking after 5 or more children.</t>
        </r>
      </text>
    </comment>
    <comment ref="G20" authorId="0" shapeId="0" xr:uid="{DDD00A98-B4E3-4BE6-B705-7932E41C2760}">
      <text>
        <r>
          <rPr>
            <sz val="8"/>
            <color indexed="81"/>
            <rFont val="Tahoma"/>
            <family val="2"/>
            <charset val="238"/>
          </rPr>
          <t>Foster parents looking after 5 or more children.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7" authorId="0" shapeId="0" xr:uid="{E96B773D-093C-442A-8E1A-298F5034FBCD}">
      <text>
        <r>
          <rPr>
            <sz val="8"/>
            <color indexed="81"/>
            <rFont val="Tahoma"/>
            <family val="2"/>
            <charset val="238"/>
          </rPr>
          <t>Excluding cases put in paragraph (3) of Article 48 of Act No. IV of 1952 on Marriage, Family, and Guardianship.</t>
        </r>
      </text>
    </comment>
  </commentList>
</comments>
</file>

<file path=xl/sharedStrings.xml><?xml version="1.0" encoding="utf-8"?>
<sst xmlns="http://schemas.openxmlformats.org/spreadsheetml/2006/main" count="1315" uniqueCount="242">
  <si>
    <t>percentage</t>
  </si>
  <si>
    <t>number</t>
  </si>
  <si>
    <t>per thousand inhabitants of corresponding age</t>
  </si>
  <si>
    <t>Within it: those placed with foster parents</t>
  </si>
  <si>
    <t>Of which: those short-term and long-term foster care</t>
  </si>
  <si>
    <t>Minors under child protection</t>
  </si>
  <si>
    <t>Year</t>
  </si>
  <si>
    <t>5.1. Children under child protection</t>
  </si>
  <si>
    <t>Total</t>
  </si>
  <si>
    <t>Young adults</t>
  </si>
  <si>
    <t>Minors, total</t>
  </si>
  <si>
    <t>15–17</t>
  </si>
  <si>
    <t>12–14</t>
  </si>
  <si>
    <t>10–11</t>
  </si>
  <si>
    <t xml:space="preserve">  6–  9</t>
  </si>
  <si>
    <t xml:space="preserve">  4–  5</t>
  </si>
  <si>
    <t xml:space="preserve">  0–  3</t>
  </si>
  <si>
    <t>Together</t>
  </si>
  <si>
    <t>Girl</t>
  </si>
  <si>
    <t>Boy</t>
  </si>
  <si>
    <t>Age-group</t>
  </si>
  <si>
    <t>5.2. Children and young adults under child protection by age-group</t>
  </si>
  <si>
    <t>5.3. Children taken into child protection during the year</t>
  </si>
  <si>
    <t>–</t>
  </si>
  <si>
    <t>foster care</t>
  </si>
  <si>
    <t>After-care                                                                                                                                       provision</t>
  </si>
  <si>
    <t>Of which: girls</t>
  </si>
  <si>
    <t>Long-term</t>
  </si>
  <si>
    <t>Short-term</t>
  </si>
  <si>
    <t>Temporary placement</t>
  </si>
  <si>
    <t>5.4. Children and young adults taken into child protection and after-care provision during the year by age-group, 2006</t>
  </si>
  <si>
    <t>Percentage distribution</t>
  </si>
  <si>
    <t>After-care provision</t>
  </si>
  <si>
    <t>5.5 Children and young adults under child protection and after-care provision by age-group, 2006</t>
  </si>
  <si>
    <t>Southern Great Plain</t>
  </si>
  <si>
    <t>Northern Great Plain</t>
  </si>
  <si>
    <t>Northern Hungary</t>
  </si>
  <si>
    <t>Southern Transdanubia</t>
  </si>
  <si>
    <t>Western Transdanubia</t>
  </si>
  <si>
    <t>Central Transdanubia</t>
  </si>
  <si>
    <t>Central Hungary</t>
  </si>
  <si>
    <t>Of which:</t>
  </si>
  <si>
    <t>professional</t>
  </si>
  <si>
    <t>traditional</t>
  </si>
  <si>
    <t>total</t>
  </si>
  <si>
    <t>percentage distribution</t>
  </si>
  <si>
    <t>Foster parents</t>
  </si>
  <si>
    <t>Year, region</t>
  </si>
  <si>
    <t>5.6. Number of foster parents</t>
  </si>
  <si>
    <t>..</t>
  </si>
  <si>
    <t>Distribution, percentage</t>
  </si>
  <si>
    <t>Number</t>
  </si>
  <si>
    <t>children under child protection</t>
  </si>
  <si>
    <t>or more</t>
  </si>
  <si>
    <t>Foster parents looking after</t>
  </si>
  <si>
    <t>5.7. Number of foster parents by number of children and young adults placed in their care</t>
  </si>
  <si>
    <t>Foster care, total</t>
  </si>
  <si>
    <t>Traditional foster parents</t>
  </si>
  <si>
    <t>Professional foster parents</t>
  </si>
  <si>
    <t>Children’s homes, total</t>
  </si>
  <si>
    <t>Other</t>
  </si>
  <si>
    <t>Particular children's home</t>
  </si>
  <si>
    <t>After-care home</t>
  </si>
  <si>
    <t>Primary school with student’s home and children’s home</t>
  </si>
  <si>
    <t>Specialised children’s home</t>
  </si>
  <si>
    <t>Group home</t>
  </si>
  <si>
    <t>General children’s home</t>
  </si>
  <si>
    <t>Of which:  girls</t>
  </si>
  <si>
    <t>Short-term care</t>
  </si>
  <si>
    <t>Type of placement</t>
  </si>
  <si>
    <t>5.8. Children and young adults placed in children’s homes and with foster parents by type of placement, 2006</t>
  </si>
  <si>
    <t>Foster care</t>
  </si>
  <si>
    <t>Children’s home</t>
  </si>
  <si>
    <t>5.9. Children and young adults placed in children’s homes and with foster parents by age-group, 2006</t>
  </si>
  <si>
    <t>Over 17 years</t>
  </si>
  <si>
    <t>Over 10 years–17 years</t>
  </si>
  <si>
    <t>Over 5 years–10 years</t>
  </si>
  <si>
    <t>Over 1 year–5 years</t>
  </si>
  <si>
    <t>61 days–1 year</t>
  </si>
  <si>
    <t>31–60 days</t>
  </si>
  <si>
    <t>30 days or less</t>
  </si>
  <si>
    <t>Time in care</t>
  </si>
  <si>
    <t>5.10. Children and young adults placed in children’s homes and with foster parents by time in care, 2006</t>
  </si>
  <si>
    <t>girl</t>
  </si>
  <si>
    <t>boy</t>
  </si>
  <si>
    <t>Of which</t>
  </si>
  <si>
    <t>5.11. Children and young adults placed in children’s home and with foster parents during the year by age-group, 2006</t>
  </si>
  <si>
    <t>Ceased the after-care provision</t>
  </si>
  <si>
    <t>Admitted into after-care provision</t>
  </si>
  <si>
    <t>Ceased the short-term foster care</t>
  </si>
  <si>
    <t>Admitted into short-term foster care</t>
  </si>
  <si>
    <t>The type of placement changed, total</t>
  </si>
  <si>
    <t>Placed to other places</t>
  </si>
  <si>
    <t>Transferred to particular children’s home run by the Ministry of Social and Labour Affairs</t>
  </si>
  <si>
    <t>From other places</t>
  </si>
  <si>
    <t>Transferred to other children’s home</t>
  </si>
  <si>
    <t>From other foster parents</t>
  </si>
  <si>
    <t>Transferred to other foster parents</t>
  </si>
  <si>
    <t>From other children’s home</t>
  </si>
  <si>
    <t>Ceased the child protection, total</t>
  </si>
  <si>
    <t>Taken into child protection, total</t>
  </si>
  <si>
    <t>Died</t>
  </si>
  <si>
    <t>Reaching age of majority</t>
  </si>
  <si>
    <t>Leaving the short-term foster care</t>
  </si>
  <si>
    <t>Finally adopted</t>
  </si>
  <si>
    <t>From adoptive parents</t>
  </si>
  <si>
    <t>Returned to parents or relatives</t>
  </si>
  <si>
    <t>From parents or family</t>
  </si>
  <si>
    <t>Children</t>
  </si>
  <si>
    <t>Reason of fall in number during year</t>
  </si>
  <si>
    <t>Reason of rise in number during year</t>
  </si>
  <si>
    <t>5.12. Changes in number of children and young adults in children’s homes, 2006</t>
  </si>
  <si>
    <t>5.13. Changes in number of children and young adults in foster care, 2006</t>
  </si>
  <si>
    <t>Region</t>
  </si>
  <si>
    <t>Children’s home, total</t>
  </si>
  <si>
    <t>times</t>
  </si>
  <si>
    <t>Number of cases of abscondment</t>
  </si>
  <si>
    <t>Children committing crimes during absence</t>
  </si>
  <si>
    <t>four and more</t>
  </si>
  <si>
    <t>three</t>
  </si>
  <si>
    <t>twice</t>
  </si>
  <si>
    <t>once</t>
  </si>
  <si>
    <t>Number of children absconding</t>
  </si>
  <si>
    <t>Denomination</t>
  </si>
  <si>
    <t>5.14. Abscondments during the year, 2006</t>
  </si>
  <si>
    <t>health</t>
  </si>
  <si>
    <t>means</t>
  </si>
  <si>
    <t>behaviour</t>
  </si>
  <si>
    <t>environment</t>
  </si>
  <si>
    <t>registered during the year</t>
  </si>
  <si>
    <t>for reasons of</t>
  </si>
  <si>
    <t>Minors to be at risk</t>
  </si>
  <si>
    <t>5.15. Minors to be at risk registered at public guardianship authorities</t>
  </si>
  <si>
    <t>culpable behaviour of child</t>
  </si>
  <si>
    <t>culpable behaviour of parents</t>
  </si>
  <si>
    <t>per ten thousand inhabitants of corresponding age</t>
  </si>
  <si>
    <t>Number of minors taken into child protection</t>
  </si>
  <si>
    <t>5.16. Minors taken into child protection</t>
  </si>
  <si>
    <t>Minors declared eligible for adoption</t>
  </si>
  <si>
    <t>Dissolved adoptions</t>
  </si>
  <si>
    <t>Approved adoptions for foreign citizens</t>
  </si>
  <si>
    <t>by parental consent</t>
  </si>
  <si>
    <t>was in short-term foster care</t>
  </si>
  <si>
    <t>was in long-term foster care</t>
  </si>
  <si>
    <t>Approved adoptions</t>
  </si>
  <si>
    <t>5.17. Data on adoption</t>
  </si>
  <si>
    <t>Csongrád</t>
  </si>
  <si>
    <t>Békés</t>
  </si>
  <si>
    <t>Bács-Kiskun</t>
  </si>
  <si>
    <t>Szabolcs-Szatmár-Bereg</t>
  </si>
  <si>
    <t>Jász-Nagykun-Szolnok</t>
  </si>
  <si>
    <t>Hajdú-Bihar</t>
  </si>
  <si>
    <t>Nógrád</t>
  </si>
  <si>
    <t>Heves</t>
  </si>
  <si>
    <t>Borsod-Abaúj-Zemplén</t>
  </si>
  <si>
    <t>Tolna</t>
  </si>
  <si>
    <t>Somogy</t>
  </si>
  <si>
    <t>Baranya</t>
  </si>
  <si>
    <t>Zala</t>
  </si>
  <si>
    <t>Vas</t>
  </si>
  <si>
    <t>Győr-Moson-Sopron</t>
  </si>
  <si>
    <t>Veszprém</t>
  </si>
  <si>
    <t>Komárom-Esztergom</t>
  </si>
  <si>
    <t>Fejér</t>
  </si>
  <si>
    <t>Pest</t>
  </si>
  <si>
    <t>Budapest</t>
  </si>
  <si>
    <t>5.18. Children under child protection by region</t>
  </si>
  <si>
    <t>per thousand inhabitants of corresponding age (18–25 years)</t>
  </si>
  <si>
    <t>percentage of the all children</t>
  </si>
  <si>
    <t>Of which: placed with foster parents</t>
  </si>
  <si>
    <t>5.19. Number and rate of children and young adults under child protection and after-care provision by region</t>
  </si>
  <si>
    <t>other</t>
  </si>
  <si>
    <t>social qualification</t>
  </si>
  <si>
    <t>pedagogic qualification</t>
  </si>
  <si>
    <t>part-time</t>
  </si>
  <si>
    <t>full-time</t>
  </si>
  <si>
    <t>of which: with higher education attainment</t>
  </si>
  <si>
    <t>Employed in other duties</t>
  </si>
  <si>
    <t>Persons employed in child protection duties</t>
  </si>
  <si>
    <t>5.20. Persons employed in district child professional protective services</t>
  </si>
  <si>
    <t>Government body</t>
  </si>
  <si>
    <t>Association</t>
  </si>
  <si>
    <t>Foundation</t>
  </si>
  <si>
    <t>Church</t>
  </si>
  <si>
    <t>Local government</t>
  </si>
  <si>
    <t>Provider</t>
  </si>
  <si>
    <t>After-care  home</t>
  </si>
  <si>
    <t>Specialised  children’s  home</t>
  </si>
  <si>
    <t>General children’s  home</t>
  </si>
  <si>
    <t>Year, region,  provider</t>
  </si>
  <si>
    <t>5.21. Number of children’s home places</t>
  </si>
  <si>
    <t>not full-time</t>
  </si>
  <si>
    <t>of which: with higher education qualifications</t>
  </si>
  <si>
    <t>5.22. Persons employed in children's home</t>
  </si>
  <si>
    <t>5.23. Children and young adults placed in childrens’s homes and with foster parents by region</t>
  </si>
  <si>
    <t>5.24. Children and young adults placed in children’s homes by region</t>
  </si>
  <si>
    <t>5.25. Children and young adults placed with foster parents by region</t>
  </si>
  <si>
    <t>With foster parents</t>
  </si>
  <si>
    <t>In children’s home</t>
  </si>
  <si>
    <t>over-aged</t>
  </si>
  <si>
    <t>normal age</t>
  </si>
  <si>
    <t>Mentally disabled</t>
  </si>
  <si>
    <t>Rate of  over-aged children</t>
  </si>
  <si>
    <t>Number of children in relevant grades who are</t>
  </si>
  <si>
    <t>Year, region,  type of placement</t>
  </si>
  <si>
    <t>5.26. Children who learned elementary school placed in children’s homes and with foster parents</t>
  </si>
  <si>
    <t>per thousand inhabitants of aged 18 years and more</t>
  </si>
  <si>
    <t>per thousand inhabitants of aged 0-17 years</t>
  </si>
  <si>
    <t>trusteeship</t>
  </si>
  <si>
    <t>guardianship</t>
  </si>
  <si>
    <t>Persons under</t>
  </si>
  <si>
    <t>5.27. Persons under guardianship, trusteeship</t>
  </si>
  <si>
    <t>leader of childern's home</t>
  </si>
  <si>
    <t>foster parent</t>
  </si>
  <si>
    <t>guardian</t>
  </si>
  <si>
    <t>third person</t>
  </si>
  <si>
    <t>into a family receiving person</t>
  </si>
  <si>
    <t>whose guardian is</t>
  </si>
  <si>
    <t>minors under guardianship</t>
  </si>
  <si>
    <t>5.28. Minors under guardianship according to a guardian's person</t>
  </si>
  <si>
    <t>he has stock guaranteed by the state</t>
  </si>
  <si>
    <t>he has a depositor's book maintained by courts of guardian</t>
  </si>
  <si>
    <t>he has his chattel and his real estate</t>
  </si>
  <si>
    <t>Persons under trusteeship</t>
  </si>
  <si>
    <t>Minors</t>
  </si>
  <si>
    <t>5.29. Financial cases to be at risk registered at public guardianship authorities</t>
  </si>
  <si>
    <t>100 000-x</t>
  </si>
  <si>
    <t xml:space="preserve">  50 000-99 999</t>
  </si>
  <si>
    <t xml:space="preserve">  20 000-49 999</t>
  </si>
  <si>
    <t xml:space="preserve">  10 000-19 999</t>
  </si>
  <si>
    <t xml:space="preserve">    5 000-  9 999</t>
  </si>
  <si>
    <t xml:space="preserve">    2 000-  4 999</t>
  </si>
  <si>
    <t xml:space="preserve">    1 000-  1 999</t>
  </si>
  <si>
    <t xml:space="preserve">       500-     999</t>
  </si>
  <si>
    <t xml:space="preserve">           x-     499</t>
  </si>
  <si>
    <t>Settlement population</t>
  </si>
  <si>
    <t>per thousand minors</t>
  </si>
  <si>
    <t>per  family</t>
  </si>
  <si>
    <t>Families where minors to be at risk live</t>
  </si>
  <si>
    <t>5.30. Minors to be at risk registered at public guardianship authorities</t>
  </si>
  <si>
    <t>5.31. Minors taken into child protection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</si>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</sst>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_-* #,##0\ _F_t_-;\-* #,##0\ _F_t_-;_-* &quot;-&quot;??\ _F_t_-;_-@_-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3">
    <xf numFmtId="0" fontId="0" fillId="0" borderId="0" xfId="0"/>
    <xf numFmtId="0" fontId="1" fillId="0" borderId="0" xfId="0" applyFont="1" applyFill="1"/>
    <xf numFmtId="0" fontId="2" fillId="0" borderId="0" xfId="0" applyFont="1" applyFill="1"/>
    <xf numFmtId="164" fontId="1" fillId="0" borderId="0" xfId="0" applyNumberFormat="1" applyFont="1" applyFill="1"/>
    <xf numFmtId="3" fontId="1" fillId="0" borderId="0" xfId="0" applyNumberFormat="1" applyFont="1" applyFill="1"/>
    <xf numFmtId="0" fontId="1" fillId="0" borderId="0" xfId="0" applyFont="1" applyFill="1" applyAlignment="1">
      <alignment horizontal="left" indent="2"/>
    </xf>
    <xf numFmtId="164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164" fontId="1" fillId="0" borderId="1" xfId="0" applyNumberFormat="1" applyFont="1" applyFill="1" applyBorder="1"/>
    <xf numFmtId="3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 indent="2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8" xfId="0" applyFont="1" applyFill="1" applyBorder="1" applyAlignment="1"/>
    <xf numFmtId="0" fontId="2" fillId="0" borderId="0" xfId="0" applyFont="1" applyFill="1" applyAlignment="1">
      <alignment wrapText="1"/>
    </xf>
    <xf numFmtId="3" fontId="2" fillId="0" borderId="0" xfId="0" applyNumberFormat="1" applyFont="1" applyFill="1" applyAlignment="1">
      <alignment wrapText="1"/>
    </xf>
    <xf numFmtId="0" fontId="1" fillId="0" borderId="0" xfId="0" applyFont="1" applyFill="1" applyAlignment="1">
      <alignment wrapText="1"/>
    </xf>
    <xf numFmtId="3" fontId="1" fillId="0" borderId="0" xfId="0" applyNumberFormat="1" applyFont="1" applyFill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 applyAlignment="1">
      <alignment horizontal="right" wrapText="1"/>
    </xf>
    <xf numFmtId="3" fontId="1" fillId="0" borderId="1" xfId="0" applyNumberFormat="1" applyFont="1" applyFill="1" applyBorder="1" applyAlignment="1">
      <alignment horizontal="right" wrapText="1"/>
    </xf>
    <xf numFmtId="3" fontId="1" fillId="0" borderId="1" xfId="0" applyNumberFormat="1" applyFont="1" applyFill="1" applyBorder="1"/>
    <xf numFmtId="3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/>
    <xf numFmtId="165" fontId="2" fillId="0" borderId="0" xfId="0" applyNumberFormat="1" applyFont="1" applyFill="1" applyAlignment="1">
      <alignment horizontal="right"/>
    </xf>
    <xf numFmtId="165" fontId="1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0" fontId="1" fillId="0" borderId="8" xfId="0" applyFont="1" applyFill="1" applyBorder="1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0" borderId="0" xfId="0" applyNumberFormat="1" applyFont="1" applyFill="1" applyAlignment="1"/>
    <xf numFmtId="3" fontId="1" fillId="0" borderId="0" xfId="0" applyNumberFormat="1" applyFont="1" applyFill="1" applyAlignment="1"/>
    <xf numFmtId="0" fontId="1" fillId="0" borderId="1" xfId="0" applyFont="1" applyFill="1" applyBorder="1" applyAlignment="1">
      <alignment wrapText="1"/>
    </xf>
    <xf numFmtId="164" fontId="2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wrapText="1"/>
    </xf>
    <xf numFmtId="164" fontId="2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164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164" fontId="2" fillId="0" borderId="0" xfId="0" applyNumberFormat="1" applyFont="1" applyFill="1"/>
    <xf numFmtId="3" fontId="2" fillId="0" borderId="0" xfId="0" applyNumberFormat="1" applyFont="1" applyFill="1"/>
    <xf numFmtId="3" fontId="1" fillId="0" borderId="0" xfId="0" applyNumberFormat="1" applyFont="1" applyFill="1" applyBorder="1" applyAlignment="1">
      <alignment horizontal="right"/>
    </xf>
    <xf numFmtId="0" fontId="1" fillId="0" borderId="5" xfId="0" applyFont="1" applyFill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wrapText="1"/>
    </xf>
    <xf numFmtId="3" fontId="1" fillId="0" borderId="0" xfId="0" applyNumberFormat="1" applyFon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" fillId="0" borderId="0" xfId="0" applyFont="1" applyFill="1" applyAlignment="1">
      <alignment vertical="center"/>
    </xf>
    <xf numFmtId="3" fontId="1" fillId="0" borderId="1" xfId="0" applyNumberFormat="1" applyFont="1" applyFill="1" applyBorder="1" applyAlignment="1"/>
    <xf numFmtId="0" fontId="1" fillId="0" borderId="0" xfId="0" applyFont="1" applyFill="1" applyAlignment="1">
      <alignment horizontal="left" wrapText="1" indent="1"/>
    </xf>
    <xf numFmtId="0" fontId="1" fillId="0" borderId="6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3" fontId="2" fillId="0" borderId="0" xfId="0" applyNumberFormat="1" applyFont="1" applyFill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8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horizontal="left"/>
    </xf>
    <xf numFmtId="49" fontId="1" fillId="0" borderId="0" xfId="0" applyNumberFormat="1" applyFont="1" applyFill="1" applyAlignment="1">
      <alignment horizontal="left"/>
    </xf>
    <xf numFmtId="3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horizontal="left" vertical="center"/>
    </xf>
    <xf numFmtId="166" fontId="1" fillId="0" borderId="0" xfId="0" applyNumberFormat="1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1" applyFont="1"/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3" xfId="0" applyFont="1" applyFill="1" applyBorder="1" applyAlignment="1"/>
    <xf numFmtId="0" fontId="1" fillId="0" borderId="4" xfId="0" applyFont="1" applyFill="1" applyBorder="1" applyAlignment="1"/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78289-D073-4FC9-B0C8-091190F4A1D8}">
  <dimension ref="A1:A32"/>
  <sheetViews>
    <sheetView tabSelected="1" workbookViewId="0"/>
  </sheetViews>
  <sheetFormatPr defaultRowHeight="12.75" x14ac:dyDescent="0.2"/>
  <cols>
    <col min="1" max="1" width="100.42578125" style="92" bestFit="1" customWidth="1"/>
    <col min="2" max="16384" width="9.140625" style="92"/>
  </cols>
  <sheetData>
    <row r="1" spans="1:1" x14ac:dyDescent="0.2">
      <c r="A1" s="91" t="s">
        <v>241</v>
      </c>
    </row>
    <row r="2" spans="1:1" x14ac:dyDescent="0.2">
      <c r="A2" s="93" t="s">
        <v>7</v>
      </c>
    </row>
    <row r="3" spans="1:1" x14ac:dyDescent="0.2">
      <c r="A3" s="93" t="s">
        <v>21</v>
      </c>
    </row>
    <row r="4" spans="1:1" x14ac:dyDescent="0.2">
      <c r="A4" s="93" t="s">
        <v>22</v>
      </c>
    </row>
    <row r="5" spans="1:1" x14ac:dyDescent="0.2">
      <c r="A5" s="93" t="s">
        <v>30</v>
      </c>
    </row>
    <row r="6" spans="1:1" x14ac:dyDescent="0.2">
      <c r="A6" s="93" t="s">
        <v>33</v>
      </c>
    </row>
    <row r="7" spans="1:1" x14ac:dyDescent="0.2">
      <c r="A7" s="93" t="s">
        <v>48</v>
      </c>
    </row>
    <row r="8" spans="1:1" x14ac:dyDescent="0.2">
      <c r="A8" s="93" t="s">
        <v>55</v>
      </c>
    </row>
    <row r="9" spans="1:1" x14ac:dyDescent="0.2">
      <c r="A9" s="93" t="s">
        <v>70</v>
      </c>
    </row>
    <row r="10" spans="1:1" x14ac:dyDescent="0.2">
      <c r="A10" s="93" t="s">
        <v>73</v>
      </c>
    </row>
    <row r="11" spans="1:1" x14ac:dyDescent="0.2">
      <c r="A11" s="93" t="s">
        <v>82</v>
      </c>
    </row>
    <row r="12" spans="1:1" x14ac:dyDescent="0.2">
      <c r="A12" s="93" t="s">
        <v>86</v>
      </c>
    </row>
    <row r="13" spans="1:1" x14ac:dyDescent="0.2">
      <c r="A13" s="93" t="s">
        <v>111</v>
      </c>
    </row>
    <row r="14" spans="1:1" x14ac:dyDescent="0.2">
      <c r="A14" s="93" t="s">
        <v>112</v>
      </c>
    </row>
    <row r="15" spans="1:1" x14ac:dyDescent="0.2">
      <c r="A15" s="93" t="s">
        <v>124</v>
      </c>
    </row>
    <row r="16" spans="1:1" x14ac:dyDescent="0.2">
      <c r="A16" s="93" t="s">
        <v>132</v>
      </c>
    </row>
    <row r="17" spans="1:1" x14ac:dyDescent="0.2">
      <c r="A17" s="93" t="s">
        <v>137</v>
      </c>
    </row>
    <row r="18" spans="1:1" x14ac:dyDescent="0.2">
      <c r="A18" s="93" t="s">
        <v>145</v>
      </c>
    </row>
    <row r="19" spans="1:1" x14ac:dyDescent="0.2">
      <c r="A19" s="93" t="s">
        <v>166</v>
      </c>
    </row>
    <row r="20" spans="1:1" x14ac:dyDescent="0.2">
      <c r="A20" s="93" t="s">
        <v>170</v>
      </c>
    </row>
    <row r="21" spans="1:1" x14ac:dyDescent="0.2">
      <c r="A21" s="93" t="s">
        <v>179</v>
      </c>
    </row>
    <row r="22" spans="1:1" x14ac:dyDescent="0.2">
      <c r="A22" s="93" t="s">
        <v>190</v>
      </c>
    </row>
    <row r="23" spans="1:1" x14ac:dyDescent="0.2">
      <c r="A23" s="93" t="s">
        <v>193</v>
      </c>
    </row>
    <row r="24" spans="1:1" x14ac:dyDescent="0.2">
      <c r="A24" s="93" t="s">
        <v>194</v>
      </c>
    </row>
    <row r="25" spans="1:1" x14ac:dyDescent="0.2">
      <c r="A25" s="93" t="s">
        <v>195</v>
      </c>
    </row>
    <row r="26" spans="1:1" x14ac:dyDescent="0.2">
      <c r="A26" s="93" t="s">
        <v>196</v>
      </c>
    </row>
    <row r="27" spans="1:1" x14ac:dyDescent="0.2">
      <c r="A27" s="93" t="s">
        <v>205</v>
      </c>
    </row>
    <row r="28" spans="1:1" x14ac:dyDescent="0.2">
      <c r="A28" s="93" t="s">
        <v>211</v>
      </c>
    </row>
    <row r="29" spans="1:1" x14ac:dyDescent="0.2">
      <c r="A29" s="93" t="s">
        <v>219</v>
      </c>
    </row>
    <row r="30" spans="1:1" x14ac:dyDescent="0.2">
      <c r="A30" s="93" t="s">
        <v>225</v>
      </c>
    </row>
    <row r="31" spans="1:1" x14ac:dyDescent="0.2">
      <c r="A31" s="93" t="s">
        <v>239</v>
      </c>
    </row>
    <row r="32" spans="1:1" x14ac:dyDescent="0.2">
      <c r="A32" s="93" t="s">
        <v>240</v>
      </c>
    </row>
  </sheetData>
  <hyperlinks>
    <hyperlink ref="A2" location="5.01.!A1" display="5.1. Children under child protection" xr:uid="{085BE930-ED26-4F2D-873F-0DC2C70182D5}"/>
    <hyperlink ref="A3" location="5.02.!A1" display="5.2. Children and young adults under child protection by age-group" xr:uid="{343A2DB1-599F-4FE1-959F-9657801D208C}"/>
    <hyperlink ref="A4" location="5.03.!A1" display="5.3. Children taken into child protection during the year" xr:uid="{2FC134EA-C9B2-40FE-A3E5-4C9EFF1B4BBC}"/>
    <hyperlink ref="A5" location="5.04.!A1" display="5.4. Children and young adults taken into child protection and after-care provision during the year by age-group, 2006" xr:uid="{90304BBF-6908-4237-B81D-768E96FC10B7}"/>
    <hyperlink ref="A6" location="5.05.!A1" display="5.5 Children and young adults under child protection and after-care provision by age-group, 2006" xr:uid="{4F648D9D-C2D5-42B9-B926-590AFBCC3E11}"/>
    <hyperlink ref="A7" location="5.06.!A1" display="5.6. Number of foster parents" xr:uid="{9AEFDD60-9B80-49EA-AC65-7C000E9DB7F8}"/>
    <hyperlink ref="A8" location="5.07.!A1" display="5.7. Number of foster parents by number of children and young adults placed in their care" xr:uid="{DE7CEE24-7A55-4612-AD54-3F5759BD6776}"/>
    <hyperlink ref="A9" location="5.08.!A1" display="5.8. Children and young adults placed in children’s homes and with foster parents by type of placement, 2006" xr:uid="{F54CB4F9-C497-49AB-AAB9-93CDABF316A2}"/>
    <hyperlink ref="A10" location="5.09.!A1" display="5.9. Children and young adults placed in children’s homes and with foster parents by age-group, 2006" xr:uid="{DE40F198-E48A-4C8E-A680-6054E5B6ECF5}"/>
    <hyperlink ref="A11" location="5.10.!A1" display="5.10. Children and young adults placed in children’s homes and with foster parents by time in care, 2006" xr:uid="{E40ED869-5965-4367-A5A6-561031756FB3}"/>
    <hyperlink ref="A12" location="5.11.!A1" display="5.11. Children and young adults placed in children’s home and with foster parents during the year by age-group, 2006" xr:uid="{023FB563-9CCC-4A17-A144-0AC329DF5F3E}"/>
    <hyperlink ref="A13" location="5.12.!A1" display="5.12. Changes in number of children and young adults in children’s homes, 2006" xr:uid="{0E96B023-7702-4B4C-8E76-7BC3EDB7BE33}"/>
    <hyperlink ref="A14" location="5.13.!A1" display="5.13. Changes in number of children and young adults in foster care, 2006" xr:uid="{7A72159D-359B-4A8A-A17C-E1FF3C4A5B1B}"/>
    <hyperlink ref="A15" location="5.14.!A1" display="5.14. Abscondments during the year, 2006" xr:uid="{F81BE525-BAC3-4594-98F1-1D2F2A6E89B4}"/>
    <hyperlink ref="A16" location="5.15.!A1" display="5.15. Minors to be at risk registered at public guardianship authorities" xr:uid="{15A31BBD-9AD4-4613-8CC9-4EC00841404A}"/>
    <hyperlink ref="A17" location="5.16.!A1" display="5.16. Minors taken into child protection" xr:uid="{3925C582-537D-45F4-990A-B313149A57B9}"/>
    <hyperlink ref="A18" location="5.17.!A1" display="5.17. Data on adoption" xr:uid="{2C637223-D158-4B9A-800B-A7950BDE729D}"/>
    <hyperlink ref="A19" location="5.18.!A1" display="5.18. Children under child protection by region" xr:uid="{13255B78-BD33-4C47-893E-043C87CF42FC}"/>
    <hyperlink ref="A20" location="5.19.!A1" display="5.19. Number and rate of children and young adults under child protection and after-care provision by region" xr:uid="{6F79E15D-B092-473D-BC0F-EFC26C64C8C2}"/>
    <hyperlink ref="A21" location="5.20.!A1" display="5.20. Persons employed in district child professional protective services" xr:uid="{9B134CE7-1A95-45C3-BA7D-94AEF03A9D0D}"/>
    <hyperlink ref="A22" location="5.21.!A1" display="5.21. Number of children’s home places" xr:uid="{D806C2A2-8D3E-4B06-9A45-E93E6F68A45F}"/>
    <hyperlink ref="A23" location="5.22.!A1" display="5.22. Persons employed in children's home" xr:uid="{3E30EA71-4BA3-4552-8D48-A2F25681CC9F}"/>
    <hyperlink ref="A24" location="5.23.!A1" display="5.23. Children and young adults placed in childrens’s homes and with foster parents by region" xr:uid="{A9BC436D-D7C0-4427-B6F4-9CFC0C4A42EB}"/>
    <hyperlink ref="A25" location="5.24.!A1" display="5.24. Children and young adults placed in children’s homes by region" xr:uid="{ABCB177F-C008-4CA9-A185-6E0CF4C6DE3C}"/>
    <hyperlink ref="A26" location="5.25.!A1" display="5.25. Children and young adults placed with foster parents by region" xr:uid="{C56E3DEA-A75F-442E-AABC-1BD65E0DEE55}"/>
    <hyperlink ref="A27" location="5.26.!A1" display="5.26. Children who learned elementary school placed in children’s homes and with foster parents" xr:uid="{DE717D46-0212-4F51-9A07-1E5519FBA965}"/>
    <hyperlink ref="A28" location="5.27.!A1" display="5.27. Persons under guardianship, trusteeship" xr:uid="{5CFF0E5D-5692-4A5A-9E09-BB5CC2DF41D6}"/>
    <hyperlink ref="A29" location="5.28.!A1" display="5.28. Minors under guardianship according to a guardian's person" xr:uid="{55461DF7-B424-40F2-BF48-AC37D86325F3}"/>
    <hyperlink ref="A30" location="5.29.!A1" display="5.29. Financial cases to be at risk registered at public guardianship authorities" xr:uid="{F9D57CE4-8C56-47C1-BCF3-B2408E157C76}"/>
    <hyperlink ref="A31" location="5.30.!A1" display="5.30. Minors to be at risk registered at public guardianship authorities" xr:uid="{1B9D7505-07FA-4205-8197-88E3501D3B7E}"/>
    <hyperlink ref="A32" location="5.31.!A1" display="5.31. Minors taken into child protection" xr:uid="{3D18D2D6-9662-47DC-8F1A-BF3597D3239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6B647-01D4-4FF0-9865-26F69AB8EFC5}">
  <dimension ref="A1:G17"/>
  <sheetViews>
    <sheetView workbookViewId="0"/>
  </sheetViews>
  <sheetFormatPr defaultRowHeight="11.25" x14ac:dyDescent="0.2"/>
  <cols>
    <col min="1" max="1" width="11.42578125" style="1" customWidth="1"/>
    <col min="2" max="7" width="12.5703125" style="1" customWidth="1"/>
    <col min="8" max="16384" width="9.140625" style="1"/>
  </cols>
  <sheetData>
    <row r="1" spans="1:7" s="2" customFormat="1" x14ac:dyDescent="0.2">
      <c r="A1" s="15" t="s">
        <v>7</v>
      </c>
      <c r="B1" s="14"/>
      <c r="C1" s="14"/>
      <c r="D1" s="14"/>
      <c r="E1" s="14"/>
      <c r="F1" s="14"/>
      <c r="G1" s="14"/>
    </row>
    <row r="2" spans="1:7" x14ac:dyDescent="0.2">
      <c r="A2" s="96" t="s">
        <v>6</v>
      </c>
      <c r="B2" s="94" t="s">
        <v>5</v>
      </c>
      <c r="C2" s="95"/>
      <c r="D2" s="94" t="s">
        <v>4</v>
      </c>
      <c r="E2" s="95"/>
      <c r="F2" s="94" t="s">
        <v>3</v>
      </c>
      <c r="G2" s="98"/>
    </row>
    <row r="3" spans="1:7" ht="45" x14ac:dyDescent="0.2">
      <c r="A3" s="97"/>
      <c r="B3" s="13" t="s">
        <v>1</v>
      </c>
      <c r="C3" s="13" t="s">
        <v>2</v>
      </c>
      <c r="D3" s="13" t="s">
        <v>1</v>
      </c>
      <c r="E3" s="13" t="s">
        <v>0</v>
      </c>
      <c r="F3" s="13" t="s">
        <v>1</v>
      </c>
      <c r="G3" s="12" t="s">
        <v>0</v>
      </c>
    </row>
    <row r="4" spans="1:7" x14ac:dyDescent="0.2">
      <c r="A4" s="11">
        <v>1980</v>
      </c>
      <c r="B4" s="9">
        <v>34960</v>
      </c>
      <c r="C4" s="10">
        <v>12.8</v>
      </c>
      <c r="D4" s="9">
        <v>33148</v>
      </c>
      <c r="E4" s="10">
        <v>94.8</v>
      </c>
      <c r="F4" s="9">
        <v>8422</v>
      </c>
      <c r="G4" s="8">
        <v>25.4</v>
      </c>
    </row>
    <row r="5" spans="1:7" x14ac:dyDescent="0.2">
      <c r="A5" s="5">
        <v>1990</v>
      </c>
      <c r="B5" s="4">
        <v>26861</v>
      </c>
      <c r="C5" s="6">
        <v>10.4</v>
      </c>
      <c r="D5" s="4">
        <v>25177</v>
      </c>
      <c r="E5" s="6">
        <v>93.7</v>
      </c>
      <c r="F5" s="4">
        <v>8567</v>
      </c>
      <c r="G5" s="3">
        <v>34</v>
      </c>
    </row>
    <row r="6" spans="1:7" x14ac:dyDescent="0.2">
      <c r="A6" s="5">
        <v>1995</v>
      </c>
      <c r="B6" s="7">
        <v>21952</v>
      </c>
      <c r="C6" s="3">
        <v>9.4</v>
      </c>
      <c r="D6" s="7">
        <v>20066</v>
      </c>
      <c r="E6" s="3">
        <v>91.4</v>
      </c>
      <c r="F6" s="7">
        <v>7687</v>
      </c>
      <c r="G6" s="3">
        <v>38.299999999999997</v>
      </c>
    </row>
    <row r="7" spans="1:7" x14ac:dyDescent="0.2">
      <c r="A7" s="5">
        <v>1996</v>
      </c>
      <c r="B7" s="4">
        <v>21711</v>
      </c>
      <c r="C7" s="3">
        <v>9.6</v>
      </c>
      <c r="D7" s="4">
        <v>19688</v>
      </c>
      <c r="E7" s="3">
        <v>90.7</v>
      </c>
      <c r="F7" s="4">
        <v>7503</v>
      </c>
      <c r="G7" s="3">
        <v>38.1</v>
      </c>
    </row>
    <row r="8" spans="1:7" x14ac:dyDescent="0.2">
      <c r="A8" s="5">
        <v>1997</v>
      </c>
      <c r="B8" s="7">
        <v>20955</v>
      </c>
      <c r="C8" s="3">
        <v>9.5</v>
      </c>
      <c r="D8" s="7">
        <v>18949</v>
      </c>
      <c r="E8" s="3">
        <v>90.4</v>
      </c>
      <c r="F8" s="7">
        <v>7495</v>
      </c>
      <c r="G8" s="3">
        <v>39.6</v>
      </c>
    </row>
    <row r="9" spans="1:7" x14ac:dyDescent="0.2">
      <c r="A9" s="5">
        <v>1998</v>
      </c>
      <c r="B9" s="4">
        <v>19524</v>
      </c>
      <c r="C9" s="6">
        <v>9</v>
      </c>
      <c r="D9" s="4">
        <v>17875</v>
      </c>
      <c r="E9" s="6">
        <v>91.6</v>
      </c>
      <c r="F9" s="4">
        <v>7424</v>
      </c>
      <c r="G9" s="3">
        <v>41.5</v>
      </c>
    </row>
    <row r="10" spans="1:7" x14ac:dyDescent="0.2">
      <c r="A10" s="5">
        <v>1999</v>
      </c>
      <c r="B10" s="4">
        <v>18632</v>
      </c>
      <c r="C10" s="3">
        <v>8.8000000000000007</v>
      </c>
      <c r="D10" s="4">
        <v>17372</v>
      </c>
      <c r="E10" s="3">
        <v>93.2</v>
      </c>
      <c r="F10" s="4">
        <v>7483</v>
      </c>
      <c r="G10" s="3">
        <v>43</v>
      </c>
    </row>
    <row r="11" spans="1:7" x14ac:dyDescent="0.2">
      <c r="A11" s="5">
        <v>2000</v>
      </c>
      <c r="B11" s="4">
        <v>18103</v>
      </c>
      <c r="C11" s="3">
        <v>8.6999999999999993</v>
      </c>
      <c r="D11" s="4">
        <v>16943</v>
      </c>
      <c r="E11" s="3">
        <v>93.6</v>
      </c>
      <c r="F11" s="4">
        <v>7645</v>
      </c>
      <c r="G11" s="3">
        <v>45.1</v>
      </c>
    </row>
    <row r="12" spans="1:7" x14ac:dyDescent="0.2">
      <c r="A12" s="5">
        <v>2001</v>
      </c>
      <c r="B12" s="7">
        <v>17994</v>
      </c>
      <c r="C12" s="3">
        <v>8.8000000000000007</v>
      </c>
      <c r="D12" s="7">
        <v>17024</v>
      </c>
      <c r="E12" s="3">
        <v>94.6</v>
      </c>
      <c r="F12" s="7">
        <v>7950</v>
      </c>
      <c r="G12" s="3">
        <v>48.1</v>
      </c>
    </row>
    <row r="13" spans="1:7" x14ac:dyDescent="0.2">
      <c r="A13" s="5">
        <v>2002</v>
      </c>
      <c r="B13" s="4">
        <v>17813</v>
      </c>
      <c r="C13" s="6">
        <v>8.8000000000000007</v>
      </c>
      <c r="D13" s="4">
        <v>16902</v>
      </c>
      <c r="E13" s="6">
        <v>94.9</v>
      </c>
      <c r="F13" s="4">
        <v>8182</v>
      </c>
      <c r="G13" s="3">
        <v>48.4</v>
      </c>
    </row>
    <row r="14" spans="1:7" x14ac:dyDescent="0.2">
      <c r="A14" s="5">
        <v>2003</v>
      </c>
      <c r="B14" s="4">
        <v>17844</v>
      </c>
      <c r="C14" s="3">
        <v>9</v>
      </c>
      <c r="D14" s="4">
        <v>17074</v>
      </c>
      <c r="E14" s="3">
        <v>95.7</v>
      </c>
      <c r="F14" s="4">
        <v>8436</v>
      </c>
      <c r="G14" s="3">
        <v>49.4</v>
      </c>
    </row>
    <row r="15" spans="1:7" x14ac:dyDescent="0.2">
      <c r="A15" s="5">
        <v>2004</v>
      </c>
      <c r="B15" s="4">
        <v>17568</v>
      </c>
      <c r="C15" s="3">
        <v>9</v>
      </c>
      <c r="D15" s="4">
        <v>16847</v>
      </c>
      <c r="E15" s="3">
        <v>95.9</v>
      </c>
      <c r="F15" s="4">
        <v>8640</v>
      </c>
      <c r="G15" s="3">
        <v>51.3</v>
      </c>
    </row>
    <row r="16" spans="1:7" x14ac:dyDescent="0.2">
      <c r="A16" s="5">
        <v>2005</v>
      </c>
      <c r="B16" s="4">
        <v>17456</v>
      </c>
      <c r="C16" s="3">
        <v>9.1</v>
      </c>
      <c r="D16" s="4">
        <v>16671</v>
      </c>
      <c r="E16" s="3">
        <v>95.5</v>
      </c>
      <c r="F16" s="4">
        <v>8829</v>
      </c>
      <c r="G16" s="3">
        <v>53</v>
      </c>
    </row>
    <row r="17" spans="1:7" s="2" customFormat="1" x14ac:dyDescent="0.2">
      <c r="A17" s="5">
        <v>2006</v>
      </c>
      <c r="B17" s="4">
        <v>17145</v>
      </c>
      <c r="C17" s="3">
        <v>8.5</v>
      </c>
      <c r="D17" s="4">
        <v>16517</v>
      </c>
      <c r="E17" s="3">
        <f>(D17/B17)*100</f>
        <v>96.337124526100908</v>
      </c>
      <c r="F17" s="4">
        <v>8925</v>
      </c>
      <c r="G17" s="3">
        <v>54</v>
      </c>
    </row>
  </sheetData>
  <mergeCells count="4">
    <mergeCell ref="B2:C2"/>
    <mergeCell ref="A2:A3"/>
    <mergeCell ref="D2:E2"/>
    <mergeCell ref="F2:G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18134-6226-47C9-AA74-EABF1AF60326}">
  <dimension ref="A1:J32"/>
  <sheetViews>
    <sheetView workbookViewId="0"/>
  </sheetViews>
  <sheetFormatPr defaultRowHeight="11.25" x14ac:dyDescent="0.2"/>
  <cols>
    <col min="1" max="1" width="14.5703125" style="1" customWidth="1"/>
    <col min="2" max="10" width="6.5703125" style="1" customWidth="1"/>
    <col min="11" max="16384" width="9.140625" style="1"/>
  </cols>
  <sheetData>
    <row r="1" spans="1:10" s="2" customFormat="1" x14ac:dyDescent="0.2">
      <c r="A1" s="15" t="s">
        <v>21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">
      <c r="A2" s="22" t="s">
        <v>20</v>
      </c>
      <c r="B2" s="21">
        <v>1990</v>
      </c>
      <c r="C2" s="21">
        <v>1995</v>
      </c>
      <c r="D2" s="21">
        <v>2000</v>
      </c>
      <c r="E2" s="21">
        <v>2001</v>
      </c>
      <c r="F2" s="21">
        <v>2002</v>
      </c>
      <c r="G2" s="21">
        <v>2003</v>
      </c>
      <c r="H2" s="21">
        <v>2004</v>
      </c>
      <c r="I2" s="21">
        <v>2005</v>
      </c>
      <c r="J2" s="20">
        <v>2006</v>
      </c>
    </row>
    <row r="3" spans="1:10" s="18" customFormat="1" x14ac:dyDescent="0.2">
      <c r="A3" s="99" t="s">
        <v>19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s="18" customFormat="1" x14ac:dyDescent="0.2">
      <c r="A4" s="1" t="s">
        <v>16</v>
      </c>
      <c r="B4" s="19">
        <v>1566</v>
      </c>
      <c r="C4" s="19">
        <v>1404</v>
      </c>
      <c r="D4" s="19">
        <v>1110</v>
      </c>
      <c r="E4" s="19">
        <v>1091</v>
      </c>
      <c r="F4" s="19">
        <v>1077</v>
      </c>
      <c r="G4" s="19">
        <v>1106</v>
      </c>
      <c r="H4" s="19">
        <v>1060</v>
      </c>
      <c r="I4" s="19">
        <v>996</v>
      </c>
      <c r="J4" s="19">
        <f t="shared" ref="J4:J12" si="0">J24-J14</f>
        <v>1006</v>
      </c>
    </row>
    <row r="5" spans="1:10" s="18" customFormat="1" x14ac:dyDescent="0.2">
      <c r="A5" s="1" t="s">
        <v>15</v>
      </c>
      <c r="B5" s="19">
        <v>988</v>
      </c>
      <c r="C5" s="19">
        <v>756</v>
      </c>
      <c r="D5" s="19">
        <v>710</v>
      </c>
      <c r="E5" s="19">
        <v>728</v>
      </c>
      <c r="F5" s="19">
        <v>639</v>
      </c>
      <c r="G5" s="19">
        <v>663</v>
      </c>
      <c r="H5" s="19">
        <v>645</v>
      </c>
      <c r="I5" s="19">
        <v>654</v>
      </c>
      <c r="J5" s="19">
        <f t="shared" si="0"/>
        <v>645</v>
      </c>
    </row>
    <row r="6" spans="1:10" s="18" customFormat="1" x14ac:dyDescent="0.2">
      <c r="A6" s="1" t="s">
        <v>14</v>
      </c>
      <c r="B6" s="19">
        <v>2503</v>
      </c>
      <c r="C6" s="19">
        <v>1995</v>
      </c>
      <c r="D6" s="19">
        <v>1802</v>
      </c>
      <c r="E6" s="19">
        <v>1758</v>
      </c>
      <c r="F6" s="19">
        <v>1771</v>
      </c>
      <c r="G6" s="19">
        <v>1826</v>
      </c>
      <c r="H6" s="19">
        <v>1812</v>
      </c>
      <c r="I6" s="19">
        <v>1792</v>
      </c>
      <c r="J6" s="19">
        <f t="shared" si="0"/>
        <v>1696</v>
      </c>
    </row>
    <row r="7" spans="1:10" s="18" customFormat="1" x14ac:dyDescent="0.2">
      <c r="A7" s="18" t="s">
        <v>13</v>
      </c>
      <c r="B7" s="19">
        <v>1767</v>
      </c>
      <c r="C7" s="19">
        <v>1339</v>
      </c>
      <c r="D7" s="19">
        <v>1186</v>
      </c>
      <c r="E7" s="19">
        <v>1146</v>
      </c>
      <c r="F7" s="19">
        <v>1145</v>
      </c>
      <c r="G7" s="19">
        <v>1147</v>
      </c>
      <c r="H7" s="19">
        <v>1137</v>
      </c>
      <c r="I7" s="19">
        <v>1120</v>
      </c>
      <c r="J7" s="19">
        <f t="shared" si="0"/>
        <v>1179</v>
      </c>
    </row>
    <row r="8" spans="1:10" s="18" customFormat="1" x14ac:dyDescent="0.2">
      <c r="A8" s="18" t="s">
        <v>12</v>
      </c>
      <c r="B8" s="19">
        <v>3416</v>
      </c>
      <c r="C8" s="19">
        <v>2695</v>
      </c>
      <c r="D8" s="19">
        <v>2202</v>
      </c>
      <c r="E8" s="19">
        <v>2162</v>
      </c>
      <c r="F8" s="19">
        <v>2140</v>
      </c>
      <c r="G8" s="19">
        <v>2176</v>
      </c>
      <c r="H8" s="19">
        <v>2130</v>
      </c>
      <c r="I8" s="19">
        <v>2127</v>
      </c>
      <c r="J8" s="19">
        <f t="shared" si="0"/>
        <v>2132</v>
      </c>
    </row>
    <row r="9" spans="1:10" s="18" customFormat="1" x14ac:dyDescent="0.2">
      <c r="A9" s="18" t="s">
        <v>11</v>
      </c>
      <c r="B9" s="19">
        <v>4120</v>
      </c>
      <c r="C9" s="19">
        <v>3607</v>
      </c>
      <c r="D9" s="19">
        <v>2804</v>
      </c>
      <c r="E9" s="19">
        <v>2804</v>
      </c>
      <c r="F9" s="19">
        <v>2756</v>
      </c>
      <c r="G9" s="19">
        <v>2690</v>
      </c>
      <c r="H9" s="19">
        <v>2621</v>
      </c>
      <c r="I9" s="19">
        <v>2632</v>
      </c>
      <c r="J9" s="19">
        <f t="shared" si="0"/>
        <v>2604</v>
      </c>
    </row>
    <row r="10" spans="1:10" s="18" customFormat="1" x14ac:dyDescent="0.2">
      <c r="A10" s="18" t="s">
        <v>10</v>
      </c>
      <c r="B10" s="19">
        <v>14360</v>
      </c>
      <c r="C10" s="19">
        <v>11796</v>
      </c>
      <c r="D10" s="19">
        <v>9814</v>
      </c>
      <c r="E10" s="19">
        <v>9689</v>
      </c>
      <c r="F10" s="19">
        <f>SUM(F4:F9)</f>
        <v>9528</v>
      </c>
      <c r="G10" s="19">
        <v>9608</v>
      </c>
      <c r="H10" s="19">
        <v>9405</v>
      </c>
      <c r="I10" s="19">
        <v>9321</v>
      </c>
      <c r="J10" s="19">
        <f t="shared" si="0"/>
        <v>9262</v>
      </c>
    </row>
    <row r="11" spans="1:10" s="18" customFormat="1" x14ac:dyDescent="0.2">
      <c r="A11" s="18" t="s">
        <v>9</v>
      </c>
      <c r="B11" s="19">
        <v>124</v>
      </c>
      <c r="C11" s="19">
        <v>1450</v>
      </c>
      <c r="D11" s="19">
        <v>2141</v>
      </c>
      <c r="E11" s="19">
        <v>2228</v>
      </c>
      <c r="F11" s="19">
        <v>2193</v>
      </c>
      <c r="G11" s="19">
        <v>2213</v>
      </c>
      <c r="H11" s="19">
        <v>2197</v>
      </c>
      <c r="I11" s="19">
        <v>2203</v>
      </c>
      <c r="J11" s="19">
        <f t="shared" si="0"/>
        <v>2190</v>
      </c>
    </row>
    <row r="12" spans="1:10" s="16" customFormat="1" x14ac:dyDescent="0.2">
      <c r="A12" s="16" t="s">
        <v>8</v>
      </c>
      <c r="B12" s="17">
        <v>14484</v>
      </c>
      <c r="C12" s="17">
        <v>13246</v>
      </c>
      <c r="D12" s="17">
        <v>11955</v>
      </c>
      <c r="E12" s="17">
        <v>11917</v>
      </c>
      <c r="F12" s="17">
        <v>11775</v>
      </c>
      <c r="G12" s="17">
        <f>SUM(G11,G10)</f>
        <v>11821</v>
      </c>
      <c r="H12" s="17">
        <v>11602</v>
      </c>
      <c r="I12" s="17">
        <v>11524</v>
      </c>
      <c r="J12" s="17">
        <f t="shared" si="0"/>
        <v>11452</v>
      </c>
    </row>
    <row r="13" spans="1:10" s="18" customFormat="1" x14ac:dyDescent="0.2">
      <c r="A13" s="100" t="s">
        <v>18</v>
      </c>
      <c r="B13" s="100"/>
      <c r="C13" s="100"/>
      <c r="D13" s="100"/>
      <c r="E13" s="100"/>
      <c r="F13" s="100"/>
      <c r="G13" s="100"/>
      <c r="H13" s="100"/>
      <c r="I13" s="100"/>
      <c r="J13" s="100"/>
    </row>
    <row r="14" spans="1:10" s="18" customFormat="1" x14ac:dyDescent="0.2">
      <c r="A14" s="1" t="s">
        <v>16</v>
      </c>
      <c r="B14" s="19">
        <v>1517</v>
      </c>
      <c r="C14" s="19">
        <v>1270</v>
      </c>
      <c r="D14" s="19">
        <v>956</v>
      </c>
      <c r="E14" s="19">
        <v>954</v>
      </c>
      <c r="F14" s="19">
        <v>974</v>
      </c>
      <c r="G14" s="19">
        <v>982</v>
      </c>
      <c r="H14" s="19">
        <v>944</v>
      </c>
      <c r="I14" s="19">
        <v>936</v>
      </c>
      <c r="J14" s="19">
        <v>842</v>
      </c>
    </row>
    <row r="15" spans="1:10" s="18" customFormat="1" x14ac:dyDescent="0.2">
      <c r="A15" s="1" t="s">
        <v>15</v>
      </c>
      <c r="B15" s="19">
        <v>880</v>
      </c>
      <c r="C15" s="19">
        <v>712</v>
      </c>
      <c r="D15" s="19">
        <v>647</v>
      </c>
      <c r="E15" s="19">
        <v>606</v>
      </c>
      <c r="F15" s="19">
        <v>552</v>
      </c>
      <c r="G15" s="19">
        <v>556</v>
      </c>
      <c r="H15" s="19">
        <v>563</v>
      </c>
      <c r="I15" s="19">
        <v>556</v>
      </c>
      <c r="J15" s="19">
        <v>576</v>
      </c>
    </row>
    <row r="16" spans="1:10" s="18" customFormat="1" x14ac:dyDescent="0.2">
      <c r="A16" s="1" t="s">
        <v>14</v>
      </c>
      <c r="B16" s="19">
        <v>2071</v>
      </c>
      <c r="C16" s="19">
        <v>1694</v>
      </c>
      <c r="D16" s="19">
        <v>1468</v>
      </c>
      <c r="E16" s="19">
        <v>1466</v>
      </c>
      <c r="F16" s="19">
        <v>1532</v>
      </c>
      <c r="G16" s="19">
        <v>1564</v>
      </c>
      <c r="H16" s="19">
        <v>1562</v>
      </c>
      <c r="I16" s="19">
        <v>1501</v>
      </c>
      <c r="J16" s="19">
        <v>1379</v>
      </c>
    </row>
    <row r="17" spans="1:10" s="18" customFormat="1" x14ac:dyDescent="0.2">
      <c r="A17" s="18" t="s">
        <v>13</v>
      </c>
      <c r="B17" s="19">
        <v>1481</v>
      </c>
      <c r="C17" s="19">
        <v>1154</v>
      </c>
      <c r="D17" s="19">
        <v>936</v>
      </c>
      <c r="E17" s="19">
        <v>963</v>
      </c>
      <c r="F17" s="19">
        <v>935</v>
      </c>
      <c r="G17" s="19">
        <v>891</v>
      </c>
      <c r="H17" s="19">
        <v>933</v>
      </c>
      <c r="I17" s="19">
        <v>988</v>
      </c>
      <c r="J17" s="19">
        <v>985</v>
      </c>
    </row>
    <row r="18" spans="1:10" s="18" customFormat="1" x14ac:dyDescent="0.2">
      <c r="A18" s="18" t="s">
        <v>12</v>
      </c>
      <c r="B18" s="19">
        <v>2895</v>
      </c>
      <c r="C18" s="19">
        <v>2207</v>
      </c>
      <c r="D18" s="19">
        <v>1863</v>
      </c>
      <c r="E18" s="19">
        <v>1910</v>
      </c>
      <c r="F18" s="19">
        <v>1814</v>
      </c>
      <c r="G18" s="19">
        <v>1811</v>
      </c>
      <c r="H18" s="19">
        <v>1816</v>
      </c>
      <c r="I18" s="19">
        <v>1794</v>
      </c>
      <c r="J18" s="19">
        <v>1695</v>
      </c>
    </row>
    <row r="19" spans="1:10" s="18" customFormat="1" x14ac:dyDescent="0.2">
      <c r="A19" s="18" t="s">
        <v>11</v>
      </c>
      <c r="B19" s="19">
        <v>3447</v>
      </c>
      <c r="C19" s="19">
        <v>3119</v>
      </c>
      <c r="D19" s="19">
        <v>2419</v>
      </c>
      <c r="E19" s="19">
        <v>2406</v>
      </c>
      <c r="F19" s="19">
        <v>2424</v>
      </c>
      <c r="G19" s="19">
        <v>2432</v>
      </c>
      <c r="H19" s="19">
        <v>2345</v>
      </c>
      <c r="I19" s="19">
        <v>2360</v>
      </c>
      <c r="J19" s="19">
        <v>2406</v>
      </c>
    </row>
    <row r="20" spans="1:10" s="18" customFormat="1" x14ac:dyDescent="0.2">
      <c r="A20" s="18" t="s">
        <v>10</v>
      </c>
      <c r="B20" s="19">
        <v>12291</v>
      </c>
      <c r="C20" s="19">
        <v>10156</v>
      </c>
      <c r="D20" s="19">
        <v>8289</v>
      </c>
      <c r="E20" s="19">
        <v>8305</v>
      </c>
      <c r="F20" s="19">
        <f>SUM(F14:F19)</f>
        <v>8231</v>
      </c>
      <c r="G20" s="19">
        <v>8236</v>
      </c>
      <c r="H20" s="19">
        <v>8163</v>
      </c>
      <c r="I20" s="19">
        <v>8135</v>
      </c>
      <c r="J20" s="19">
        <v>7883</v>
      </c>
    </row>
    <row r="21" spans="1:10" s="18" customFormat="1" x14ac:dyDescent="0.2">
      <c r="A21" s="18" t="s">
        <v>9</v>
      </c>
      <c r="B21" s="19">
        <v>86</v>
      </c>
      <c r="C21" s="19">
        <v>1172</v>
      </c>
      <c r="D21" s="19">
        <v>1796</v>
      </c>
      <c r="E21" s="19">
        <v>1836</v>
      </c>
      <c r="F21" s="19">
        <v>1887</v>
      </c>
      <c r="G21" s="19">
        <v>1943</v>
      </c>
      <c r="H21" s="19">
        <v>1972</v>
      </c>
      <c r="I21" s="19">
        <v>2037</v>
      </c>
      <c r="J21" s="19">
        <v>2016</v>
      </c>
    </row>
    <row r="22" spans="1:10" s="16" customFormat="1" x14ac:dyDescent="0.2">
      <c r="A22" s="16" t="s">
        <v>8</v>
      </c>
      <c r="B22" s="17">
        <v>12377</v>
      </c>
      <c r="C22" s="17">
        <v>11328</v>
      </c>
      <c r="D22" s="17">
        <v>10085</v>
      </c>
      <c r="E22" s="17">
        <v>10141</v>
      </c>
      <c r="F22" s="17">
        <v>10118</v>
      </c>
      <c r="G22" s="17">
        <f>SUM(G21,G20)</f>
        <v>10179</v>
      </c>
      <c r="H22" s="17">
        <v>10135</v>
      </c>
      <c r="I22" s="17">
        <v>10172</v>
      </c>
      <c r="J22" s="17">
        <f>SUM(J21,J20)</f>
        <v>9899</v>
      </c>
    </row>
    <row r="23" spans="1:10" s="18" customFormat="1" x14ac:dyDescent="0.2">
      <c r="A23" s="100" t="s">
        <v>17</v>
      </c>
      <c r="B23" s="100"/>
      <c r="C23" s="100"/>
      <c r="D23" s="100"/>
      <c r="E23" s="100"/>
      <c r="F23" s="100"/>
      <c r="G23" s="100"/>
      <c r="H23" s="100"/>
      <c r="I23" s="100"/>
      <c r="J23" s="100"/>
    </row>
    <row r="24" spans="1:10" s="18" customFormat="1" x14ac:dyDescent="0.2">
      <c r="A24" s="1" t="s">
        <v>16</v>
      </c>
      <c r="B24" s="19">
        <v>3083</v>
      </c>
      <c r="C24" s="19">
        <v>2674</v>
      </c>
      <c r="D24" s="19">
        <v>2066</v>
      </c>
      <c r="E24" s="19">
        <v>2045</v>
      </c>
      <c r="F24" s="19">
        <v>2051</v>
      </c>
      <c r="G24" s="19">
        <v>2088</v>
      </c>
      <c r="H24" s="19">
        <v>2004</v>
      </c>
      <c r="I24" s="19">
        <v>1932</v>
      </c>
      <c r="J24" s="19">
        <v>1848</v>
      </c>
    </row>
    <row r="25" spans="1:10" s="18" customFormat="1" x14ac:dyDescent="0.2">
      <c r="A25" s="1" t="s">
        <v>15</v>
      </c>
      <c r="B25" s="19">
        <v>1868</v>
      </c>
      <c r="C25" s="19">
        <v>1468</v>
      </c>
      <c r="D25" s="19">
        <v>1357</v>
      </c>
      <c r="E25" s="19">
        <v>1334</v>
      </c>
      <c r="F25" s="19">
        <v>1245</v>
      </c>
      <c r="G25" s="19">
        <v>1219</v>
      </c>
      <c r="H25" s="19">
        <v>1208</v>
      </c>
      <c r="I25" s="19">
        <v>1210</v>
      </c>
      <c r="J25" s="19">
        <v>1221</v>
      </c>
    </row>
    <row r="26" spans="1:10" s="18" customFormat="1" x14ac:dyDescent="0.2">
      <c r="A26" s="1" t="s">
        <v>14</v>
      </c>
      <c r="B26" s="19">
        <v>4574</v>
      </c>
      <c r="C26" s="19">
        <v>3689</v>
      </c>
      <c r="D26" s="19">
        <v>3270</v>
      </c>
      <c r="E26" s="19">
        <v>3224</v>
      </c>
      <c r="F26" s="19">
        <v>3303</v>
      </c>
      <c r="G26" s="19">
        <v>3390</v>
      </c>
      <c r="H26" s="19">
        <v>3374</v>
      </c>
      <c r="I26" s="19">
        <v>3293</v>
      </c>
      <c r="J26" s="19">
        <v>3075</v>
      </c>
    </row>
    <row r="27" spans="1:10" s="18" customFormat="1" x14ac:dyDescent="0.2">
      <c r="A27" s="18" t="s">
        <v>13</v>
      </c>
      <c r="B27" s="19">
        <v>3248</v>
      </c>
      <c r="C27" s="19">
        <v>2493</v>
      </c>
      <c r="D27" s="19">
        <v>2122</v>
      </c>
      <c r="E27" s="19">
        <v>2109</v>
      </c>
      <c r="F27" s="19">
        <v>2080</v>
      </c>
      <c r="G27" s="19">
        <v>2038</v>
      </c>
      <c r="H27" s="19">
        <v>2070</v>
      </c>
      <c r="I27" s="19">
        <v>2108</v>
      </c>
      <c r="J27" s="19">
        <v>2164</v>
      </c>
    </row>
    <row r="28" spans="1:10" s="18" customFormat="1" x14ac:dyDescent="0.2">
      <c r="A28" s="18" t="s">
        <v>12</v>
      </c>
      <c r="B28" s="19">
        <v>6311</v>
      </c>
      <c r="C28" s="19">
        <v>4902</v>
      </c>
      <c r="D28" s="19">
        <v>4065</v>
      </c>
      <c r="E28" s="19">
        <v>4072</v>
      </c>
      <c r="F28" s="19">
        <v>3954</v>
      </c>
      <c r="G28" s="19">
        <v>3987</v>
      </c>
      <c r="H28" s="19">
        <v>3946</v>
      </c>
      <c r="I28" s="19">
        <v>3921</v>
      </c>
      <c r="J28" s="19">
        <v>3827</v>
      </c>
    </row>
    <row r="29" spans="1:10" s="18" customFormat="1" x14ac:dyDescent="0.2">
      <c r="A29" s="18" t="s">
        <v>11</v>
      </c>
      <c r="B29" s="19">
        <v>7567</v>
      </c>
      <c r="C29" s="19">
        <v>6726</v>
      </c>
      <c r="D29" s="19">
        <v>5223</v>
      </c>
      <c r="E29" s="19">
        <v>5210</v>
      </c>
      <c r="F29" s="19">
        <v>5180</v>
      </c>
      <c r="G29" s="19">
        <v>5122</v>
      </c>
      <c r="H29" s="19">
        <v>4966</v>
      </c>
      <c r="I29" s="19">
        <v>4992</v>
      </c>
      <c r="J29" s="19">
        <v>5010</v>
      </c>
    </row>
    <row r="30" spans="1:10" s="18" customFormat="1" x14ac:dyDescent="0.2">
      <c r="A30" s="18" t="s">
        <v>10</v>
      </c>
      <c r="B30" s="19">
        <v>26651</v>
      </c>
      <c r="C30" s="19">
        <v>21952</v>
      </c>
      <c r="D30" s="19">
        <v>18103</v>
      </c>
      <c r="E30" s="19">
        <v>17994</v>
      </c>
      <c r="F30" s="19">
        <f>SUM(F24:F29)</f>
        <v>17813</v>
      </c>
      <c r="G30" s="19">
        <v>17844</v>
      </c>
      <c r="H30" s="19">
        <v>17568</v>
      </c>
      <c r="I30" s="19">
        <f>SUM(I24:I29)</f>
        <v>17456</v>
      </c>
      <c r="J30" s="19">
        <v>17145</v>
      </c>
    </row>
    <row r="31" spans="1:10" s="18" customFormat="1" x14ac:dyDescent="0.2">
      <c r="A31" s="18" t="s">
        <v>9</v>
      </c>
      <c r="B31" s="19">
        <v>210</v>
      </c>
      <c r="C31" s="19">
        <v>2622</v>
      </c>
      <c r="D31" s="19">
        <v>3937</v>
      </c>
      <c r="E31" s="19">
        <v>4064</v>
      </c>
      <c r="F31" s="19">
        <v>4080</v>
      </c>
      <c r="G31" s="19">
        <v>4156</v>
      </c>
      <c r="H31" s="19">
        <v>4169</v>
      </c>
      <c r="I31" s="19">
        <v>4240</v>
      </c>
      <c r="J31" s="19">
        <v>4206</v>
      </c>
    </row>
    <row r="32" spans="1:10" s="16" customFormat="1" x14ac:dyDescent="0.2">
      <c r="A32" s="16" t="s">
        <v>8</v>
      </c>
      <c r="B32" s="17">
        <v>26861</v>
      </c>
      <c r="C32" s="17">
        <v>24574</v>
      </c>
      <c r="D32" s="17">
        <v>22040</v>
      </c>
      <c r="E32" s="17">
        <v>22058</v>
      </c>
      <c r="F32" s="17">
        <v>21893</v>
      </c>
      <c r="G32" s="17">
        <v>22000</v>
      </c>
      <c r="H32" s="17">
        <v>21737</v>
      </c>
      <c r="I32" s="17">
        <f>SUM(I31,I30)</f>
        <v>21696</v>
      </c>
      <c r="J32" s="17">
        <v>21351</v>
      </c>
    </row>
  </sheetData>
  <mergeCells count="3">
    <mergeCell ref="A3:J3"/>
    <mergeCell ref="A13:J13"/>
    <mergeCell ref="A23:J2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11D6A-F9D3-40A9-AD5D-B2A1467B9568}">
  <dimension ref="A1:J26"/>
  <sheetViews>
    <sheetView workbookViewId="0"/>
  </sheetViews>
  <sheetFormatPr defaultRowHeight="11.25" x14ac:dyDescent="0.2"/>
  <cols>
    <col min="1" max="1" width="13.140625" style="1" customWidth="1"/>
    <col min="2" max="10" width="6.7109375" style="1" customWidth="1"/>
    <col min="11" max="16384" width="9.140625" style="1"/>
  </cols>
  <sheetData>
    <row r="1" spans="1:10" s="2" customFormat="1" x14ac:dyDescent="0.2">
      <c r="A1" s="15" t="s">
        <v>22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">
      <c r="A2" s="22" t="s">
        <v>20</v>
      </c>
      <c r="B2" s="21">
        <v>1990</v>
      </c>
      <c r="C2" s="21">
        <v>1995</v>
      </c>
      <c r="D2" s="21">
        <v>2000</v>
      </c>
      <c r="E2" s="21">
        <v>2001</v>
      </c>
      <c r="F2" s="21">
        <v>2002</v>
      </c>
      <c r="G2" s="21">
        <v>2003</v>
      </c>
      <c r="H2" s="21">
        <v>2004</v>
      </c>
      <c r="I2" s="21">
        <v>2005</v>
      </c>
      <c r="J2" s="20">
        <v>2006</v>
      </c>
    </row>
    <row r="3" spans="1:10" x14ac:dyDescent="0.2">
      <c r="A3" s="99" t="s">
        <v>19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x14ac:dyDescent="0.2">
      <c r="A4" s="1" t="s">
        <v>16</v>
      </c>
      <c r="B4" s="4">
        <v>913</v>
      </c>
      <c r="C4" s="4">
        <v>1110</v>
      </c>
      <c r="D4" s="4">
        <v>851</v>
      </c>
      <c r="E4" s="4">
        <v>1098</v>
      </c>
      <c r="F4" s="4">
        <v>1086</v>
      </c>
      <c r="G4" s="4">
        <v>1082</v>
      </c>
      <c r="H4" s="4">
        <v>1004</v>
      </c>
      <c r="I4" s="4">
        <v>986</v>
      </c>
      <c r="J4" s="4">
        <v>998</v>
      </c>
    </row>
    <row r="5" spans="1:10" x14ac:dyDescent="0.2">
      <c r="A5" s="1" t="s">
        <v>15</v>
      </c>
      <c r="B5" s="4">
        <v>174</v>
      </c>
      <c r="C5" s="4">
        <v>255</v>
      </c>
      <c r="D5" s="4">
        <v>236</v>
      </c>
      <c r="E5" s="4">
        <v>303</v>
      </c>
      <c r="F5" s="4">
        <v>272</v>
      </c>
      <c r="G5" s="4">
        <v>274</v>
      </c>
      <c r="H5" s="4">
        <v>246</v>
      </c>
      <c r="I5" s="4">
        <v>276</v>
      </c>
      <c r="J5" s="4">
        <v>270</v>
      </c>
    </row>
    <row r="6" spans="1:10" x14ac:dyDescent="0.2">
      <c r="A6" s="1" t="s">
        <v>14</v>
      </c>
      <c r="B6" s="4">
        <v>347</v>
      </c>
      <c r="C6" s="4">
        <v>503</v>
      </c>
      <c r="D6" s="4">
        <v>467</v>
      </c>
      <c r="E6" s="4">
        <v>490</v>
      </c>
      <c r="F6" s="4">
        <v>558</v>
      </c>
      <c r="G6" s="4">
        <v>616</v>
      </c>
      <c r="H6" s="4">
        <v>565</v>
      </c>
      <c r="I6" s="4">
        <v>526</v>
      </c>
      <c r="J6" s="4">
        <v>460</v>
      </c>
    </row>
    <row r="7" spans="1:10" x14ac:dyDescent="0.2">
      <c r="A7" s="1" t="s">
        <v>13</v>
      </c>
      <c r="B7" s="4">
        <v>249</v>
      </c>
      <c r="C7" s="4">
        <v>263</v>
      </c>
      <c r="D7" s="4">
        <v>285</v>
      </c>
      <c r="E7" s="4">
        <v>299</v>
      </c>
      <c r="F7" s="4">
        <v>292</v>
      </c>
      <c r="G7" s="4">
        <v>325</v>
      </c>
      <c r="H7" s="4">
        <v>312</v>
      </c>
      <c r="I7" s="4">
        <v>295</v>
      </c>
      <c r="J7" s="4">
        <v>289</v>
      </c>
    </row>
    <row r="8" spans="1:10" x14ac:dyDescent="0.2">
      <c r="A8" s="1" t="s">
        <v>12</v>
      </c>
      <c r="B8" s="4">
        <v>565</v>
      </c>
      <c r="C8" s="4">
        <v>573</v>
      </c>
      <c r="D8" s="4">
        <v>494</v>
      </c>
      <c r="E8" s="4">
        <v>612</v>
      </c>
      <c r="F8" s="4">
        <v>572</v>
      </c>
      <c r="G8" s="4">
        <v>616</v>
      </c>
      <c r="H8" s="4">
        <v>581</v>
      </c>
      <c r="I8" s="4">
        <v>573</v>
      </c>
      <c r="J8" s="4">
        <v>584</v>
      </c>
    </row>
    <row r="9" spans="1:10" x14ac:dyDescent="0.2">
      <c r="A9" s="1" t="s">
        <v>11</v>
      </c>
      <c r="B9" s="4">
        <v>530</v>
      </c>
      <c r="C9" s="4">
        <v>735</v>
      </c>
      <c r="D9" s="4">
        <v>584</v>
      </c>
      <c r="E9" s="4">
        <v>639</v>
      </c>
      <c r="F9" s="4">
        <v>604</v>
      </c>
      <c r="G9" s="4">
        <v>616</v>
      </c>
      <c r="H9" s="4">
        <v>577</v>
      </c>
      <c r="I9" s="4">
        <v>527</v>
      </c>
      <c r="J9" s="4">
        <v>567</v>
      </c>
    </row>
    <row r="10" spans="1:10" s="16" customFormat="1" x14ac:dyDescent="0.2">
      <c r="A10" s="16" t="s">
        <v>8</v>
      </c>
      <c r="B10" s="17">
        <v>2778</v>
      </c>
      <c r="C10" s="17">
        <v>3439</v>
      </c>
      <c r="D10" s="17">
        <v>2917</v>
      </c>
      <c r="E10" s="17">
        <v>3441</v>
      </c>
      <c r="F10" s="17">
        <v>3384</v>
      </c>
      <c r="G10" s="17">
        <v>3529</v>
      </c>
      <c r="H10" s="17">
        <f>SUM(H4:H9)</f>
        <v>3285</v>
      </c>
      <c r="I10" s="17">
        <v>3183</v>
      </c>
      <c r="J10" s="17">
        <v>3168</v>
      </c>
    </row>
    <row r="11" spans="1:10" x14ac:dyDescent="0.2">
      <c r="A11" s="101" t="s">
        <v>18</v>
      </c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0" x14ac:dyDescent="0.2">
      <c r="A12" s="1" t="s">
        <v>16</v>
      </c>
      <c r="B12" s="4">
        <v>925</v>
      </c>
      <c r="C12" s="4">
        <v>1045</v>
      </c>
      <c r="D12" s="4">
        <v>715</v>
      </c>
      <c r="E12" s="4">
        <v>931</v>
      </c>
      <c r="F12" s="4">
        <v>921</v>
      </c>
      <c r="G12" s="4">
        <v>971</v>
      </c>
      <c r="H12" s="4">
        <v>853</v>
      </c>
      <c r="I12" s="4">
        <v>941</v>
      </c>
      <c r="J12" s="4">
        <v>792</v>
      </c>
    </row>
    <row r="13" spans="1:10" x14ac:dyDescent="0.2">
      <c r="A13" s="1" t="s">
        <v>15</v>
      </c>
      <c r="B13" s="4">
        <v>198</v>
      </c>
      <c r="C13" s="4">
        <v>202</v>
      </c>
      <c r="D13" s="4">
        <v>208</v>
      </c>
      <c r="E13" s="4">
        <v>252</v>
      </c>
      <c r="F13" s="4">
        <v>221</v>
      </c>
      <c r="G13" s="4">
        <v>255</v>
      </c>
      <c r="H13" s="4">
        <v>219</v>
      </c>
      <c r="I13" s="4">
        <v>221</v>
      </c>
      <c r="J13" s="4">
        <v>232</v>
      </c>
    </row>
    <row r="14" spans="1:10" x14ac:dyDescent="0.2">
      <c r="A14" s="1" t="s">
        <v>14</v>
      </c>
      <c r="B14" s="4">
        <v>328</v>
      </c>
      <c r="C14" s="4">
        <v>421</v>
      </c>
      <c r="D14" s="4">
        <v>340</v>
      </c>
      <c r="E14" s="4">
        <v>463</v>
      </c>
      <c r="F14" s="4">
        <v>438</v>
      </c>
      <c r="G14" s="4">
        <v>526</v>
      </c>
      <c r="H14" s="4">
        <v>456</v>
      </c>
      <c r="I14" s="4">
        <v>437</v>
      </c>
      <c r="J14" s="4">
        <v>413</v>
      </c>
    </row>
    <row r="15" spans="1:10" x14ac:dyDescent="0.2">
      <c r="A15" s="1" t="s">
        <v>13</v>
      </c>
      <c r="B15" s="4">
        <v>180</v>
      </c>
      <c r="C15" s="4">
        <v>189</v>
      </c>
      <c r="D15" s="4">
        <v>182</v>
      </c>
      <c r="E15" s="4">
        <v>194</v>
      </c>
      <c r="F15" s="4">
        <v>229</v>
      </c>
      <c r="G15" s="4">
        <v>210</v>
      </c>
      <c r="H15" s="4">
        <v>233</v>
      </c>
      <c r="I15" s="4">
        <v>241</v>
      </c>
      <c r="J15" s="4">
        <v>192</v>
      </c>
    </row>
    <row r="16" spans="1:10" x14ac:dyDescent="0.2">
      <c r="A16" s="1" t="s">
        <v>12</v>
      </c>
      <c r="B16" s="4">
        <v>459</v>
      </c>
      <c r="C16" s="4">
        <v>514</v>
      </c>
      <c r="D16" s="4">
        <v>458</v>
      </c>
      <c r="E16" s="4">
        <v>543</v>
      </c>
      <c r="F16" s="4">
        <v>522</v>
      </c>
      <c r="G16" s="4">
        <v>555</v>
      </c>
      <c r="H16" s="4">
        <v>584</v>
      </c>
      <c r="I16" s="4">
        <v>583</v>
      </c>
      <c r="J16" s="4">
        <v>493</v>
      </c>
    </row>
    <row r="17" spans="1:10" x14ac:dyDescent="0.2">
      <c r="A17" s="1" t="s">
        <v>11</v>
      </c>
      <c r="B17" s="4">
        <v>545</v>
      </c>
      <c r="C17" s="4">
        <v>794</v>
      </c>
      <c r="D17" s="4">
        <v>560</v>
      </c>
      <c r="E17" s="4">
        <v>669</v>
      </c>
      <c r="F17" s="4">
        <v>598</v>
      </c>
      <c r="G17" s="4">
        <v>712</v>
      </c>
      <c r="H17" s="4">
        <v>634</v>
      </c>
      <c r="I17" s="4">
        <v>774</v>
      </c>
      <c r="J17" s="4">
        <v>693</v>
      </c>
    </row>
    <row r="18" spans="1:10" s="16" customFormat="1" x14ac:dyDescent="0.2">
      <c r="A18" s="16" t="s">
        <v>8</v>
      </c>
      <c r="B18" s="17">
        <v>2635</v>
      </c>
      <c r="C18" s="17">
        <v>3165</v>
      </c>
      <c r="D18" s="17">
        <v>2463</v>
      </c>
      <c r="E18" s="17">
        <v>3052</v>
      </c>
      <c r="F18" s="17">
        <v>2929</v>
      </c>
      <c r="G18" s="17">
        <v>3229</v>
      </c>
      <c r="H18" s="17">
        <f>SUM(H12:H17)</f>
        <v>2979</v>
      </c>
      <c r="I18" s="17">
        <f>SUM(I12:I17)</f>
        <v>3197</v>
      </c>
      <c r="J18" s="17">
        <v>2815</v>
      </c>
    </row>
    <row r="19" spans="1:10" x14ac:dyDescent="0.2">
      <c r="A19" s="101" t="s">
        <v>17</v>
      </c>
      <c r="B19" s="101"/>
      <c r="C19" s="101"/>
      <c r="D19" s="101"/>
      <c r="E19" s="101"/>
      <c r="F19" s="101"/>
      <c r="G19" s="101"/>
      <c r="H19" s="101"/>
      <c r="I19" s="101"/>
      <c r="J19" s="101"/>
    </row>
    <row r="20" spans="1:10" x14ac:dyDescent="0.2">
      <c r="A20" s="1" t="s">
        <v>16</v>
      </c>
      <c r="B20" s="4">
        <v>1838</v>
      </c>
      <c r="C20" s="4">
        <v>2155</v>
      </c>
      <c r="D20" s="4">
        <v>1566</v>
      </c>
      <c r="E20" s="4">
        <v>2029</v>
      </c>
      <c r="F20" s="4">
        <v>2007</v>
      </c>
      <c r="G20" s="4">
        <v>2053</v>
      </c>
      <c r="H20" s="4">
        <v>1857</v>
      </c>
      <c r="I20" s="4">
        <v>1927</v>
      </c>
      <c r="J20" s="4">
        <v>1790</v>
      </c>
    </row>
    <row r="21" spans="1:10" x14ac:dyDescent="0.2">
      <c r="A21" s="1" t="s">
        <v>15</v>
      </c>
      <c r="B21" s="4">
        <v>372</v>
      </c>
      <c r="C21" s="4">
        <v>457</v>
      </c>
      <c r="D21" s="4">
        <v>444</v>
      </c>
      <c r="E21" s="4">
        <v>555</v>
      </c>
      <c r="F21" s="4">
        <v>493</v>
      </c>
      <c r="G21" s="4">
        <v>529</v>
      </c>
      <c r="H21" s="4">
        <v>465</v>
      </c>
      <c r="I21" s="4">
        <v>497</v>
      </c>
      <c r="J21" s="4">
        <v>502</v>
      </c>
    </row>
    <row r="22" spans="1:10" x14ac:dyDescent="0.2">
      <c r="A22" s="1" t="s">
        <v>14</v>
      </c>
      <c r="B22" s="4">
        <v>675</v>
      </c>
      <c r="C22" s="4">
        <v>924</v>
      </c>
      <c r="D22" s="4">
        <v>807</v>
      </c>
      <c r="E22" s="4">
        <v>953</v>
      </c>
      <c r="F22" s="4">
        <v>996</v>
      </c>
      <c r="G22" s="4">
        <v>1142</v>
      </c>
      <c r="H22" s="4">
        <v>1021</v>
      </c>
      <c r="I22" s="4">
        <v>963</v>
      </c>
      <c r="J22" s="4">
        <v>873</v>
      </c>
    </row>
    <row r="23" spans="1:10" x14ac:dyDescent="0.2">
      <c r="A23" s="1" t="s">
        <v>13</v>
      </c>
      <c r="B23" s="4">
        <v>429</v>
      </c>
      <c r="C23" s="4">
        <v>452</v>
      </c>
      <c r="D23" s="4">
        <v>467</v>
      </c>
      <c r="E23" s="4">
        <v>493</v>
      </c>
      <c r="F23" s="4">
        <v>521</v>
      </c>
      <c r="G23" s="4">
        <v>535</v>
      </c>
      <c r="H23" s="4">
        <v>545</v>
      </c>
      <c r="I23" s="4">
        <v>536</v>
      </c>
      <c r="J23" s="4">
        <v>481</v>
      </c>
    </row>
    <row r="24" spans="1:10" x14ac:dyDescent="0.2">
      <c r="A24" s="1" t="s">
        <v>12</v>
      </c>
      <c r="B24" s="4">
        <v>1024</v>
      </c>
      <c r="C24" s="4">
        <v>1087</v>
      </c>
      <c r="D24" s="4">
        <v>952</v>
      </c>
      <c r="E24" s="4">
        <v>1155</v>
      </c>
      <c r="F24" s="4">
        <v>1094</v>
      </c>
      <c r="G24" s="4">
        <v>1171</v>
      </c>
      <c r="H24" s="4">
        <v>1165</v>
      </c>
      <c r="I24" s="4">
        <v>1156</v>
      </c>
      <c r="J24" s="4">
        <v>1077</v>
      </c>
    </row>
    <row r="25" spans="1:10" x14ac:dyDescent="0.2">
      <c r="A25" s="1" t="s">
        <v>11</v>
      </c>
      <c r="B25" s="4">
        <v>1075</v>
      </c>
      <c r="C25" s="4">
        <v>1529</v>
      </c>
      <c r="D25" s="4">
        <v>1144</v>
      </c>
      <c r="E25" s="4">
        <v>1308</v>
      </c>
      <c r="F25" s="4">
        <v>1202</v>
      </c>
      <c r="G25" s="4">
        <v>1328</v>
      </c>
      <c r="H25" s="4">
        <v>1211</v>
      </c>
      <c r="I25" s="4">
        <v>1301</v>
      </c>
      <c r="J25" s="4">
        <v>1260</v>
      </c>
    </row>
    <row r="26" spans="1:10" s="16" customFormat="1" x14ac:dyDescent="0.2">
      <c r="A26" s="16" t="s">
        <v>8</v>
      </c>
      <c r="B26" s="17">
        <v>5413</v>
      </c>
      <c r="C26" s="17">
        <v>6604</v>
      </c>
      <c r="D26" s="17">
        <v>5380</v>
      </c>
      <c r="E26" s="17">
        <v>6493</v>
      </c>
      <c r="F26" s="17">
        <v>6313</v>
      </c>
      <c r="G26" s="17">
        <v>6758</v>
      </c>
      <c r="H26" s="17">
        <f>SUM(H20:H25)</f>
        <v>6264</v>
      </c>
      <c r="I26" s="17">
        <f>SUM(I20:I25)</f>
        <v>6380</v>
      </c>
      <c r="J26" s="17">
        <v>5983</v>
      </c>
    </row>
  </sheetData>
  <mergeCells count="3">
    <mergeCell ref="A3:J3"/>
    <mergeCell ref="A11:J11"/>
    <mergeCell ref="A19:J19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A17D3-D29D-40DC-B7FD-24F646845348}">
  <dimension ref="A1:G12"/>
  <sheetViews>
    <sheetView workbookViewId="0"/>
  </sheetViews>
  <sheetFormatPr defaultRowHeight="11.25" x14ac:dyDescent="0.2"/>
  <cols>
    <col min="1" max="1" width="20.5703125" style="1" customWidth="1"/>
    <col min="2" max="7" width="11" style="1" customWidth="1"/>
    <col min="8" max="16384" width="9.140625" style="1"/>
  </cols>
  <sheetData>
    <row r="1" spans="1:7" s="2" customFormat="1" x14ac:dyDescent="0.2">
      <c r="A1" s="15" t="s">
        <v>30</v>
      </c>
      <c r="B1" s="14"/>
      <c r="C1" s="14"/>
      <c r="D1" s="14"/>
      <c r="E1" s="14"/>
      <c r="F1" s="14"/>
      <c r="G1" s="14"/>
    </row>
    <row r="2" spans="1:7" x14ac:dyDescent="0.2">
      <c r="A2" s="96" t="s">
        <v>20</v>
      </c>
      <c r="B2" s="104" t="s">
        <v>29</v>
      </c>
      <c r="C2" s="13" t="s">
        <v>28</v>
      </c>
      <c r="D2" s="13" t="s">
        <v>27</v>
      </c>
      <c r="E2" s="104" t="s">
        <v>8</v>
      </c>
      <c r="F2" s="104" t="s">
        <v>26</v>
      </c>
      <c r="G2" s="102" t="s">
        <v>25</v>
      </c>
    </row>
    <row r="3" spans="1:7" x14ac:dyDescent="0.2">
      <c r="A3" s="97"/>
      <c r="B3" s="105"/>
      <c r="C3" s="94" t="s">
        <v>24</v>
      </c>
      <c r="D3" s="95"/>
      <c r="E3" s="105"/>
      <c r="F3" s="105"/>
      <c r="G3" s="103"/>
    </row>
    <row r="4" spans="1:7" s="18" customFormat="1" x14ac:dyDescent="0.2">
      <c r="A4" s="28" t="s">
        <v>16</v>
      </c>
      <c r="B4" s="26">
        <v>950</v>
      </c>
      <c r="C4" s="26">
        <v>736</v>
      </c>
      <c r="D4" s="26">
        <v>104</v>
      </c>
      <c r="E4" s="27">
        <f t="shared" ref="E4:E11" si="0">SUM(B4:D4)</f>
        <v>1790</v>
      </c>
      <c r="F4" s="26">
        <v>792</v>
      </c>
      <c r="G4" s="25" t="s">
        <v>23</v>
      </c>
    </row>
    <row r="5" spans="1:7" s="18" customFormat="1" x14ac:dyDescent="0.2">
      <c r="A5" s="1" t="s">
        <v>15</v>
      </c>
      <c r="B5" s="4">
        <v>239</v>
      </c>
      <c r="C5" s="4">
        <v>229</v>
      </c>
      <c r="D5" s="4">
        <v>34</v>
      </c>
      <c r="E5" s="19">
        <f t="shared" si="0"/>
        <v>502</v>
      </c>
      <c r="F5" s="4">
        <v>232</v>
      </c>
      <c r="G5" s="24" t="s">
        <v>23</v>
      </c>
    </row>
    <row r="6" spans="1:7" s="18" customFormat="1" x14ac:dyDescent="0.2">
      <c r="A6" s="1" t="s">
        <v>14</v>
      </c>
      <c r="B6" s="4">
        <v>410</v>
      </c>
      <c r="C6" s="4">
        <v>414</v>
      </c>
      <c r="D6" s="4">
        <v>49</v>
      </c>
      <c r="E6" s="19">
        <f t="shared" si="0"/>
        <v>873</v>
      </c>
      <c r="F6" s="4">
        <v>413</v>
      </c>
      <c r="G6" s="24" t="s">
        <v>23</v>
      </c>
    </row>
    <row r="7" spans="1:7" s="18" customFormat="1" x14ac:dyDescent="0.2">
      <c r="A7" s="18" t="s">
        <v>13</v>
      </c>
      <c r="B7" s="4">
        <v>225</v>
      </c>
      <c r="C7" s="4">
        <v>230</v>
      </c>
      <c r="D7" s="4">
        <v>26</v>
      </c>
      <c r="E7" s="19">
        <f t="shared" si="0"/>
        <v>481</v>
      </c>
      <c r="F7" s="4">
        <v>192</v>
      </c>
      <c r="G7" s="24" t="s">
        <v>23</v>
      </c>
    </row>
    <row r="8" spans="1:7" s="18" customFormat="1" x14ac:dyDescent="0.2">
      <c r="A8" s="18" t="s">
        <v>12</v>
      </c>
      <c r="B8" s="4">
        <v>546</v>
      </c>
      <c r="C8" s="4">
        <v>480</v>
      </c>
      <c r="D8" s="4">
        <v>51</v>
      </c>
      <c r="E8" s="19">
        <f t="shared" si="0"/>
        <v>1077</v>
      </c>
      <c r="F8" s="4">
        <v>493</v>
      </c>
      <c r="G8" s="24" t="s">
        <v>23</v>
      </c>
    </row>
    <row r="9" spans="1:7" s="18" customFormat="1" x14ac:dyDescent="0.2">
      <c r="A9" s="18" t="s">
        <v>11</v>
      </c>
      <c r="B9" s="4">
        <v>646</v>
      </c>
      <c r="C9" s="4">
        <v>555</v>
      </c>
      <c r="D9" s="4">
        <v>59</v>
      </c>
      <c r="E9" s="19">
        <f t="shared" si="0"/>
        <v>1260</v>
      </c>
      <c r="F9" s="4">
        <v>693</v>
      </c>
      <c r="G9" s="24" t="s">
        <v>23</v>
      </c>
    </row>
    <row r="10" spans="1:7" s="18" customFormat="1" x14ac:dyDescent="0.2">
      <c r="A10" s="18" t="s">
        <v>10</v>
      </c>
      <c r="B10" s="17">
        <v>3016</v>
      </c>
      <c r="C10" s="17">
        <v>2644</v>
      </c>
      <c r="D10" s="17">
        <v>323</v>
      </c>
      <c r="E10" s="17">
        <f t="shared" si="0"/>
        <v>5983</v>
      </c>
      <c r="F10" s="17">
        <v>2815</v>
      </c>
      <c r="G10" s="24" t="s">
        <v>23</v>
      </c>
    </row>
    <row r="11" spans="1:7" s="18" customFormat="1" x14ac:dyDescent="0.2">
      <c r="A11" s="18" t="s">
        <v>9</v>
      </c>
      <c r="B11" s="19">
        <v>51</v>
      </c>
      <c r="C11" s="19">
        <v>57</v>
      </c>
      <c r="D11" s="19">
        <v>11</v>
      </c>
      <c r="E11" s="19">
        <f t="shared" si="0"/>
        <v>119</v>
      </c>
      <c r="F11" s="24">
        <v>64</v>
      </c>
      <c r="G11" s="24">
        <v>1343</v>
      </c>
    </row>
    <row r="12" spans="1:7" s="16" customFormat="1" x14ac:dyDescent="0.2">
      <c r="A12" s="16" t="s">
        <v>8</v>
      </c>
      <c r="B12" s="17">
        <v>3067</v>
      </c>
      <c r="C12" s="17">
        <v>2701</v>
      </c>
      <c r="D12" s="17">
        <v>334</v>
      </c>
      <c r="E12" s="17">
        <v>6102</v>
      </c>
      <c r="F12" s="17">
        <v>2879</v>
      </c>
      <c r="G12" s="23">
        <v>1343</v>
      </c>
    </row>
  </sheetData>
  <mergeCells count="6">
    <mergeCell ref="G2:G3"/>
    <mergeCell ref="A2:A3"/>
    <mergeCell ref="B2:B3"/>
    <mergeCell ref="E2:E3"/>
    <mergeCell ref="F2:F3"/>
    <mergeCell ref="C3:D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CEC68-1DDB-4B10-855E-861B485221FD}">
  <dimension ref="A1:F43"/>
  <sheetViews>
    <sheetView workbookViewId="0"/>
  </sheetViews>
  <sheetFormatPr defaultRowHeight="11.25" x14ac:dyDescent="0.2"/>
  <cols>
    <col min="1" max="1" width="25" style="1" customWidth="1"/>
    <col min="2" max="6" width="12.28515625" style="1" customWidth="1"/>
    <col min="7" max="16384" width="9.140625" style="1"/>
  </cols>
  <sheetData>
    <row r="1" spans="1:6" x14ac:dyDescent="0.2">
      <c r="A1" s="15" t="s">
        <v>33</v>
      </c>
      <c r="B1" s="32"/>
      <c r="C1" s="32"/>
      <c r="D1" s="32"/>
      <c r="E1" s="32"/>
      <c r="F1" s="32"/>
    </row>
    <row r="2" spans="1:6" x14ac:dyDescent="0.2">
      <c r="A2" s="96" t="s">
        <v>20</v>
      </c>
      <c r="B2" s="104" t="s">
        <v>29</v>
      </c>
      <c r="C2" s="13" t="s">
        <v>28</v>
      </c>
      <c r="D2" s="13" t="s">
        <v>27</v>
      </c>
      <c r="E2" s="104" t="s">
        <v>8</v>
      </c>
      <c r="F2" s="102" t="s">
        <v>32</v>
      </c>
    </row>
    <row r="3" spans="1:6" x14ac:dyDescent="0.2">
      <c r="A3" s="97"/>
      <c r="B3" s="105"/>
      <c r="C3" s="94" t="s">
        <v>24</v>
      </c>
      <c r="D3" s="95"/>
      <c r="E3" s="105"/>
      <c r="F3" s="103"/>
    </row>
    <row r="4" spans="1:6" x14ac:dyDescent="0.2">
      <c r="A4" s="99" t="s">
        <v>19</v>
      </c>
      <c r="B4" s="99"/>
      <c r="C4" s="99"/>
      <c r="D4" s="99"/>
      <c r="E4" s="99"/>
      <c r="F4" s="99"/>
    </row>
    <row r="5" spans="1:6" x14ac:dyDescent="0.2">
      <c r="A5" s="1" t="s">
        <v>16</v>
      </c>
      <c r="B5" s="7">
        <v>131</v>
      </c>
      <c r="C5" s="7">
        <v>820</v>
      </c>
      <c r="D5" s="7">
        <v>55</v>
      </c>
      <c r="E5" s="7">
        <v>1006</v>
      </c>
      <c r="F5" s="7" t="s">
        <v>23</v>
      </c>
    </row>
    <row r="6" spans="1:6" x14ac:dyDescent="0.2">
      <c r="A6" s="1" t="s">
        <v>15</v>
      </c>
      <c r="B6" s="7">
        <v>22</v>
      </c>
      <c r="C6" s="7">
        <v>585</v>
      </c>
      <c r="D6" s="7">
        <v>38</v>
      </c>
      <c r="E6" s="7">
        <v>645</v>
      </c>
      <c r="F6" s="7" t="s">
        <v>23</v>
      </c>
    </row>
    <row r="7" spans="1:6" x14ac:dyDescent="0.2">
      <c r="A7" s="1" t="s">
        <v>14</v>
      </c>
      <c r="B7" s="7">
        <v>28</v>
      </c>
      <c r="C7" s="7">
        <v>1537</v>
      </c>
      <c r="D7" s="7">
        <v>131</v>
      </c>
      <c r="E7" s="7">
        <v>1696</v>
      </c>
      <c r="F7" s="7" t="s">
        <v>23</v>
      </c>
    </row>
    <row r="8" spans="1:6" x14ac:dyDescent="0.2">
      <c r="A8" s="18" t="s">
        <v>13</v>
      </c>
      <c r="B8" s="7">
        <v>25</v>
      </c>
      <c r="C8" s="7">
        <v>1048</v>
      </c>
      <c r="D8" s="7">
        <v>106</v>
      </c>
      <c r="E8" s="7">
        <v>1179</v>
      </c>
      <c r="F8" s="7" t="s">
        <v>23</v>
      </c>
    </row>
    <row r="9" spans="1:6" x14ac:dyDescent="0.2">
      <c r="A9" s="18" t="s">
        <v>12</v>
      </c>
      <c r="B9" s="7">
        <v>62</v>
      </c>
      <c r="C9" s="7">
        <v>1846</v>
      </c>
      <c r="D9" s="7">
        <v>224</v>
      </c>
      <c r="E9" s="7">
        <v>2132</v>
      </c>
      <c r="F9" s="7" t="s">
        <v>23</v>
      </c>
    </row>
    <row r="10" spans="1:6" x14ac:dyDescent="0.2">
      <c r="A10" s="18" t="s">
        <v>11</v>
      </c>
      <c r="B10" s="7">
        <v>59</v>
      </c>
      <c r="C10" s="7">
        <v>2187</v>
      </c>
      <c r="D10" s="7">
        <v>358</v>
      </c>
      <c r="E10" s="7">
        <v>2604</v>
      </c>
      <c r="F10" s="7" t="s">
        <v>23</v>
      </c>
    </row>
    <row r="11" spans="1:6" x14ac:dyDescent="0.2">
      <c r="A11" s="18" t="s">
        <v>10</v>
      </c>
      <c r="B11" s="7">
        <v>327</v>
      </c>
      <c r="C11" s="7">
        <v>8023</v>
      </c>
      <c r="D11" s="7">
        <v>912</v>
      </c>
      <c r="E11" s="7">
        <v>9262</v>
      </c>
      <c r="F11" s="7" t="s">
        <v>23</v>
      </c>
    </row>
    <row r="12" spans="1:6" x14ac:dyDescent="0.2">
      <c r="A12" s="18" t="s">
        <v>9</v>
      </c>
      <c r="B12" s="7" t="s">
        <v>23</v>
      </c>
      <c r="C12" s="7" t="s">
        <v>23</v>
      </c>
      <c r="D12" s="7" t="s">
        <v>23</v>
      </c>
      <c r="E12" s="7" t="s">
        <v>23</v>
      </c>
      <c r="F12" s="7">
        <v>2190</v>
      </c>
    </row>
    <row r="13" spans="1:6" s="2" customFormat="1" x14ac:dyDescent="0.2">
      <c r="A13" s="16" t="s">
        <v>8</v>
      </c>
      <c r="B13" s="31">
        <v>327</v>
      </c>
      <c r="C13" s="31">
        <v>8023</v>
      </c>
      <c r="D13" s="31">
        <v>912</v>
      </c>
      <c r="E13" s="31">
        <v>9262</v>
      </c>
      <c r="F13" s="31">
        <v>2190</v>
      </c>
    </row>
    <row r="14" spans="1:6" x14ac:dyDescent="0.2">
      <c r="A14" s="101" t="s">
        <v>18</v>
      </c>
      <c r="B14" s="101"/>
      <c r="C14" s="101"/>
      <c r="D14" s="101"/>
      <c r="E14" s="101"/>
      <c r="F14" s="101"/>
    </row>
    <row r="15" spans="1:6" x14ac:dyDescent="0.2">
      <c r="A15" s="1" t="s">
        <v>16</v>
      </c>
      <c r="B15" s="7">
        <v>99</v>
      </c>
      <c r="C15" s="7">
        <v>719</v>
      </c>
      <c r="D15" s="7">
        <v>24</v>
      </c>
      <c r="E15" s="7">
        <v>842</v>
      </c>
      <c r="F15" s="7" t="s">
        <v>23</v>
      </c>
    </row>
    <row r="16" spans="1:6" x14ac:dyDescent="0.2">
      <c r="A16" s="1" t="s">
        <v>15</v>
      </c>
      <c r="B16" s="7">
        <v>20</v>
      </c>
      <c r="C16" s="7">
        <v>526</v>
      </c>
      <c r="D16" s="7">
        <v>30</v>
      </c>
      <c r="E16" s="7">
        <v>576</v>
      </c>
      <c r="F16" s="7" t="s">
        <v>23</v>
      </c>
    </row>
    <row r="17" spans="1:6" x14ac:dyDescent="0.2">
      <c r="A17" s="1" t="s">
        <v>14</v>
      </c>
      <c r="B17" s="7">
        <v>35</v>
      </c>
      <c r="C17" s="7">
        <v>1258</v>
      </c>
      <c r="D17" s="7">
        <v>86</v>
      </c>
      <c r="E17" s="7">
        <v>1379</v>
      </c>
      <c r="F17" s="7" t="s">
        <v>23</v>
      </c>
    </row>
    <row r="18" spans="1:6" x14ac:dyDescent="0.2">
      <c r="A18" s="18" t="s">
        <v>13</v>
      </c>
      <c r="B18" s="7">
        <v>23</v>
      </c>
      <c r="C18" s="7">
        <v>853</v>
      </c>
      <c r="D18" s="7">
        <v>109</v>
      </c>
      <c r="E18" s="7">
        <v>985</v>
      </c>
      <c r="F18" s="7" t="s">
        <v>23</v>
      </c>
    </row>
    <row r="19" spans="1:6" x14ac:dyDescent="0.2">
      <c r="A19" s="18" t="s">
        <v>12</v>
      </c>
      <c r="B19" s="7">
        <v>49</v>
      </c>
      <c r="C19" s="7">
        <v>1479</v>
      </c>
      <c r="D19" s="7">
        <v>167</v>
      </c>
      <c r="E19" s="7">
        <v>1695</v>
      </c>
      <c r="F19" s="7" t="s">
        <v>23</v>
      </c>
    </row>
    <row r="20" spans="1:6" x14ac:dyDescent="0.2">
      <c r="A20" s="18" t="s">
        <v>11</v>
      </c>
      <c r="B20" s="7">
        <v>75</v>
      </c>
      <c r="C20" s="7">
        <v>2011</v>
      </c>
      <c r="D20" s="7">
        <v>320</v>
      </c>
      <c r="E20" s="7">
        <v>2406</v>
      </c>
      <c r="F20" s="7" t="s">
        <v>23</v>
      </c>
    </row>
    <row r="21" spans="1:6" x14ac:dyDescent="0.2">
      <c r="A21" s="18" t="s">
        <v>10</v>
      </c>
      <c r="B21" s="7">
        <v>301</v>
      </c>
      <c r="C21" s="7">
        <v>6846</v>
      </c>
      <c r="D21" s="7">
        <v>736</v>
      </c>
      <c r="E21" s="7">
        <v>7883</v>
      </c>
      <c r="F21" s="7" t="s">
        <v>23</v>
      </c>
    </row>
    <row r="22" spans="1:6" x14ac:dyDescent="0.2">
      <c r="A22" s="18" t="s">
        <v>9</v>
      </c>
      <c r="B22" s="7" t="s">
        <v>23</v>
      </c>
      <c r="C22" s="7" t="s">
        <v>23</v>
      </c>
      <c r="D22" s="7" t="s">
        <v>23</v>
      </c>
      <c r="E22" s="7" t="s">
        <v>23</v>
      </c>
      <c r="F22" s="7">
        <v>2016</v>
      </c>
    </row>
    <row r="23" spans="1:6" x14ac:dyDescent="0.2">
      <c r="A23" s="16" t="s">
        <v>8</v>
      </c>
      <c r="B23" s="31">
        <v>301</v>
      </c>
      <c r="C23" s="31">
        <v>6846</v>
      </c>
      <c r="D23" s="31">
        <v>736</v>
      </c>
      <c r="E23" s="31">
        <v>7883</v>
      </c>
      <c r="F23" s="31">
        <v>2016</v>
      </c>
    </row>
    <row r="24" spans="1:6" x14ac:dyDescent="0.2">
      <c r="A24" s="101" t="s">
        <v>17</v>
      </c>
      <c r="B24" s="101"/>
      <c r="C24" s="101"/>
      <c r="D24" s="101"/>
      <c r="E24" s="101"/>
      <c r="F24" s="101"/>
    </row>
    <row r="25" spans="1:6" x14ac:dyDescent="0.2">
      <c r="A25" s="1" t="s">
        <v>16</v>
      </c>
      <c r="B25" s="7">
        <v>230</v>
      </c>
      <c r="C25" s="7">
        <v>1539</v>
      </c>
      <c r="D25" s="7">
        <v>79</v>
      </c>
      <c r="E25" s="7">
        <v>1848</v>
      </c>
      <c r="F25" s="7" t="s">
        <v>23</v>
      </c>
    </row>
    <row r="26" spans="1:6" x14ac:dyDescent="0.2">
      <c r="A26" s="1" t="s">
        <v>15</v>
      </c>
      <c r="B26" s="7">
        <v>42</v>
      </c>
      <c r="C26" s="7">
        <v>1111</v>
      </c>
      <c r="D26" s="7">
        <v>68</v>
      </c>
      <c r="E26" s="7">
        <v>1221</v>
      </c>
      <c r="F26" s="7" t="s">
        <v>23</v>
      </c>
    </row>
    <row r="27" spans="1:6" x14ac:dyDescent="0.2">
      <c r="A27" s="1" t="s">
        <v>14</v>
      </c>
      <c r="B27" s="7">
        <v>63</v>
      </c>
      <c r="C27" s="7">
        <v>2795</v>
      </c>
      <c r="D27" s="7">
        <v>217</v>
      </c>
      <c r="E27" s="7">
        <v>3075</v>
      </c>
      <c r="F27" s="7" t="s">
        <v>23</v>
      </c>
    </row>
    <row r="28" spans="1:6" x14ac:dyDescent="0.2">
      <c r="A28" s="18" t="s">
        <v>13</v>
      </c>
      <c r="B28" s="7">
        <v>48</v>
      </c>
      <c r="C28" s="7">
        <v>1901</v>
      </c>
      <c r="D28" s="7">
        <v>215</v>
      </c>
      <c r="E28" s="7">
        <v>2164</v>
      </c>
      <c r="F28" s="7" t="s">
        <v>23</v>
      </c>
    </row>
    <row r="29" spans="1:6" x14ac:dyDescent="0.2">
      <c r="A29" s="18" t="s">
        <v>12</v>
      </c>
      <c r="B29" s="7">
        <v>111</v>
      </c>
      <c r="C29" s="7">
        <v>3325</v>
      </c>
      <c r="D29" s="7">
        <v>391</v>
      </c>
      <c r="E29" s="7">
        <v>3827</v>
      </c>
      <c r="F29" s="7" t="s">
        <v>23</v>
      </c>
    </row>
    <row r="30" spans="1:6" x14ac:dyDescent="0.2">
      <c r="A30" s="18" t="s">
        <v>11</v>
      </c>
      <c r="B30" s="7">
        <v>134</v>
      </c>
      <c r="C30" s="7">
        <v>4198</v>
      </c>
      <c r="D30" s="7">
        <v>678</v>
      </c>
      <c r="E30" s="7">
        <v>5010</v>
      </c>
      <c r="F30" s="7" t="s">
        <v>23</v>
      </c>
    </row>
    <row r="31" spans="1:6" x14ac:dyDescent="0.2">
      <c r="A31" s="18" t="s">
        <v>10</v>
      </c>
      <c r="B31" s="7">
        <v>628</v>
      </c>
      <c r="C31" s="7">
        <v>14869</v>
      </c>
      <c r="D31" s="7">
        <v>1648</v>
      </c>
      <c r="E31" s="7">
        <v>17145</v>
      </c>
      <c r="F31" s="7" t="s">
        <v>23</v>
      </c>
    </row>
    <row r="32" spans="1:6" x14ac:dyDescent="0.2">
      <c r="A32" s="18" t="s">
        <v>9</v>
      </c>
      <c r="B32" s="7" t="s">
        <v>23</v>
      </c>
      <c r="C32" s="7" t="s">
        <v>23</v>
      </c>
      <c r="D32" s="7" t="s">
        <v>23</v>
      </c>
      <c r="E32" s="7" t="s">
        <v>23</v>
      </c>
      <c r="F32" s="7">
        <v>4206</v>
      </c>
    </row>
    <row r="33" spans="1:6" x14ac:dyDescent="0.2">
      <c r="A33" s="16" t="s">
        <v>8</v>
      </c>
      <c r="B33" s="31">
        <v>628</v>
      </c>
      <c r="C33" s="31">
        <v>14869</v>
      </c>
      <c r="D33" s="31">
        <v>1648</v>
      </c>
      <c r="E33" s="31">
        <v>17145</v>
      </c>
      <c r="F33" s="31">
        <v>4206</v>
      </c>
    </row>
    <row r="34" spans="1:6" x14ac:dyDescent="0.2">
      <c r="A34" s="101" t="s">
        <v>31</v>
      </c>
      <c r="B34" s="101"/>
      <c r="C34" s="101"/>
      <c r="D34" s="101"/>
      <c r="E34" s="101"/>
      <c r="F34" s="101"/>
    </row>
    <row r="35" spans="1:6" x14ac:dyDescent="0.2">
      <c r="A35" s="1" t="s">
        <v>16</v>
      </c>
      <c r="B35" s="30">
        <f t="shared" ref="B35:B41" si="0">(B25/628)*100</f>
        <v>36.624203821656046</v>
      </c>
      <c r="C35" s="30">
        <f t="shared" ref="C35:C41" si="1">(C25/14869)*100</f>
        <v>10.350393436007801</v>
      </c>
      <c r="D35" s="30">
        <f t="shared" ref="D35:D41" si="2">(D25/1648)*100</f>
        <v>4.7936893203883493</v>
      </c>
      <c r="E35" s="30">
        <f t="shared" ref="E35:E41" si="3">(E25/17145)*100</f>
        <v>10.778652668416449</v>
      </c>
      <c r="F35" s="30" t="s">
        <v>23</v>
      </c>
    </row>
    <row r="36" spans="1:6" x14ac:dyDescent="0.2">
      <c r="A36" s="1" t="s">
        <v>15</v>
      </c>
      <c r="B36" s="30">
        <f t="shared" si="0"/>
        <v>6.6878980891719744</v>
      </c>
      <c r="C36" s="30">
        <f t="shared" si="1"/>
        <v>7.4719214473064763</v>
      </c>
      <c r="D36" s="30">
        <f t="shared" si="2"/>
        <v>4.1262135922330101</v>
      </c>
      <c r="E36" s="30">
        <f t="shared" si="3"/>
        <v>7.1216097987751521</v>
      </c>
      <c r="F36" s="30" t="s">
        <v>23</v>
      </c>
    </row>
    <row r="37" spans="1:6" x14ac:dyDescent="0.2">
      <c r="A37" s="1" t="s">
        <v>14</v>
      </c>
      <c r="B37" s="30">
        <f t="shared" si="0"/>
        <v>10.031847133757962</v>
      </c>
      <c r="C37" s="30">
        <f t="shared" si="1"/>
        <v>18.797498150514492</v>
      </c>
      <c r="D37" s="30">
        <f t="shared" si="2"/>
        <v>13.16747572815534</v>
      </c>
      <c r="E37" s="30">
        <f t="shared" si="3"/>
        <v>17.935258092738408</v>
      </c>
      <c r="F37" s="30" t="s">
        <v>23</v>
      </c>
    </row>
    <row r="38" spans="1:6" x14ac:dyDescent="0.2">
      <c r="A38" s="18" t="s">
        <v>13</v>
      </c>
      <c r="B38" s="30">
        <f t="shared" si="0"/>
        <v>7.6433121019108281</v>
      </c>
      <c r="C38" s="30">
        <f t="shared" si="1"/>
        <v>12.78498890308696</v>
      </c>
      <c r="D38" s="30">
        <f t="shared" si="2"/>
        <v>13.046116504854369</v>
      </c>
      <c r="E38" s="30">
        <f t="shared" si="3"/>
        <v>12.6217556138816</v>
      </c>
      <c r="F38" s="30" t="s">
        <v>23</v>
      </c>
    </row>
    <row r="39" spans="1:6" x14ac:dyDescent="0.2">
      <c r="A39" s="18" t="s">
        <v>12</v>
      </c>
      <c r="B39" s="30">
        <f t="shared" si="0"/>
        <v>17.67515923566879</v>
      </c>
      <c r="C39" s="30">
        <f t="shared" si="1"/>
        <v>22.361961127177349</v>
      </c>
      <c r="D39" s="30">
        <f t="shared" si="2"/>
        <v>23.725728155339805</v>
      </c>
      <c r="E39" s="30">
        <f t="shared" si="3"/>
        <v>22.321376494604841</v>
      </c>
      <c r="F39" s="30" t="s">
        <v>23</v>
      </c>
    </row>
    <row r="40" spans="1:6" x14ac:dyDescent="0.2">
      <c r="A40" s="18" t="s">
        <v>11</v>
      </c>
      <c r="B40" s="30">
        <f t="shared" si="0"/>
        <v>21.337579617834397</v>
      </c>
      <c r="C40" s="30">
        <f t="shared" si="1"/>
        <v>28.23323693590692</v>
      </c>
      <c r="D40" s="30">
        <f t="shared" si="2"/>
        <v>41.140776699029125</v>
      </c>
      <c r="E40" s="30">
        <f t="shared" si="3"/>
        <v>29.221347331583551</v>
      </c>
      <c r="F40" s="30" t="s">
        <v>23</v>
      </c>
    </row>
    <row r="41" spans="1:6" x14ac:dyDescent="0.2">
      <c r="A41" s="18" t="s">
        <v>10</v>
      </c>
      <c r="B41" s="30">
        <f t="shared" si="0"/>
        <v>100</v>
      </c>
      <c r="C41" s="30">
        <f t="shared" si="1"/>
        <v>100</v>
      </c>
      <c r="D41" s="30">
        <f t="shared" si="2"/>
        <v>100</v>
      </c>
      <c r="E41" s="30">
        <f t="shared" si="3"/>
        <v>100</v>
      </c>
      <c r="F41" s="30" t="s">
        <v>23</v>
      </c>
    </row>
    <row r="42" spans="1:6" x14ac:dyDescent="0.2">
      <c r="A42" s="18" t="s">
        <v>9</v>
      </c>
      <c r="B42" s="30" t="s">
        <v>23</v>
      </c>
      <c r="C42" s="30" t="s">
        <v>23</v>
      </c>
      <c r="D42" s="30" t="s">
        <v>23</v>
      </c>
      <c r="E42" s="30" t="s">
        <v>23</v>
      </c>
      <c r="F42" s="30">
        <f>(F32/4206)*100</f>
        <v>100</v>
      </c>
    </row>
    <row r="43" spans="1:6" x14ac:dyDescent="0.2">
      <c r="A43" s="16" t="s">
        <v>8</v>
      </c>
      <c r="B43" s="29">
        <f>(B33/628)*100</f>
        <v>100</v>
      </c>
      <c r="C43" s="29">
        <f>(C33/14869)*100</f>
        <v>100</v>
      </c>
      <c r="D43" s="29">
        <f>(D33/1648)*100</f>
        <v>100</v>
      </c>
      <c r="E43" s="29">
        <f>(E33/17145)*100</f>
        <v>100</v>
      </c>
      <c r="F43" s="29">
        <f>(F33/4206)*100</f>
        <v>100</v>
      </c>
    </row>
  </sheetData>
  <mergeCells count="9">
    <mergeCell ref="A4:F4"/>
    <mergeCell ref="A14:F14"/>
    <mergeCell ref="A24:F24"/>
    <mergeCell ref="A34:F34"/>
    <mergeCell ref="A2:A3"/>
    <mergeCell ref="B2:B3"/>
    <mergeCell ref="E2:E3"/>
    <mergeCell ref="F2:F3"/>
    <mergeCell ref="C3:D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76D43-EEA0-46D2-867A-BF1A821210BE}">
  <dimension ref="A1:F25"/>
  <sheetViews>
    <sheetView workbookViewId="0"/>
  </sheetViews>
  <sheetFormatPr defaultRowHeight="11.25" x14ac:dyDescent="0.2"/>
  <cols>
    <col min="1" max="1" width="16.28515625" style="1" customWidth="1"/>
    <col min="2" max="6" width="14.140625" style="1" customWidth="1"/>
    <col min="7" max="16384" width="9.140625" style="1"/>
  </cols>
  <sheetData>
    <row r="1" spans="1:6" s="2" customFormat="1" x14ac:dyDescent="0.2">
      <c r="A1" s="15" t="s">
        <v>48</v>
      </c>
      <c r="B1" s="14"/>
      <c r="C1" s="14"/>
      <c r="D1" s="14"/>
      <c r="E1" s="14"/>
      <c r="F1" s="14"/>
    </row>
    <row r="2" spans="1:6" x14ac:dyDescent="0.2">
      <c r="A2" s="96" t="s">
        <v>47</v>
      </c>
      <c r="B2" s="94" t="s">
        <v>46</v>
      </c>
      <c r="C2" s="98"/>
      <c r="D2" s="98"/>
      <c r="E2" s="98"/>
      <c r="F2" s="98"/>
    </row>
    <row r="3" spans="1:6" x14ac:dyDescent="0.2">
      <c r="A3" s="106"/>
      <c r="B3" s="94" t="s">
        <v>1</v>
      </c>
      <c r="C3" s="98"/>
      <c r="D3" s="95"/>
      <c r="E3" s="94" t="s">
        <v>45</v>
      </c>
      <c r="F3" s="98"/>
    </row>
    <row r="4" spans="1:6" x14ac:dyDescent="0.2">
      <c r="A4" s="97"/>
      <c r="B4" s="13" t="s">
        <v>43</v>
      </c>
      <c r="C4" s="13" t="s">
        <v>42</v>
      </c>
      <c r="D4" s="13" t="s">
        <v>44</v>
      </c>
      <c r="E4" s="13" t="s">
        <v>43</v>
      </c>
      <c r="F4" s="13" t="s">
        <v>42</v>
      </c>
    </row>
    <row r="5" spans="1:6" x14ac:dyDescent="0.2">
      <c r="A5" s="35">
        <v>1990</v>
      </c>
      <c r="B5" s="26">
        <v>5017</v>
      </c>
      <c r="C5" s="26">
        <v>356</v>
      </c>
      <c r="D5" s="26">
        <v>5373</v>
      </c>
      <c r="E5" s="8">
        <v>93.4</v>
      </c>
      <c r="F5" s="8">
        <v>6.6</v>
      </c>
    </row>
    <row r="6" spans="1:6" x14ac:dyDescent="0.2">
      <c r="A6" s="34">
        <v>1995</v>
      </c>
      <c r="B6" s="4">
        <v>4471</v>
      </c>
      <c r="C6" s="4">
        <v>419</v>
      </c>
      <c r="D6" s="4">
        <v>4890</v>
      </c>
      <c r="E6" s="3">
        <v>91.4</v>
      </c>
      <c r="F6" s="3">
        <v>8.6</v>
      </c>
    </row>
    <row r="7" spans="1:6" x14ac:dyDescent="0.2">
      <c r="A7" s="34">
        <v>1996</v>
      </c>
      <c r="B7" s="4">
        <v>4421</v>
      </c>
      <c r="C7" s="4">
        <v>384</v>
      </c>
      <c r="D7" s="4">
        <v>4805</v>
      </c>
      <c r="E7" s="3">
        <v>92</v>
      </c>
      <c r="F7" s="3">
        <v>8</v>
      </c>
    </row>
    <row r="8" spans="1:6" x14ac:dyDescent="0.2">
      <c r="A8" s="34">
        <v>1997</v>
      </c>
      <c r="B8" s="4">
        <v>4436</v>
      </c>
      <c r="C8" s="4">
        <v>373</v>
      </c>
      <c r="D8" s="4">
        <v>4809</v>
      </c>
      <c r="E8" s="3">
        <v>92.2</v>
      </c>
      <c r="F8" s="3">
        <v>7.8</v>
      </c>
    </row>
    <row r="9" spans="1:6" x14ac:dyDescent="0.2">
      <c r="A9" s="34">
        <v>1998</v>
      </c>
      <c r="B9" s="4">
        <v>4408</v>
      </c>
      <c r="C9" s="4">
        <v>417</v>
      </c>
      <c r="D9" s="4">
        <v>4825</v>
      </c>
      <c r="E9" s="3">
        <v>91.4</v>
      </c>
      <c r="F9" s="3">
        <v>8.6</v>
      </c>
    </row>
    <row r="10" spans="1:6" x14ac:dyDescent="0.2">
      <c r="A10" s="34">
        <v>1999</v>
      </c>
      <c r="B10" s="4">
        <v>4399</v>
      </c>
      <c r="C10" s="4">
        <v>390</v>
      </c>
      <c r="D10" s="4">
        <v>4789</v>
      </c>
      <c r="E10" s="3">
        <v>91.9</v>
      </c>
      <c r="F10" s="3">
        <v>8.1</v>
      </c>
    </row>
    <row r="11" spans="1:6" x14ac:dyDescent="0.2">
      <c r="A11" s="34">
        <v>2000</v>
      </c>
      <c r="B11" s="4">
        <v>4452</v>
      </c>
      <c r="C11" s="4">
        <v>406</v>
      </c>
      <c r="D11" s="4">
        <v>4858</v>
      </c>
      <c r="E11" s="3">
        <v>91.6</v>
      </c>
      <c r="F11" s="3">
        <v>8.4</v>
      </c>
    </row>
    <row r="12" spans="1:6" x14ac:dyDescent="0.2">
      <c r="A12" s="34">
        <v>2001</v>
      </c>
      <c r="B12" s="4">
        <v>4543</v>
      </c>
      <c r="C12" s="4">
        <v>410</v>
      </c>
      <c r="D12" s="4">
        <v>4953</v>
      </c>
      <c r="E12" s="3">
        <v>91.7</v>
      </c>
      <c r="F12" s="3">
        <v>8.3000000000000007</v>
      </c>
    </row>
    <row r="13" spans="1:6" x14ac:dyDescent="0.2">
      <c r="A13" s="34">
        <v>2002</v>
      </c>
      <c r="B13" s="4">
        <v>4600</v>
      </c>
      <c r="C13" s="4">
        <v>420</v>
      </c>
      <c r="D13" s="4">
        <v>5020</v>
      </c>
      <c r="E13" s="3">
        <v>91.633466135458164</v>
      </c>
      <c r="F13" s="3">
        <v>8.3665338645418359</v>
      </c>
    </row>
    <row r="14" spans="1:6" x14ac:dyDescent="0.2">
      <c r="A14" s="34">
        <v>2003</v>
      </c>
      <c r="B14" s="4">
        <v>4560</v>
      </c>
      <c r="C14" s="4">
        <v>400</v>
      </c>
      <c r="D14" s="4">
        <f>SUM(C14,B14)</f>
        <v>4960</v>
      </c>
      <c r="E14" s="3">
        <f>(B14/D14)*100</f>
        <v>91.935483870967744</v>
      </c>
      <c r="F14" s="3">
        <v>8.1</v>
      </c>
    </row>
    <row r="15" spans="1:6" x14ac:dyDescent="0.2">
      <c r="A15" s="34">
        <v>2004</v>
      </c>
      <c r="B15" s="4">
        <v>4726</v>
      </c>
      <c r="C15" s="4">
        <v>400</v>
      </c>
      <c r="D15" s="4">
        <v>5126</v>
      </c>
      <c r="E15" s="3">
        <f>(B15/D15)*100</f>
        <v>92.196644557159573</v>
      </c>
      <c r="F15" s="3">
        <f>100-E15</f>
        <v>7.8033554428404273</v>
      </c>
    </row>
    <row r="16" spans="1:6" x14ac:dyDescent="0.2">
      <c r="A16" s="34">
        <v>2005</v>
      </c>
      <c r="B16" s="4">
        <v>4923</v>
      </c>
      <c r="C16" s="4">
        <v>400</v>
      </c>
      <c r="D16" s="4">
        <v>5323</v>
      </c>
      <c r="E16" s="3">
        <f>(B16/D16)*100</f>
        <v>92.485440541048277</v>
      </c>
      <c r="F16" s="3">
        <v>7.5</v>
      </c>
    </row>
    <row r="17" spans="1:6" x14ac:dyDescent="0.2">
      <c r="A17" s="34">
        <v>2006</v>
      </c>
      <c r="B17" s="4">
        <v>4896</v>
      </c>
      <c r="C17" s="4">
        <v>384</v>
      </c>
      <c r="D17" s="4">
        <v>5280</v>
      </c>
      <c r="E17" s="3">
        <f>(B17/D17)*100</f>
        <v>92.72727272727272</v>
      </c>
      <c r="F17" s="3">
        <f>(C17/D17)*100</f>
        <v>7.2727272727272725</v>
      </c>
    </row>
    <row r="18" spans="1:6" x14ac:dyDescent="0.2">
      <c r="A18" s="1" t="s">
        <v>41</v>
      </c>
      <c r="B18" s="4"/>
      <c r="C18" s="4"/>
      <c r="D18" s="4"/>
      <c r="E18" s="3"/>
      <c r="F18" s="3"/>
    </row>
    <row r="19" spans="1:6" x14ac:dyDescent="0.2">
      <c r="A19" s="33" t="s">
        <v>40</v>
      </c>
      <c r="B19" s="4">
        <v>1261</v>
      </c>
      <c r="C19" s="4">
        <v>147</v>
      </c>
      <c r="D19" s="4">
        <v>1408</v>
      </c>
      <c r="E19" s="3">
        <f t="shared" ref="E19:E25" si="0">(B19/D19)*100</f>
        <v>89.559659090909093</v>
      </c>
      <c r="F19" s="3">
        <f t="shared" ref="F19:F25" si="1">(C19/D19)*100</f>
        <v>10.440340909090908</v>
      </c>
    </row>
    <row r="20" spans="1:6" x14ac:dyDescent="0.2">
      <c r="A20" s="33" t="s">
        <v>39</v>
      </c>
      <c r="B20" s="4">
        <v>375</v>
      </c>
      <c r="C20" s="4">
        <v>27</v>
      </c>
      <c r="D20" s="4">
        <v>402</v>
      </c>
      <c r="E20" s="3">
        <f t="shared" si="0"/>
        <v>93.28358208955224</v>
      </c>
      <c r="F20" s="3">
        <f t="shared" si="1"/>
        <v>6.7164179104477615</v>
      </c>
    </row>
    <row r="21" spans="1:6" ht="22.5" x14ac:dyDescent="0.2">
      <c r="A21" s="33" t="s">
        <v>38</v>
      </c>
      <c r="B21" s="4">
        <v>209</v>
      </c>
      <c r="C21" s="4">
        <v>32</v>
      </c>
      <c r="D21" s="4">
        <v>241</v>
      </c>
      <c r="E21" s="3">
        <f t="shared" si="0"/>
        <v>86.721991701244818</v>
      </c>
      <c r="F21" s="3">
        <f t="shared" si="1"/>
        <v>13.278008298755188</v>
      </c>
    </row>
    <row r="22" spans="1:6" ht="22.5" x14ac:dyDescent="0.2">
      <c r="A22" s="33" t="s">
        <v>37</v>
      </c>
      <c r="B22" s="4">
        <v>648</v>
      </c>
      <c r="C22" s="4">
        <v>33</v>
      </c>
      <c r="D22" s="4">
        <v>681</v>
      </c>
      <c r="E22" s="3">
        <f t="shared" si="0"/>
        <v>95.154185022026425</v>
      </c>
      <c r="F22" s="3">
        <f t="shared" si="1"/>
        <v>4.8458149779735686</v>
      </c>
    </row>
    <row r="23" spans="1:6" x14ac:dyDescent="0.2">
      <c r="A23" s="33" t="s">
        <v>36</v>
      </c>
      <c r="B23" s="4">
        <v>606</v>
      </c>
      <c r="C23" s="4">
        <v>78</v>
      </c>
      <c r="D23" s="4">
        <v>684</v>
      </c>
      <c r="E23" s="3">
        <f t="shared" si="0"/>
        <v>88.596491228070178</v>
      </c>
      <c r="F23" s="3">
        <f t="shared" si="1"/>
        <v>11.403508771929824</v>
      </c>
    </row>
    <row r="24" spans="1:6" x14ac:dyDescent="0.2">
      <c r="A24" s="33" t="s">
        <v>35</v>
      </c>
      <c r="B24" s="4">
        <v>1125</v>
      </c>
      <c r="C24" s="4">
        <v>33</v>
      </c>
      <c r="D24" s="4">
        <v>1158</v>
      </c>
      <c r="E24" s="3">
        <f t="shared" si="0"/>
        <v>97.15025906735751</v>
      </c>
      <c r="F24" s="3">
        <f t="shared" si="1"/>
        <v>2.849740932642487</v>
      </c>
    </row>
    <row r="25" spans="1:6" x14ac:dyDescent="0.2">
      <c r="A25" s="33" t="s">
        <v>34</v>
      </c>
      <c r="B25" s="4">
        <v>672</v>
      </c>
      <c r="C25" s="4">
        <v>34</v>
      </c>
      <c r="D25" s="4">
        <v>706</v>
      </c>
      <c r="E25" s="3">
        <f t="shared" si="0"/>
        <v>95.184135977337121</v>
      </c>
      <c r="F25" s="3">
        <f t="shared" si="1"/>
        <v>4.8158640226628888</v>
      </c>
    </row>
  </sheetData>
  <mergeCells count="4">
    <mergeCell ref="B2:F2"/>
    <mergeCell ref="B3:D3"/>
    <mergeCell ref="E3:F3"/>
    <mergeCell ref="A2:A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C6AD5-9FB5-4005-A869-23E50B3F66EA}">
  <dimension ref="A1:I32"/>
  <sheetViews>
    <sheetView workbookViewId="0"/>
  </sheetViews>
  <sheetFormatPr defaultRowHeight="11.25" x14ac:dyDescent="0.2"/>
  <cols>
    <col min="1" max="1" width="9.28515625" style="1" customWidth="1"/>
    <col min="2" max="9" width="9.7109375" style="1" customWidth="1"/>
    <col min="10" max="16384" width="9.140625" style="1"/>
  </cols>
  <sheetData>
    <row r="1" spans="1:9" s="2" customFormat="1" x14ac:dyDescent="0.2">
      <c r="A1" s="15" t="s">
        <v>55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96" t="s">
        <v>6</v>
      </c>
      <c r="B2" s="94" t="s">
        <v>54</v>
      </c>
      <c r="C2" s="98"/>
      <c r="D2" s="98"/>
      <c r="E2" s="98"/>
      <c r="F2" s="98"/>
      <c r="G2" s="98"/>
      <c r="H2" s="95"/>
      <c r="I2" s="102" t="s">
        <v>8</v>
      </c>
    </row>
    <row r="3" spans="1:9" x14ac:dyDescent="0.2">
      <c r="A3" s="106"/>
      <c r="B3" s="13">
        <v>0</v>
      </c>
      <c r="C3" s="13">
        <v>1</v>
      </c>
      <c r="D3" s="13">
        <v>2</v>
      </c>
      <c r="E3" s="13">
        <v>3</v>
      </c>
      <c r="F3" s="13">
        <v>4</v>
      </c>
      <c r="G3" s="13">
        <v>5</v>
      </c>
      <c r="H3" s="13" t="s">
        <v>53</v>
      </c>
      <c r="I3" s="108"/>
    </row>
    <row r="4" spans="1:9" x14ac:dyDescent="0.2">
      <c r="A4" s="97"/>
      <c r="B4" s="94" t="s">
        <v>52</v>
      </c>
      <c r="C4" s="98"/>
      <c r="D4" s="98"/>
      <c r="E4" s="98"/>
      <c r="F4" s="98"/>
      <c r="G4" s="98"/>
      <c r="H4" s="95"/>
      <c r="I4" s="103"/>
    </row>
    <row r="5" spans="1:9" x14ac:dyDescent="0.2">
      <c r="A5" s="107" t="s">
        <v>51</v>
      </c>
      <c r="B5" s="107"/>
      <c r="C5" s="107"/>
      <c r="D5" s="107"/>
      <c r="E5" s="107"/>
      <c r="F5" s="107"/>
      <c r="G5" s="107"/>
      <c r="H5" s="107"/>
      <c r="I5" s="107"/>
    </row>
    <row r="6" spans="1:9" x14ac:dyDescent="0.2">
      <c r="A6" s="34">
        <v>1990</v>
      </c>
      <c r="B6" s="7" t="s">
        <v>23</v>
      </c>
      <c r="C6" s="7">
        <v>3488</v>
      </c>
      <c r="D6" s="7">
        <v>1136</v>
      </c>
      <c r="E6" s="7">
        <v>334</v>
      </c>
      <c r="F6" s="4">
        <v>154</v>
      </c>
      <c r="G6" s="37">
        <v>261</v>
      </c>
      <c r="H6" s="7" t="s">
        <v>49</v>
      </c>
      <c r="I6" s="4">
        <v>5373</v>
      </c>
    </row>
    <row r="7" spans="1:9" x14ac:dyDescent="0.2">
      <c r="A7" s="34">
        <v>1995</v>
      </c>
      <c r="B7" s="7" t="s">
        <v>23</v>
      </c>
      <c r="C7" s="7">
        <v>3068</v>
      </c>
      <c r="D7" s="7">
        <v>1020</v>
      </c>
      <c r="E7" s="7">
        <v>387</v>
      </c>
      <c r="F7" s="4">
        <v>157</v>
      </c>
      <c r="G7" s="4">
        <v>161</v>
      </c>
      <c r="H7" s="4">
        <v>97</v>
      </c>
      <c r="I7" s="4">
        <v>4890</v>
      </c>
    </row>
    <row r="8" spans="1:9" x14ac:dyDescent="0.2">
      <c r="A8" s="34">
        <v>1996</v>
      </c>
      <c r="B8" s="7" t="s">
        <v>23</v>
      </c>
      <c r="C8" s="7">
        <v>2904</v>
      </c>
      <c r="D8" s="7">
        <v>1070</v>
      </c>
      <c r="E8" s="7">
        <v>404</v>
      </c>
      <c r="F8" s="4">
        <v>187</v>
      </c>
      <c r="G8" s="4">
        <v>139</v>
      </c>
      <c r="H8" s="4">
        <v>101</v>
      </c>
      <c r="I8" s="4">
        <v>4805</v>
      </c>
    </row>
    <row r="9" spans="1:9" x14ac:dyDescent="0.2">
      <c r="A9" s="34">
        <v>1997</v>
      </c>
      <c r="B9" s="7" t="s">
        <v>23</v>
      </c>
      <c r="C9" s="7">
        <v>2941</v>
      </c>
      <c r="D9" s="7">
        <v>978</v>
      </c>
      <c r="E9" s="7">
        <v>426</v>
      </c>
      <c r="F9" s="4">
        <v>196</v>
      </c>
      <c r="G9" s="4">
        <v>145</v>
      </c>
      <c r="H9" s="4">
        <v>123</v>
      </c>
      <c r="I9" s="4">
        <v>4809</v>
      </c>
    </row>
    <row r="10" spans="1:9" x14ac:dyDescent="0.2">
      <c r="A10" s="34">
        <v>1998</v>
      </c>
      <c r="B10" s="7" t="s">
        <v>23</v>
      </c>
      <c r="C10" s="7">
        <v>2806</v>
      </c>
      <c r="D10" s="7">
        <v>1030</v>
      </c>
      <c r="E10" s="7">
        <v>475</v>
      </c>
      <c r="F10" s="4">
        <v>208</v>
      </c>
      <c r="G10" s="4">
        <v>148</v>
      </c>
      <c r="H10" s="4">
        <v>158</v>
      </c>
      <c r="I10" s="4">
        <v>4825</v>
      </c>
    </row>
    <row r="11" spans="1:9" x14ac:dyDescent="0.2">
      <c r="A11" s="34">
        <v>1999</v>
      </c>
      <c r="B11" s="7" t="s">
        <v>23</v>
      </c>
      <c r="C11" s="7">
        <v>2663</v>
      </c>
      <c r="D11" s="7">
        <v>1039</v>
      </c>
      <c r="E11" s="7">
        <v>533</v>
      </c>
      <c r="F11" s="4">
        <v>227</v>
      </c>
      <c r="G11" s="4">
        <v>162</v>
      </c>
      <c r="H11" s="4">
        <v>165</v>
      </c>
      <c r="I11" s="4">
        <v>4789</v>
      </c>
    </row>
    <row r="12" spans="1:9" x14ac:dyDescent="0.2">
      <c r="A12" s="34">
        <v>2000</v>
      </c>
      <c r="B12" s="7" t="s">
        <v>23</v>
      </c>
      <c r="C12" s="7">
        <v>2544</v>
      </c>
      <c r="D12" s="7">
        <v>1096</v>
      </c>
      <c r="E12" s="7">
        <v>583</v>
      </c>
      <c r="F12" s="4">
        <v>249</v>
      </c>
      <c r="G12" s="4">
        <v>201</v>
      </c>
      <c r="H12" s="4">
        <v>185</v>
      </c>
      <c r="I12" s="4">
        <v>4858</v>
      </c>
    </row>
    <row r="13" spans="1:9" x14ac:dyDescent="0.2">
      <c r="A13" s="34">
        <v>2001</v>
      </c>
      <c r="B13" s="7">
        <v>134</v>
      </c>
      <c r="C13" s="7">
        <v>2378</v>
      </c>
      <c r="D13" s="7">
        <v>1098</v>
      </c>
      <c r="E13" s="7">
        <v>634</v>
      </c>
      <c r="F13" s="4">
        <v>316</v>
      </c>
      <c r="G13" s="4">
        <v>201</v>
      </c>
      <c r="H13" s="4">
        <v>192</v>
      </c>
      <c r="I13" s="4">
        <v>4953</v>
      </c>
    </row>
    <row r="14" spans="1:9" x14ac:dyDescent="0.2">
      <c r="A14" s="34">
        <v>2002</v>
      </c>
      <c r="B14" s="7">
        <v>138</v>
      </c>
      <c r="C14" s="7">
        <v>2252</v>
      </c>
      <c r="D14" s="7">
        <v>1176</v>
      </c>
      <c r="E14" s="7">
        <v>702</v>
      </c>
      <c r="F14" s="4">
        <v>323</v>
      </c>
      <c r="G14" s="4">
        <v>209</v>
      </c>
      <c r="H14" s="4">
        <v>220</v>
      </c>
      <c r="I14" s="4">
        <v>5020</v>
      </c>
    </row>
    <row r="15" spans="1:9" x14ac:dyDescent="0.2">
      <c r="A15" s="34">
        <v>2003</v>
      </c>
      <c r="B15" s="7">
        <v>201</v>
      </c>
      <c r="C15" s="7">
        <v>2039</v>
      </c>
      <c r="D15" s="7">
        <v>1153</v>
      </c>
      <c r="E15" s="7">
        <v>749</v>
      </c>
      <c r="F15" s="4">
        <v>367</v>
      </c>
      <c r="G15" s="4">
        <v>222</v>
      </c>
      <c r="H15" s="4">
        <v>229</v>
      </c>
      <c r="I15" s="4">
        <v>4960</v>
      </c>
    </row>
    <row r="16" spans="1:9" x14ac:dyDescent="0.2">
      <c r="A16" s="34">
        <v>2004</v>
      </c>
      <c r="B16" s="7">
        <v>440</v>
      </c>
      <c r="C16" s="7">
        <v>1926</v>
      </c>
      <c r="D16" s="7">
        <v>1174</v>
      </c>
      <c r="E16" s="7">
        <v>718</v>
      </c>
      <c r="F16" s="4">
        <v>387</v>
      </c>
      <c r="G16" s="4">
        <v>255</v>
      </c>
      <c r="H16" s="4">
        <v>226</v>
      </c>
      <c r="I16" s="4">
        <f>SUM(H16,G16,F16,E16,D16,C16,B16)</f>
        <v>5126</v>
      </c>
    </row>
    <row r="17" spans="1:9" x14ac:dyDescent="0.2">
      <c r="A17" s="34">
        <v>2005</v>
      </c>
      <c r="B17" s="7">
        <v>476</v>
      </c>
      <c r="C17" s="7">
        <v>1883</v>
      </c>
      <c r="D17" s="7">
        <v>1220</v>
      </c>
      <c r="E17" s="7">
        <v>823</v>
      </c>
      <c r="F17" s="4">
        <v>441</v>
      </c>
      <c r="G17" s="4">
        <v>251</v>
      </c>
      <c r="H17" s="4">
        <v>229</v>
      </c>
      <c r="I17" s="4">
        <v>5323</v>
      </c>
    </row>
    <row r="18" spans="1:9" x14ac:dyDescent="0.2">
      <c r="A18" s="34">
        <v>2006</v>
      </c>
      <c r="B18" s="7">
        <v>615</v>
      </c>
      <c r="C18" s="7">
        <v>1772</v>
      </c>
      <c r="D18" s="7">
        <v>1208</v>
      </c>
      <c r="E18" s="7">
        <v>786</v>
      </c>
      <c r="F18" s="4">
        <v>425</v>
      </c>
      <c r="G18" s="4">
        <v>248</v>
      </c>
      <c r="H18" s="4">
        <v>226</v>
      </c>
      <c r="I18" s="4">
        <f>SUM(B18:H18)</f>
        <v>5280</v>
      </c>
    </row>
    <row r="19" spans="1:9" x14ac:dyDescent="0.2">
      <c r="A19" s="101" t="s">
        <v>50</v>
      </c>
      <c r="B19" s="101"/>
      <c r="C19" s="101"/>
      <c r="D19" s="101"/>
      <c r="E19" s="101"/>
      <c r="F19" s="101"/>
      <c r="G19" s="101"/>
      <c r="H19" s="101"/>
      <c r="I19" s="101"/>
    </row>
    <row r="20" spans="1:9" x14ac:dyDescent="0.2">
      <c r="A20" s="34">
        <v>1990</v>
      </c>
      <c r="B20" s="6" t="s">
        <v>23</v>
      </c>
      <c r="C20" s="3">
        <v>64.900000000000006</v>
      </c>
      <c r="D20" s="3">
        <v>21.1</v>
      </c>
      <c r="E20" s="3">
        <v>6.2</v>
      </c>
      <c r="F20" s="3">
        <v>2.9</v>
      </c>
      <c r="G20" s="36">
        <v>4.9000000000000004</v>
      </c>
      <c r="H20" s="6" t="s">
        <v>49</v>
      </c>
      <c r="I20" s="3">
        <v>100</v>
      </c>
    </row>
    <row r="21" spans="1:9" x14ac:dyDescent="0.2">
      <c r="A21" s="34">
        <v>1995</v>
      </c>
      <c r="B21" s="6" t="s">
        <v>23</v>
      </c>
      <c r="C21" s="3">
        <v>62.7</v>
      </c>
      <c r="D21" s="3">
        <v>20.9</v>
      </c>
      <c r="E21" s="3">
        <v>7.9</v>
      </c>
      <c r="F21" s="3">
        <v>3.2</v>
      </c>
      <c r="G21" s="3">
        <v>3.3</v>
      </c>
      <c r="H21" s="3">
        <v>2</v>
      </c>
      <c r="I21" s="3">
        <v>100</v>
      </c>
    </row>
    <row r="22" spans="1:9" x14ac:dyDescent="0.2">
      <c r="A22" s="34">
        <v>1996</v>
      </c>
      <c r="B22" s="6" t="s">
        <v>23</v>
      </c>
      <c r="C22" s="3">
        <v>60.4</v>
      </c>
      <c r="D22" s="3">
        <v>22.3</v>
      </c>
      <c r="E22" s="3">
        <v>8.4</v>
      </c>
      <c r="F22" s="3">
        <v>3.9</v>
      </c>
      <c r="G22" s="3">
        <v>2.9</v>
      </c>
      <c r="H22" s="3">
        <v>2.1</v>
      </c>
      <c r="I22" s="3">
        <v>100</v>
      </c>
    </row>
    <row r="23" spans="1:9" x14ac:dyDescent="0.2">
      <c r="A23" s="34">
        <v>1997</v>
      </c>
      <c r="B23" s="6" t="s">
        <v>23</v>
      </c>
      <c r="C23" s="3">
        <v>61.2</v>
      </c>
      <c r="D23" s="3">
        <v>20.3</v>
      </c>
      <c r="E23" s="3">
        <v>8.9</v>
      </c>
      <c r="F23" s="3">
        <v>4.0999999999999996</v>
      </c>
      <c r="G23" s="3">
        <v>3</v>
      </c>
      <c r="H23" s="3">
        <v>2.5</v>
      </c>
      <c r="I23" s="3">
        <v>100</v>
      </c>
    </row>
    <row r="24" spans="1:9" x14ac:dyDescent="0.2">
      <c r="A24" s="34">
        <v>1998</v>
      </c>
      <c r="B24" s="6" t="s">
        <v>23</v>
      </c>
      <c r="C24" s="3">
        <v>58.2</v>
      </c>
      <c r="D24" s="3">
        <v>21.3</v>
      </c>
      <c r="E24" s="3">
        <v>9.8000000000000007</v>
      </c>
      <c r="F24" s="3">
        <v>4.3</v>
      </c>
      <c r="G24" s="3">
        <v>3.1</v>
      </c>
      <c r="H24" s="3">
        <v>3.3</v>
      </c>
      <c r="I24" s="3">
        <v>100</v>
      </c>
    </row>
    <row r="25" spans="1:9" x14ac:dyDescent="0.2">
      <c r="A25" s="34">
        <v>1999</v>
      </c>
      <c r="B25" s="6" t="s">
        <v>23</v>
      </c>
      <c r="C25" s="3">
        <v>55.6</v>
      </c>
      <c r="D25" s="3">
        <v>21.7</v>
      </c>
      <c r="E25" s="3">
        <v>11.1</v>
      </c>
      <c r="F25" s="3">
        <v>4.7</v>
      </c>
      <c r="G25" s="3">
        <v>3.4</v>
      </c>
      <c r="H25" s="3">
        <v>3.5</v>
      </c>
      <c r="I25" s="3">
        <v>100</v>
      </c>
    </row>
    <row r="26" spans="1:9" x14ac:dyDescent="0.2">
      <c r="A26" s="34">
        <v>2000</v>
      </c>
      <c r="B26" s="6" t="s">
        <v>23</v>
      </c>
      <c r="C26" s="3">
        <v>52.4</v>
      </c>
      <c r="D26" s="3">
        <v>22.6</v>
      </c>
      <c r="E26" s="3">
        <v>12</v>
      </c>
      <c r="F26" s="3">
        <v>5.0999999999999996</v>
      </c>
      <c r="G26" s="3">
        <v>4.0999999999999996</v>
      </c>
      <c r="H26" s="3">
        <v>3.8</v>
      </c>
      <c r="I26" s="3">
        <v>100</v>
      </c>
    </row>
    <row r="27" spans="1:9" x14ac:dyDescent="0.2">
      <c r="A27" s="34">
        <v>2001</v>
      </c>
      <c r="B27" s="3">
        <v>2.7</v>
      </c>
      <c r="C27" s="3">
        <v>48</v>
      </c>
      <c r="D27" s="3">
        <v>22.2</v>
      </c>
      <c r="E27" s="3">
        <v>12.8</v>
      </c>
      <c r="F27" s="3">
        <v>6.4</v>
      </c>
      <c r="G27" s="3">
        <v>4</v>
      </c>
      <c r="H27" s="3">
        <v>3.9</v>
      </c>
      <c r="I27" s="3">
        <v>100</v>
      </c>
    </row>
    <row r="28" spans="1:9" x14ac:dyDescent="0.2">
      <c r="A28" s="34">
        <v>2002</v>
      </c>
      <c r="B28" s="3">
        <v>2.7490039840637448</v>
      </c>
      <c r="C28" s="3">
        <v>44.860557768924302</v>
      </c>
      <c r="D28" s="3">
        <v>23.426294820717132</v>
      </c>
      <c r="E28" s="3">
        <v>13.98406374501992</v>
      </c>
      <c r="F28" s="3">
        <v>6.4342629482071718</v>
      </c>
      <c r="G28" s="3">
        <v>4.1633466135458166</v>
      </c>
      <c r="H28" s="3">
        <v>4.3824701195219129</v>
      </c>
      <c r="I28" s="3">
        <v>100</v>
      </c>
    </row>
    <row r="29" spans="1:9" x14ac:dyDescent="0.2">
      <c r="A29" s="34">
        <v>2003</v>
      </c>
      <c r="B29" s="3">
        <v>4.05241935483871</v>
      </c>
      <c r="C29" s="3">
        <v>41.108870967741936</v>
      </c>
      <c r="D29" s="3">
        <v>23.245967741935484</v>
      </c>
      <c r="E29" s="3">
        <v>15.100806451612902</v>
      </c>
      <c r="F29" s="3">
        <v>7.399193548387097</v>
      </c>
      <c r="G29" s="3">
        <v>4.4758064516129039</v>
      </c>
      <c r="H29" s="3">
        <v>4.616935483870968</v>
      </c>
      <c r="I29" s="3">
        <v>100</v>
      </c>
    </row>
    <row r="30" spans="1:9" x14ac:dyDescent="0.2">
      <c r="A30" s="34">
        <v>2004</v>
      </c>
      <c r="B30" s="3">
        <f t="shared" ref="B30:I30" si="0">(B$16/5126)*100</f>
        <v>8.5836909871244629</v>
      </c>
      <c r="C30" s="3">
        <f t="shared" si="0"/>
        <v>37.573156457276632</v>
      </c>
      <c r="D30" s="3">
        <f t="shared" si="0"/>
        <v>22.902848224736637</v>
      </c>
      <c r="E30" s="3">
        <f t="shared" si="0"/>
        <v>14.007023019898558</v>
      </c>
      <c r="F30" s="3">
        <f t="shared" si="0"/>
        <v>7.5497463909481075</v>
      </c>
      <c r="G30" s="3">
        <f t="shared" si="0"/>
        <v>4.9746390948107688</v>
      </c>
      <c r="H30" s="3">
        <f t="shared" si="0"/>
        <v>4.408895825204838</v>
      </c>
      <c r="I30" s="3">
        <f t="shared" si="0"/>
        <v>100</v>
      </c>
    </row>
    <row r="31" spans="1:9" x14ac:dyDescent="0.2">
      <c r="A31" s="34">
        <v>2005</v>
      </c>
      <c r="B31" s="3">
        <f t="shared" ref="B31:I31" si="1">(B17/5323)*100</f>
        <v>8.9423257561525453</v>
      </c>
      <c r="C31" s="3">
        <f t="shared" si="1"/>
        <v>35.374788653015216</v>
      </c>
      <c r="D31" s="3">
        <f t="shared" si="1"/>
        <v>22.919406349802742</v>
      </c>
      <c r="E31" s="3">
        <f t="shared" si="1"/>
        <v>15.461206086793162</v>
      </c>
      <c r="F31" s="3">
        <f t="shared" si="1"/>
        <v>8.2848018034942701</v>
      </c>
      <c r="G31" s="3">
        <f t="shared" si="1"/>
        <v>4.7153860604922038</v>
      </c>
      <c r="H31" s="3">
        <f t="shared" si="1"/>
        <v>4.3020852902498588</v>
      </c>
      <c r="I31" s="3">
        <f t="shared" si="1"/>
        <v>100</v>
      </c>
    </row>
    <row r="32" spans="1:9" x14ac:dyDescent="0.2">
      <c r="A32" s="34">
        <v>2006</v>
      </c>
      <c r="B32" s="3">
        <f t="shared" ref="B32:I32" si="2">(B18/5280)*100</f>
        <v>11.647727272727272</v>
      </c>
      <c r="C32" s="3">
        <f t="shared" si="2"/>
        <v>33.560606060606062</v>
      </c>
      <c r="D32" s="3">
        <f t="shared" si="2"/>
        <v>22.878787878787879</v>
      </c>
      <c r="E32" s="3">
        <f t="shared" si="2"/>
        <v>14.886363636363637</v>
      </c>
      <c r="F32" s="3">
        <f t="shared" si="2"/>
        <v>8.0492424242424239</v>
      </c>
      <c r="G32" s="3">
        <f t="shared" si="2"/>
        <v>4.6969696969696964</v>
      </c>
      <c r="H32" s="3">
        <f t="shared" si="2"/>
        <v>4.2803030303030303</v>
      </c>
      <c r="I32" s="3">
        <f t="shared" si="2"/>
        <v>100</v>
      </c>
    </row>
  </sheetData>
  <mergeCells count="6">
    <mergeCell ref="A5:I5"/>
    <mergeCell ref="A19:I19"/>
    <mergeCell ref="I2:I4"/>
    <mergeCell ref="B4:H4"/>
    <mergeCell ref="B2:H2"/>
    <mergeCell ref="A2:A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68225-5B29-4A30-982D-03D9CC8BBD35}">
  <dimension ref="A1:H15"/>
  <sheetViews>
    <sheetView workbookViewId="0"/>
  </sheetViews>
  <sheetFormatPr defaultRowHeight="11.25" x14ac:dyDescent="0.2"/>
  <cols>
    <col min="1" max="1" width="27.140625" style="1" customWidth="1"/>
    <col min="2" max="8" width="8.5703125" style="1" customWidth="1"/>
    <col min="9" max="16384" width="9.140625" style="1"/>
  </cols>
  <sheetData>
    <row r="1" spans="1:8" s="2" customFormat="1" x14ac:dyDescent="0.2">
      <c r="A1" s="15" t="s">
        <v>70</v>
      </c>
      <c r="B1" s="14"/>
      <c r="C1" s="14"/>
      <c r="D1" s="14"/>
      <c r="E1" s="14"/>
      <c r="F1" s="14"/>
      <c r="G1" s="14"/>
      <c r="H1" s="14"/>
    </row>
    <row r="2" spans="1:8" x14ac:dyDescent="0.2">
      <c r="A2" s="96" t="s">
        <v>69</v>
      </c>
      <c r="B2" s="104" t="s">
        <v>29</v>
      </c>
      <c r="C2" s="13" t="s">
        <v>28</v>
      </c>
      <c r="D2" s="13" t="s">
        <v>27</v>
      </c>
      <c r="E2" s="104" t="s">
        <v>32</v>
      </c>
      <c r="F2" s="104" t="s">
        <v>68</v>
      </c>
      <c r="G2" s="104" t="s">
        <v>8</v>
      </c>
      <c r="H2" s="102" t="s">
        <v>67</v>
      </c>
    </row>
    <row r="3" spans="1:8" x14ac:dyDescent="0.2">
      <c r="A3" s="97"/>
      <c r="B3" s="105"/>
      <c r="C3" s="94" t="s">
        <v>24</v>
      </c>
      <c r="D3" s="95"/>
      <c r="E3" s="105"/>
      <c r="F3" s="105"/>
      <c r="G3" s="105"/>
      <c r="H3" s="103"/>
    </row>
    <row r="4" spans="1:8" s="18" customFormat="1" x14ac:dyDescent="0.2">
      <c r="A4" s="38" t="s">
        <v>66</v>
      </c>
      <c r="B4" s="25">
        <v>229</v>
      </c>
      <c r="C4" s="25">
        <v>2103</v>
      </c>
      <c r="D4" s="25">
        <v>106</v>
      </c>
      <c r="E4" s="25">
        <v>351</v>
      </c>
      <c r="F4" s="25">
        <v>13</v>
      </c>
      <c r="G4" s="25">
        <v>2802</v>
      </c>
      <c r="H4" s="25">
        <v>1349</v>
      </c>
    </row>
    <row r="5" spans="1:8" s="18" customFormat="1" x14ac:dyDescent="0.2">
      <c r="A5" s="18" t="s">
        <v>65</v>
      </c>
      <c r="B5" s="24">
        <v>84</v>
      </c>
      <c r="C5" s="24">
        <v>2769</v>
      </c>
      <c r="D5" s="24">
        <v>251</v>
      </c>
      <c r="E5" s="24">
        <v>686</v>
      </c>
      <c r="F5" s="24" t="s">
        <v>23</v>
      </c>
      <c r="G5" s="24">
        <v>3790</v>
      </c>
      <c r="H5" s="24">
        <v>1768</v>
      </c>
    </row>
    <row r="6" spans="1:8" s="18" customFormat="1" x14ac:dyDescent="0.2">
      <c r="A6" s="18" t="s">
        <v>64</v>
      </c>
      <c r="B6" s="24">
        <v>8</v>
      </c>
      <c r="C6" s="24">
        <v>306</v>
      </c>
      <c r="D6" s="24">
        <v>29</v>
      </c>
      <c r="E6" s="24">
        <v>7</v>
      </c>
      <c r="F6" s="24" t="s">
        <v>23</v>
      </c>
      <c r="G6" s="24">
        <v>350</v>
      </c>
      <c r="H6" s="24">
        <v>120</v>
      </c>
    </row>
    <row r="7" spans="1:8" s="18" customFormat="1" ht="22.5" x14ac:dyDescent="0.2">
      <c r="A7" s="18" t="s">
        <v>63</v>
      </c>
      <c r="B7" s="24">
        <v>14</v>
      </c>
      <c r="C7" s="24">
        <v>511</v>
      </c>
      <c r="D7" s="24">
        <v>79</v>
      </c>
      <c r="E7" s="24">
        <v>163</v>
      </c>
      <c r="F7" s="24" t="s">
        <v>23</v>
      </c>
      <c r="G7" s="24">
        <v>767</v>
      </c>
      <c r="H7" s="24">
        <v>332</v>
      </c>
    </row>
    <row r="8" spans="1:8" s="18" customFormat="1" x14ac:dyDescent="0.2">
      <c r="A8" s="18" t="s">
        <v>62</v>
      </c>
      <c r="B8" s="24" t="s">
        <v>23</v>
      </c>
      <c r="C8" s="24">
        <v>2</v>
      </c>
      <c r="D8" s="24" t="s">
        <v>23</v>
      </c>
      <c r="E8" s="24">
        <v>508</v>
      </c>
      <c r="F8" s="24" t="s">
        <v>23</v>
      </c>
      <c r="G8" s="24">
        <v>510</v>
      </c>
      <c r="H8" s="24">
        <v>196</v>
      </c>
    </row>
    <row r="9" spans="1:8" s="18" customFormat="1" x14ac:dyDescent="0.2">
      <c r="A9" s="18" t="s">
        <v>61</v>
      </c>
      <c r="B9" s="24">
        <v>73</v>
      </c>
      <c r="C9" s="24">
        <v>731</v>
      </c>
      <c r="D9" s="24">
        <v>86</v>
      </c>
      <c r="E9" s="24">
        <v>162</v>
      </c>
      <c r="F9" s="24">
        <v>6</v>
      </c>
      <c r="G9" s="24">
        <v>1058</v>
      </c>
      <c r="H9" s="24">
        <v>432</v>
      </c>
    </row>
    <row r="10" spans="1:8" s="18" customFormat="1" x14ac:dyDescent="0.2">
      <c r="A10" s="18" t="s">
        <v>60</v>
      </c>
      <c r="B10" s="24" t="s">
        <v>23</v>
      </c>
      <c r="C10" s="24" t="s">
        <v>23</v>
      </c>
      <c r="D10" s="24" t="s">
        <v>23</v>
      </c>
      <c r="E10" s="24">
        <v>215</v>
      </c>
      <c r="F10" s="24" t="s">
        <v>23</v>
      </c>
      <c r="G10" s="24">
        <v>215</v>
      </c>
      <c r="H10" s="24">
        <v>100</v>
      </c>
    </row>
    <row r="11" spans="1:8" s="16" customFormat="1" x14ac:dyDescent="0.2">
      <c r="A11" s="16" t="s">
        <v>59</v>
      </c>
      <c r="B11" s="23">
        <v>408</v>
      </c>
      <c r="C11" s="23">
        <v>6422</v>
      </c>
      <c r="D11" s="23">
        <v>551</v>
      </c>
      <c r="E11" s="23">
        <v>2092</v>
      </c>
      <c r="F11" s="23">
        <v>19</v>
      </c>
      <c r="G11" s="23">
        <v>9492</v>
      </c>
      <c r="H11" s="23">
        <v>4297</v>
      </c>
    </row>
    <row r="12" spans="1:8" s="18" customFormat="1" x14ac:dyDescent="0.2">
      <c r="A12" s="18" t="s">
        <v>58</v>
      </c>
      <c r="B12" s="24">
        <v>20</v>
      </c>
      <c r="C12" s="24">
        <v>1473</v>
      </c>
      <c r="D12" s="24">
        <v>176</v>
      </c>
      <c r="E12" s="24">
        <v>327</v>
      </c>
      <c r="F12" s="24" t="s">
        <v>23</v>
      </c>
      <c r="G12" s="24">
        <v>1996</v>
      </c>
      <c r="H12" s="24">
        <v>968</v>
      </c>
    </row>
    <row r="13" spans="1:8" s="18" customFormat="1" x14ac:dyDescent="0.2">
      <c r="A13" s="18" t="s">
        <v>57</v>
      </c>
      <c r="B13" s="24">
        <v>211</v>
      </c>
      <c r="C13" s="24">
        <v>6853</v>
      </c>
      <c r="D13" s="24">
        <v>791</v>
      </c>
      <c r="E13" s="24">
        <v>1645</v>
      </c>
      <c r="F13" s="24" t="s">
        <v>23</v>
      </c>
      <c r="G13" s="24">
        <v>9500</v>
      </c>
      <c r="H13" s="24">
        <v>4580</v>
      </c>
    </row>
    <row r="14" spans="1:8" s="16" customFormat="1" x14ac:dyDescent="0.2">
      <c r="A14" s="16" t="s">
        <v>56</v>
      </c>
      <c r="B14" s="23">
        <v>231</v>
      </c>
      <c r="C14" s="23">
        <v>8326</v>
      </c>
      <c r="D14" s="23">
        <v>967</v>
      </c>
      <c r="E14" s="23">
        <v>1972</v>
      </c>
      <c r="F14" s="24" t="s">
        <v>23</v>
      </c>
      <c r="G14" s="23">
        <v>11496</v>
      </c>
      <c r="H14" s="23">
        <v>5548</v>
      </c>
    </row>
    <row r="15" spans="1:8" s="16" customFormat="1" x14ac:dyDescent="0.2">
      <c r="A15" s="16" t="s">
        <v>8</v>
      </c>
      <c r="B15" s="23">
        <v>639</v>
      </c>
      <c r="C15" s="23">
        <v>14748</v>
      </c>
      <c r="D15" s="23">
        <v>1518</v>
      </c>
      <c r="E15" s="23">
        <v>4064</v>
      </c>
      <c r="F15" s="23">
        <v>19</v>
      </c>
      <c r="G15" s="23">
        <v>20988</v>
      </c>
      <c r="H15" s="23">
        <v>9845</v>
      </c>
    </row>
  </sheetData>
  <mergeCells count="7">
    <mergeCell ref="H2:H3"/>
    <mergeCell ref="F2:F3"/>
    <mergeCell ref="G2:G3"/>
    <mergeCell ref="A2:A3"/>
    <mergeCell ref="B2:B3"/>
    <mergeCell ref="E2:E3"/>
    <mergeCell ref="C3:D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8CB8D-2D1A-4B4C-B9A2-F8E9A92B53F3}">
  <dimension ref="A1:H33"/>
  <sheetViews>
    <sheetView workbookViewId="0"/>
  </sheetViews>
  <sheetFormatPr defaultRowHeight="11.25" x14ac:dyDescent="0.2"/>
  <cols>
    <col min="1" max="1" width="15.140625" style="1" customWidth="1"/>
    <col min="2" max="8" width="10.28515625" style="1" customWidth="1"/>
    <col min="9" max="16384" width="9.140625" style="1"/>
  </cols>
  <sheetData>
    <row r="1" spans="1:8" s="2" customFormat="1" x14ac:dyDescent="0.2">
      <c r="A1" s="15" t="s">
        <v>73</v>
      </c>
      <c r="B1" s="14"/>
      <c r="C1" s="14"/>
      <c r="D1" s="14"/>
      <c r="E1" s="14"/>
      <c r="F1" s="14"/>
      <c r="G1" s="14"/>
      <c r="H1" s="14"/>
    </row>
    <row r="2" spans="1:8" x14ac:dyDescent="0.2">
      <c r="A2" s="96" t="s">
        <v>20</v>
      </c>
      <c r="B2" s="104" t="s">
        <v>29</v>
      </c>
      <c r="C2" s="13" t="s">
        <v>28</v>
      </c>
      <c r="D2" s="13" t="s">
        <v>27</v>
      </c>
      <c r="E2" s="104" t="s">
        <v>32</v>
      </c>
      <c r="F2" s="104" t="s">
        <v>68</v>
      </c>
      <c r="G2" s="104" t="s">
        <v>8</v>
      </c>
      <c r="H2" s="102" t="s">
        <v>26</v>
      </c>
    </row>
    <row r="3" spans="1:8" x14ac:dyDescent="0.2">
      <c r="A3" s="97"/>
      <c r="B3" s="105"/>
      <c r="C3" s="94" t="s">
        <v>24</v>
      </c>
      <c r="D3" s="95"/>
      <c r="E3" s="105"/>
      <c r="F3" s="105"/>
      <c r="G3" s="105"/>
      <c r="H3" s="103"/>
    </row>
    <row r="4" spans="1:8" x14ac:dyDescent="0.2">
      <c r="A4" s="107" t="s">
        <v>72</v>
      </c>
      <c r="B4" s="107"/>
      <c r="C4" s="107"/>
      <c r="D4" s="107"/>
      <c r="E4" s="107"/>
      <c r="F4" s="107"/>
      <c r="G4" s="107"/>
      <c r="H4" s="107"/>
    </row>
    <row r="5" spans="1:8" x14ac:dyDescent="0.2">
      <c r="A5" s="1" t="s">
        <v>16</v>
      </c>
      <c r="B5" s="7">
        <v>127</v>
      </c>
      <c r="C5" s="7">
        <v>453</v>
      </c>
      <c r="D5" s="7">
        <v>19</v>
      </c>
      <c r="E5" s="7" t="s">
        <v>23</v>
      </c>
      <c r="F5" s="7">
        <v>7</v>
      </c>
      <c r="G5" s="7">
        <v>606</v>
      </c>
      <c r="H5" s="7">
        <v>286</v>
      </c>
    </row>
    <row r="6" spans="1:8" x14ac:dyDescent="0.2">
      <c r="A6" s="1" t="s">
        <v>15</v>
      </c>
      <c r="B6" s="7">
        <v>19</v>
      </c>
      <c r="C6" s="7">
        <v>238</v>
      </c>
      <c r="D6" s="7">
        <v>11</v>
      </c>
      <c r="E6" s="7" t="s">
        <v>23</v>
      </c>
      <c r="F6" s="7"/>
      <c r="G6" s="7">
        <v>268</v>
      </c>
      <c r="H6" s="7">
        <v>137</v>
      </c>
    </row>
    <row r="7" spans="1:8" x14ac:dyDescent="0.2">
      <c r="A7" s="1" t="s">
        <v>14</v>
      </c>
      <c r="B7" s="7">
        <v>35</v>
      </c>
      <c r="C7" s="7">
        <v>782</v>
      </c>
      <c r="D7" s="7">
        <v>49</v>
      </c>
      <c r="E7" s="7" t="s">
        <v>23</v>
      </c>
      <c r="F7" s="7">
        <v>5</v>
      </c>
      <c r="G7" s="7">
        <v>871</v>
      </c>
      <c r="H7" s="7">
        <v>392</v>
      </c>
    </row>
    <row r="8" spans="1:8" x14ac:dyDescent="0.2">
      <c r="A8" s="18" t="s">
        <v>13</v>
      </c>
      <c r="B8" s="7">
        <v>34</v>
      </c>
      <c r="C8" s="7">
        <v>661</v>
      </c>
      <c r="D8" s="7">
        <v>68</v>
      </c>
      <c r="E8" s="7" t="s">
        <v>23</v>
      </c>
      <c r="F8" s="7">
        <v>2</v>
      </c>
      <c r="G8" s="7">
        <v>765</v>
      </c>
      <c r="H8" s="7">
        <v>323</v>
      </c>
    </row>
    <row r="9" spans="1:8" x14ac:dyDescent="0.2">
      <c r="A9" s="18" t="s">
        <v>12</v>
      </c>
      <c r="B9" s="7">
        <v>86</v>
      </c>
      <c r="C9" s="7">
        <v>1609</v>
      </c>
      <c r="D9" s="7">
        <v>135</v>
      </c>
      <c r="E9" s="7" t="s">
        <v>23</v>
      </c>
      <c r="F9" s="7">
        <v>1</v>
      </c>
      <c r="G9" s="7">
        <v>1831</v>
      </c>
      <c r="H9" s="7">
        <v>775</v>
      </c>
    </row>
    <row r="10" spans="1:8" x14ac:dyDescent="0.2">
      <c r="A10" s="18" t="s">
        <v>11</v>
      </c>
      <c r="B10" s="7">
        <v>107</v>
      </c>
      <c r="C10" s="7">
        <v>2671</v>
      </c>
      <c r="D10" s="7">
        <v>269</v>
      </c>
      <c r="E10" s="7" t="s">
        <v>23</v>
      </c>
      <c r="F10" s="7">
        <v>4</v>
      </c>
      <c r="G10" s="7">
        <v>3051</v>
      </c>
      <c r="H10" s="7">
        <v>1413</v>
      </c>
    </row>
    <row r="11" spans="1:8" x14ac:dyDescent="0.2">
      <c r="A11" s="18" t="s">
        <v>10</v>
      </c>
      <c r="B11" s="7">
        <v>408</v>
      </c>
      <c r="C11" s="7">
        <v>6414</v>
      </c>
      <c r="D11" s="7">
        <v>551</v>
      </c>
      <c r="E11" s="7" t="s">
        <v>23</v>
      </c>
      <c r="F11" s="7">
        <v>19</v>
      </c>
      <c r="G11" s="7">
        <v>7392</v>
      </c>
      <c r="H11" s="7">
        <v>3326</v>
      </c>
    </row>
    <row r="12" spans="1:8" x14ac:dyDescent="0.2">
      <c r="A12" s="18" t="s">
        <v>9</v>
      </c>
      <c r="B12" s="7" t="s">
        <v>23</v>
      </c>
      <c r="C12" s="7">
        <v>8</v>
      </c>
      <c r="D12" s="7" t="s">
        <v>23</v>
      </c>
      <c r="E12" s="7">
        <v>2092</v>
      </c>
      <c r="F12" s="7" t="s">
        <v>23</v>
      </c>
      <c r="G12" s="7">
        <v>2100</v>
      </c>
      <c r="H12" s="7">
        <v>971</v>
      </c>
    </row>
    <row r="13" spans="1:8" s="2" customFormat="1" x14ac:dyDescent="0.2">
      <c r="A13" s="16" t="s">
        <v>8</v>
      </c>
      <c r="B13" s="31">
        <v>408</v>
      </c>
      <c r="C13" s="31">
        <v>6422</v>
      </c>
      <c r="D13" s="31">
        <v>551</v>
      </c>
      <c r="E13" s="31">
        <v>2092</v>
      </c>
      <c r="F13" s="31">
        <v>19</v>
      </c>
      <c r="G13" s="31">
        <v>9492</v>
      </c>
      <c r="H13" s="31">
        <v>4297</v>
      </c>
    </row>
    <row r="14" spans="1:8" x14ac:dyDescent="0.2">
      <c r="A14" s="109" t="s">
        <v>71</v>
      </c>
      <c r="B14" s="109"/>
      <c r="C14" s="109"/>
      <c r="D14" s="109"/>
      <c r="E14" s="109"/>
      <c r="F14" s="109"/>
      <c r="G14" s="109"/>
      <c r="H14" s="109"/>
    </row>
    <row r="15" spans="1:8" x14ac:dyDescent="0.2">
      <c r="A15" s="1" t="s">
        <v>16</v>
      </c>
      <c r="B15" s="7">
        <v>109</v>
      </c>
      <c r="C15" s="7">
        <v>1127</v>
      </c>
      <c r="D15" s="7">
        <v>60</v>
      </c>
      <c r="E15" s="7" t="s">
        <v>23</v>
      </c>
      <c r="F15" s="7" t="s">
        <v>23</v>
      </c>
      <c r="G15" s="7">
        <v>1296</v>
      </c>
      <c r="H15" s="7">
        <v>587</v>
      </c>
    </row>
    <row r="16" spans="1:8" x14ac:dyDescent="0.2">
      <c r="A16" s="1" t="s">
        <v>15</v>
      </c>
      <c r="B16" s="7">
        <v>26</v>
      </c>
      <c r="C16" s="7">
        <v>891</v>
      </c>
      <c r="D16" s="7">
        <v>53</v>
      </c>
      <c r="E16" s="7" t="s">
        <v>23</v>
      </c>
      <c r="F16" s="7" t="s">
        <v>23</v>
      </c>
      <c r="G16" s="7">
        <v>970</v>
      </c>
      <c r="H16" s="7">
        <v>473</v>
      </c>
    </row>
    <row r="17" spans="1:8" x14ac:dyDescent="0.2">
      <c r="A17" s="1" t="s">
        <v>14</v>
      </c>
      <c r="B17" s="7">
        <v>32</v>
      </c>
      <c r="C17" s="7">
        <v>1995</v>
      </c>
      <c r="D17" s="7">
        <v>153</v>
      </c>
      <c r="E17" s="7" t="s">
        <v>23</v>
      </c>
      <c r="F17" s="7" t="s">
        <v>23</v>
      </c>
      <c r="G17" s="7">
        <v>2180</v>
      </c>
      <c r="H17" s="7">
        <v>1007</v>
      </c>
    </row>
    <row r="18" spans="1:8" x14ac:dyDescent="0.2">
      <c r="A18" s="18" t="s">
        <v>13</v>
      </c>
      <c r="B18" s="7">
        <v>15</v>
      </c>
      <c r="C18" s="7">
        <v>1255</v>
      </c>
      <c r="D18" s="7">
        <v>138</v>
      </c>
      <c r="E18" s="7" t="s">
        <v>23</v>
      </c>
      <c r="F18" s="7" t="s">
        <v>23</v>
      </c>
      <c r="G18" s="7">
        <v>1408</v>
      </c>
      <c r="H18" s="7">
        <v>677</v>
      </c>
    </row>
    <row r="19" spans="1:8" x14ac:dyDescent="0.2">
      <c r="A19" s="18" t="s">
        <v>12</v>
      </c>
      <c r="B19" s="7">
        <v>27</v>
      </c>
      <c r="C19" s="7">
        <v>1690</v>
      </c>
      <c r="D19" s="7">
        <v>226</v>
      </c>
      <c r="E19" s="7" t="s">
        <v>23</v>
      </c>
      <c r="F19" s="7" t="s">
        <v>23</v>
      </c>
      <c r="G19" s="7">
        <v>1943</v>
      </c>
      <c r="H19" s="7">
        <v>930</v>
      </c>
    </row>
    <row r="20" spans="1:8" x14ac:dyDescent="0.2">
      <c r="A20" s="18" t="s">
        <v>11</v>
      </c>
      <c r="B20" s="7">
        <v>22</v>
      </c>
      <c r="C20" s="7">
        <v>1362</v>
      </c>
      <c r="D20" s="7">
        <v>336</v>
      </c>
      <c r="E20" s="7" t="s">
        <v>23</v>
      </c>
      <c r="F20" s="7" t="s">
        <v>23</v>
      </c>
      <c r="G20" s="7">
        <v>1720</v>
      </c>
      <c r="H20" s="7">
        <v>883</v>
      </c>
    </row>
    <row r="21" spans="1:8" x14ac:dyDescent="0.2">
      <c r="A21" s="18" t="s">
        <v>10</v>
      </c>
      <c r="B21" s="7">
        <v>231</v>
      </c>
      <c r="C21" s="7">
        <v>8320</v>
      </c>
      <c r="D21" s="7">
        <v>966</v>
      </c>
      <c r="E21" s="7" t="s">
        <v>23</v>
      </c>
      <c r="F21" s="7" t="s">
        <v>23</v>
      </c>
      <c r="G21" s="7">
        <v>9517</v>
      </c>
      <c r="H21" s="7">
        <v>4557</v>
      </c>
    </row>
    <row r="22" spans="1:8" x14ac:dyDescent="0.2">
      <c r="A22" s="18" t="s">
        <v>9</v>
      </c>
      <c r="B22" s="7" t="s">
        <v>23</v>
      </c>
      <c r="C22" s="7">
        <v>6</v>
      </c>
      <c r="D22" s="7">
        <v>1</v>
      </c>
      <c r="E22" s="7">
        <v>1972</v>
      </c>
      <c r="F22" s="7" t="s">
        <v>23</v>
      </c>
      <c r="G22" s="7">
        <v>1979</v>
      </c>
      <c r="H22" s="7">
        <v>991</v>
      </c>
    </row>
    <row r="23" spans="1:8" s="2" customFormat="1" x14ac:dyDescent="0.2">
      <c r="A23" s="16" t="s">
        <v>8</v>
      </c>
      <c r="B23" s="31">
        <v>231</v>
      </c>
      <c r="C23" s="31">
        <v>8326</v>
      </c>
      <c r="D23" s="31">
        <v>967</v>
      </c>
      <c r="E23" s="31">
        <v>1972</v>
      </c>
      <c r="F23" s="31" t="s">
        <v>23</v>
      </c>
      <c r="G23" s="31">
        <v>11496</v>
      </c>
      <c r="H23" s="31">
        <v>5548</v>
      </c>
    </row>
    <row r="24" spans="1:8" x14ac:dyDescent="0.2">
      <c r="A24" s="109" t="s">
        <v>17</v>
      </c>
      <c r="B24" s="109"/>
      <c r="C24" s="109"/>
      <c r="D24" s="109"/>
      <c r="E24" s="109"/>
      <c r="F24" s="109"/>
      <c r="G24" s="109"/>
      <c r="H24" s="109"/>
    </row>
    <row r="25" spans="1:8" x14ac:dyDescent="0.2">
      <c r="A25" s="1" t="s">
        <v>16</v>
      </c>
      <c r="B25" s="7">
        <v>236</v>
      </c>
      <c r="C25" s="7">
        <v>1580</v>
      </c>
      <c r="D25" s="7">
        <v>79</v>
      </c>
      <c r="E25" s="7" t="s">
        <v>23</v>
      </c>
      <c r="F25" s="7">
        <v>7</v>
      </c>
      <c r="G25" s="7">
        <v>1902</v>
      </c>
      <c r="H25" s="7">
        <v>873</v>
      </c>
    </row>
    <row r="26" spans="1:8" x14ac:dyDescent="0.2">
      <c r="A26" s="1" t="s">
        <v>15</v>
      </c>
      <c r="B26" s="7">
        <v>45</v>
      </c>
      <c r="C26" s="7">
        <v>1129</v>
      </c>
      <c r="D26" s="7">
        <v>64</v>
      </c>
      <c r="E26" s="7" t="s">
        <v>23</v>
      </c>
      <c r="F26" s="7" t="s">
        <v>23</v>
      </c>
      <c r="G26" s="7">
        <v>1238</v>
      </c>
      <c r="H26" s="7">
        <v>610</v>
      </c>
    </row>
    <row r="27" spans="1:8" x14ac:dyDescent="0.2">
      <c r="A27" s="1" t="s">
        <v>14</v>
      </c>
      <c r="B27" s="7">
        <v>67</v>
      </c>
      <c r="C27" s="7">
        <v>2777</v>
      </c>
      <c r="D27" s="7">
        <v>202</v>
      </c>
      <c r="E27" s="7" t="s">
        <v>23</v>
      </c>
      <c r="F27" s="7">
        <v>5</v>
      </c>
      <c r="G27" s="7">
        <v>3051</v>
      </c>
      <c r="H27" s="7">
        <v>1399</v>
      </c>
    </row>
    <row r="28" spans="1:8" x14ac:dyDescent="0.2">
      <c r="A28" s="18" t="s">
        <v>13</v>
      </c>
      <c r="B28" s="7">
        <v>49</v>
      </c>
      <c r="C28" s="7">
        <v>1916</v>
      </c>
      <c r="D28" s="7">
        <v>206</v>
      </c>
      <c r="E28" s="7" t="s">
        <v>23</v>
      </c>
      <c r="F28" s="7">
        <v>2</v>
      </c>
      <c r="G28" s="7">
        <v>2173</v>
      </c>
      <c r="H28" s="7">
        <v>1000</v>
      </c>
    </row>
    <row r="29" spans="1:8" x14ac:dyDescent="0.2">
      <c r="A29" s="18" t="s">
        <v>12</v>
      </c>
      <c r="B29" s="7">
        <v>113</v>
      </c>
      <c r="C29" s="7">
        <v>3299</v>
      </c>
      <c r="D29" s="7">
        <v>361</v>
      </c>
      <c r="E29" s="7" t="s">
        <v>23</v>
      </c>
      <c r="F29" s="7">
        <v>1</v>
      </c>
      <c r="G29" s="7">
        <v>3774</v>
      </c>
      <c r="H29" s="7">
        <v>1705</v>
      </c>
    </row>
    <row r="30" spans="1:8" x14ac:dyDescent="0.2">
      <c r="A30" s="18" t="s">
        <v>11</v>
      </c>
      <c r="B30" s="7">
        <v>129</v>
      </c>
      <c r="C30" s="7">
        <v>4033</v>
      </c>
      <c r="D30" s="7">
        <v>605</v>
      </c>
      <c r="E30" s="7" t="s">
        <v>23</v>
      </c>
      <c r="F30" s="7">
        <v>4</v>
      </c>
      <c r="G30" s="7">
        <v>4771</v>
      </c>
      <c r="H30" s="7">
        <v>2296</v>
      </c>
    </row>
    <row r="31" spans="1:8" x14ac:dyDescent="0.2">
      <c r="A31" s="18" t="s">
        <v>10</v>
      </c>
      <c r="B31" s="7">
        <v>639</v>
      </c>
      <c r="C31" s="7">
        <v>14734</v>
      </c>
      <c r="D31" s="7">
        <v>1517</v>
      </c>
      <c r="E31" s="7" t="s">
        <v>23</v>
      </c>
      <c r="F31" s="7">
        <v>19</v>
      </c>
      <c r="G31" s="7">
        <v>16909</v>
      </c>
      <c r="H31" s="7">
        <v>7883</v>
      </c>
    </row>
    <row r="32" spans="1:8" x14ac:dyDescent="0.2">
      <c r="A32" s="18" t="s">
        <v>9</v>
      </c>
      <c r="B32" s="7" t="s">
        <v>23</v>
      </c>
      <c r="C32" s="7">
        <v>14</v>
      </c>
      <c r="D32" s="7">
        <v>1</v>
      </c>
      <c r="E32" s="7">
        <v>4064</v>
      </c>
      <c r="F32" s="7" t="s">
        <v>23</v>
      </c>
      <c r="G32" s="7">
        <v>4079</v>
      </c>
      <c r="H32" s="7">
        <v>1962</v>
      </c>
    </row>
    <row r="33" spans="1:8" s="2" customFormat="1" x14ac:dyDescent="0.2">
      <c r="A33" s="16" t="s">
        <v>8</v>
      </c>
      <c r="B33" s="31">
        <v>639</v>
      </c>
      <c r="C33" s="31">
        <v>14748</v>
      </c>
      <c r="D33" s="31">
        <v>1518</v>
      </c>
      <c r="E33" s="31">
        <v>4064</v>
      </c>
      <c r="F33" s="31">
        <v>19</v>
      </c>
      <c r="G33" s="31">
        <v>20988</v>
      </c>
      <c r="H33" s="31">
        <v>9845</v>
      </c>
    </row>
  </sheetData>
  <mergeCells count="10">
    <mergeCell ref="A4:H4"/>
    <mergeCell ref="A14:H14"/>
    <mergeCell ref="A24:H24"/>
    <mergeCell ref="G2:G3"/>
    <mergeCell ref="H2:H3"/>
    <mergeCell ref="C3:D3"/>
    <mergeCell ref="A2:A3"/>
    <mergeCell ref="B2:B3"/>
    <mergeCell ref="E2:E3"/>
    <mergeCell ref="F2:F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EA63D-E8DC-4ABC-BAA4-B8DD1630FD49}">
  <dimension ref="A1:H30"/>
  <sheetViews>
    <sheetView workbookViewId="0"/>
  </sheetViews>
  <sheetFormatPr defaultRowHeight="11.25" x14ac:dyDescent="0.2"/>
  <cols>
    <col min="1" max="1" width="20.85546875" style="1" customWidth="1"/>
    <col min="2" max="8" width="9.42578125" style="1" customWidth="1"/>
    <col min="9" max="16384" width="9.140625" style="1"/>
  </cols>
  <sheetData>
    <row r="1" spans="1:8" s="2" customFormat="1" x14ac:dyDescent="0.2">
      <c r="A1" s="15" t="s">
        <v>82</v>
      </c>
      <c r="B1" s="14"/>
      <c r="C1" s="14"/>
      <c r="D1" s="14"/>
      <c r="E1" s="14"/>
      <c r="F1" s="14"/>
      <c r="G1" s="14"/>
      <c r="H1" s="14"/>
    </row>
    <row r="2" spans="1:8" x14ac:dyDescent="0.2">
      <c r="A2" s="96" t="s">
        <v>81</v>
      </c>
      <c r="B2" s="104" t="s">
        <v>29</v>
      </c>
      <c r="C2" s="13" t="s">
        <v>28</v>
      </c>
      <c r="D2" s="13" t="s">
        <v>27</v>
      </c>
      <c r="E2" s="104" t="s">
        <v>32</v>
      </c>
      <c r="F2" s="104" t="s">
        <v>68</v>
      </c>
      <c r="G2" s="104" t="s">
        <v>8</v>
      </c>
      <c r="H2" s="102" t="s">
        <v>26</v>
      </c>
    </row>
    <row r="3" spans="1:8" x14ac:dyDescent="0.2">
      <c r="A3" s="97"/>
      <c r="B3" s="105"/>
      <c r="C3" s="94" t="s">
        <v>24</v>
      </c>
      <c r="D3" s="95"/>
      <c r="E3" s="105"/>
      <c r="F3" s="105"/>
      <c r="G3" s="105"/>
      <c r="H3" s="103"/>
    </row>
    <row r="4" spans="1:8" x14ac:dyDescent="0.2">
      <c r="A4" s="107" t="s">
        <v>72</v>
      </c>
      <c r="B4" s="107"/>
      <c r="C4" s="107"/>
      <c r="D4" s="107"/>
      <c r="E4" s="107"/>
      <c r="F4" s="107"/>
      <c r="G4" s="107"/>
      <c r="H4" s="107"/>
    </row>
    <row r="5" spans="1:8" x14ac:dyDescent="0.2">
      <c r="A5" s="18" t="s">
        <v>80</v>
      </c>
      <c r="B5" s="7">
        <v>147</v>
      </c>
      <c r="C5" s="7">
        <v>77</v>
      </c>
      <c r="D5" s="7">
        <v>4</v>
      </c>
      <c r="E5" s="7">
        <v>20</v>
      </c>
      <c r="F5" s="7">
        <v>1</v>
      </c>
      <c r="G5" s="7">
        <v>249</v>
      </c>
      <c r="H5" s="7">
        <v>126</v>
      </c>
    </row>
    <row r="6" spans="1:8" x14ac:dyDescent="0.2">
      <c r="A6" s="18" t="s">
        <v>79</v>
      </c>
      <c r="B6" s="7">
        <v>127</v>
      </c>
      <c r="C6" s="7">
        <v>136</v>
      </c>
      <c r="D6" s="7">
        <v>2</v>
      </c>
      <c r="E6" s="7">
        <v>26</v>
      </c>
      <c r="F6" s="7">
        <v>1</v>
      </c>
      <c r="G6" s="7">
        <v>292</v>
      </c>
      <c r="H6" s="7">
        <v>153</v>
      </c>
    </row>
    <row r="7" spans="1:8" x14ac:dyDescent="0.2">
      <c r="A7" s="18" t="s">
        <v>78</v>
      </c>
      <c r="B7" s="7">
        <v>115</v>
      </c>
      <c r="C7" s="7">
        <v>1381</v>
      </c>
      <c r="D7" s="7">
        <v>63</v>
      </c>
      <c r="E7" s="7">
        <v>169</v>
      </c>
      <c r="F7" s="7">
        <v>15</v>
      </c>
      <c r="G7" s="7">
        <v>1743</v>
      </c>
      <c r="H7" s="7">
        <v>813</v>
      </c>
    </row>
    <row r="8" spans="1:8" x14ac:dyDescent="0.2">
      <c r="A8" s="18" t="s">
        <v>77</v>
      </c>
      <c r="B8" s="7">
        <v>18</v>
      </c>
      <c r="C8" s="7">
        <v>3002</v>
      </c>
      <c r="D8" s="7">
        <v>200</v>
      </c>
      <c r="E8" s="7">
        <v>658</v>
      </c>
      <c r="F8" s="7">
        <v>2</v>
      </c>
      <c r="G8" s="7">
        <v>3880</v>
      </c>
      <c r="H8" s="7">
        <v>1823</v>
      </c>
    </row>
    <row r="9" spans="1:8" x14ac:dyDescent="0.2">
      <c r="A9" s="18" t="s">
        <v>76</v>
      </c>
      <c r="B9" s="7" t="s">
        <v>23</v>
      </c>
      <c r="C9" s="7">
        <v>1245</v>
      </c>
      <c r="D9" s="7">
        <v>163</v>
      </c>
      <c r="E9" s="7">
        <v>471</v>
      </c>
      <c r="F9" s="7" t="s">
        <v>23</v>
      </c>
      <c r="G9" s="7">
        <v>1879</v>
      </c>
      <c r="H9" s="7">
        <v>786</v>
      </c>
    </row>
    <row r="10" spans="1:8" x14ac:dyDescent="0.2">
      <c r="A10" s="18" t="s">
        <v>75</v>
      </c>
      <c r="B10" s="7">
        <v>1</v>
      </c>
      <c r="C10" s="7">
        <v>569</v>
      </c>
      <c r="D10" s="7">
        <v>115</v>
      </c>
      <c r="E10" s="7">
        <v>491</v>
      </c>
      <c r="F10" s="7" t="s">
        <v>23</v>
      </c>
      <c r="G10" s="7">
        <v>1176</v>
      </c>
      <c r="H10" s="7">
        <v>492</v>
      </c>
    </row>
    <row r="11" spans="1:8" x14ac:dyDescent="0.2">
      <c r="A11" s="18" t="s">
        <v>74</v>
      </c>
      <c r="B11" s="7" t="s">
        <v>23</v>
      </c>
      <c r="C11" s="7">
        <v>12</v>
      </c>
      <c r="D11" s="7">
        <v>4</v>
      </c>
      <c r="E11" s="7">
        <v>257</v>
      </c>
      <c r="F11" s="7" t="s">
        <v>23</v>
      </c>
      <c r="G11" s="7">
        <v>273</v>
      </c>
      <c r="H11" s="7">
        <v>104</v>
      </c>
    </row>
    <row r="12" spans="1:8" s="2" customFormat="1" x14ac:dyDescent="0.2">
      <c r="A12" s="16" t="s">
        <v>8</v>
      </c>
      <c r="B12" s="31">
        <v>408</v>
      </c>
      <c r="C12" s="31">
        <v>6422</v>
      </c>
      <c r="D12" s="31">
        <v>551</v>
      </c>
      <c r="E12" s="31">
        <v>2092</v>
      </c>
      <c r="F12" s="31">
        <v>19</v>
      </c>
      <c r="G12" s="31">
        <v>9492</v>
      </c>
      <c r="H12" s="31">
        <v>4297</v>
      </c>
    </row>
    <row r="13" spans="1:8" x14ac:dyDescent="0.2">
      <c r="A13" s="109" t="s">
        <v>71</v>
      </c>
      <c r="B13" s="109"/>
      <c r="C13" s="109"/>
      <c r="D13" s="109"/>
      <c r="E13" s="109"/>
      <c r="F13" s="109"/>
      <c r="G13" s="109"/>
      <c r="H13" s="109"/>
    </row>
    <row r="14" spans="1:8" x14ac:dyDescent="0.2">
      <c r="A14" s="18" t="s">
        <v>80</v>
      </c>
      <c r="B14" s="7">
        <v>59</v>
      </c>
      <c r="C14" s="7">
        <v>30</v>
      </c>
      <c r="D14" s="7">
        <v>1</v>
      </c>
      <c r="E14" s="7" t="s">
        <v>23</v>
      </c>
      <c r="F14" s="7" t="s">
        <v>23</v>
      </c>
      <c r="G14" s="7">
        <v>90</v>
      </c>
      <c r="H14" s="7">
        <v>35</v>
      </c>
    </row>
    <row r="15" spans="1:8" x14ac:dyDescent="0.2">
      <c r="A15" s="18" t="s">
        <v>79</v>
      </c>
      <c r="B15" s="7">
        <v>52</v>
      </c>
      <c r="C15" s="7">
        <v>74</v>
      </c>
      <c r="D15" s="7">
        <v>2</v>
      </c>
      <c r="E15" s="7">
        <v>3</v>
      </c>
      <c r="F15" s="7" t="s">
        <v>23</v>
      </c>
      <c r="G15" s="7">
        <v>131</v>
      </c>
      <c r="H15" s="7">
        <v>66</v>
      </c>
    </row>
    <row r="16" spans="1:8" x14ac:dyDescent="0.2">
      <c r="A16" s="18" t="s">
        <v>78</v>
      </c>
      <c r="B16" s="7">
        <v>84</v>
      </c>
      <c r="C16" s="7">
        <v>1120</v>
      </c>
      <c r="D16" s="7">
        <v>45</v>
      </c>
      <c r="E16" s="7">
        <v>27</v>
      </c>
      <c r="F16" s="7" t="s">
        <v>23</v>
      </c>
      <c r="G16" s="7">
        <v>1276</v>
      </c>
      <c r="H16" s="7">
        <v>603</v>
      </c>
    </row>
    <row r="17" spans="1:8" x14ac:dyDescent="0.2">
      <c r="A17" s="18" t="s">
        <v>77</v>
      </c>
      <c r="B17" s="7">
        <v>24</v>
      </c>
      <c r="C17" s="7">
        <v>3341</v>
      </c>
      <c r="D17" s="7">
        <v>240</v>
      </c>
      <c r="E17" s="7">
        <v>161</v>
      </c>
      <c r="F17" s="7" t="s">
        <v>23</v>
      </c>
      <c r="G17" s="7">
        <v>3766</v>
      </c>
      <c r="H17" s="7">
        <v>1850</v>
      </c>
    </row>
    <row r="18" spans="1:8" x14ac:dyDescent="0.2">
      <c r="A18" s="18" t="s">
        <v>76</v>
      </c>
      <c r="B18" s="7">
        <v>8</v>
      </c>
      <c r="C18" s="7">
        <v>2320</v>
      </c>
      <c r="D18" s="7">
        <v>302</v>
      </c>
      <c r="E18" s="7">
        <v>326</v>
      </c>
      <c r="F18" s="7" t="s">
        <v>23</v>
      </c>
      <c r="G18" s="7">
        <v>2956</v>
      </c>
      <c r="H18" s="7">
        <v>1368</v>
      </c>
    </row>
    <row r="19" spans="1:8" x14ac:dyDescent="0.2">
      <c r="A19" s="18" t="s">
        <v>75</v>
      </c>
      <c r="B19" s="7">
        <v>4</v>
      </c>
      <c r="C19" s="7">
        <v>1374</v>
      </c>
      <c r="D19" s="7">
        <v>352</v>
      </c>
      <c r="E19" s="7">
        <v>598</v>
      </c>
      <c r="F19" s="7" t="s">
        <v>23</v>
      </c>
      <c r="G19" s="7">
        <v>2328</v>
      </c>
      <c r="H19" s="7">
        <v>1156</v>
      </c>
    </row>
    <row r="20" spans="1:8" x14ac:dyDescent="0.2">
      <c r="A20" s="18" t="s">
        <v>74</v>
      </c>
      <c r="B20" s="7"/>
      <c r="C20" s="7">
        <v>67</v>
      </c>
      <c r="D20" s="7">
        <v>25</v>
      </c>
      <c r="E20" s="7">
        <v>857</v>
      </c>
      <c r="F20" s="7" t="s">
        <v>23</v>
      </c>
      <c r="G20" s="7">
        <v>949</v>
      </c>
      <c r="H20" s="7">
        <v>470</v>
      </c>
    </row>
    <row r="21" spans="1:8" s="2" customFormat="1" x14ac:dyDescent="0.2">
      <c r="A21" s="16" t="s">
        <v>8</v>
      </c>
      <c r="B21" s="31">
        <v>231</v>
      </c>
      <c r="C21" s="31">
        <v>8326</v>
      </c>
      <c r="D21" s="31">
        <v>967</v>
      </c>
      <c r="E21" s="31">
        <v>1972</v>
      </c>
      <c r="F21" s="31" t="s">
        <v>23</v>
      </c>
      <c r="G21" s="31">
        <v>11496</v>
      </c>
      <c r="H21" s="31">
        <v>5548</v>
      </c>
    </row>
    <row r="22" spans="1:8" x14ac:dyDescent="0.2">
      <c r="A22" s="109" t="s">
        <v>17</v>
      </c>
      <c r="B22" s="109"/>
      <c r="C22" s="109"/>
      <c r="D22" s="109"/>
      <c r="E22" s="109"/>
      <c r="F22" s="109"/>
      <c r="G22" s="109"/>
      <c r="H22" s="109"/>
    </row>
    <row r="23" spans="1:8" x14ac:dyDescent="0.2">
      <c r="A23" s="18" t="s">
        <v>80</v>
      </c>
      <c r="B23" s="7">
        <v>206</v>
      </c>
      <c r="C23" s="7">
        <v>107</v>
      </c>
      <c r="D23" s="7">
        <v>5</v>
      </c>
      <c r="E23" s="7">
        <v>20</v>
      </c>
      <c r="F23" s="7">
        <v>1</v>
      </c>
      <c r="G23" s="7">
        <v>339</v>
      </c>
      <c r="H23" s="7">
        <v>161</v>
      </c>
    </row>
    <row r="24" spans="1:8" x14ac:dyDescent="0.2">
      <c r="A24" s="18" t="s">
        <v>79</v>
      </c>
      <c r="B24" s="7">
        <v>179</v>
      </c>
      <c r="C24" s="7">
        <v>210</v>
      </c>
      <c r="D24" s="7">
        <v>4</v>
      </c>
      <c r="E24" s="7">
        <v>29</v>
      </c>
      <c r="F24" s="7">
        <v>1</v>
      </c>
      <c r="G24" s="7">
        <v>423</v>
      </c>
      <c r="H24" s="7">
        <v>219</v>
      </c>
    </row>
    <row r="25" spans="1:8" x14ac:dyDescent="0.2">
      <c r="A25" s="18" t="s">
        <v>78</v>
      </c>
      <c r="B25" s="7">
        <v>199</v>
      </c>
      <c r="C25" s="7">
        <v>2501</v>
      </c>
      <c r="D25" s="7">
        <v>108</v>
      </c>
      <c r="E25" s="7">
        <v>196</v>
      </c>
      <c r="F25" s="7">
        <v>15</v>
      </c>
      <c r="G25" s="7">
        <v>3019</v>
      </c>
      <c r="H25" s="7">
        <v>1416</v>
      </c>
    </row>
    <row r="26" spans="1:8" x14ac:dyDescent="0.2">
      <c r="A26" s="18" t="s">
        <v>77</v>
      </c>
      <c r="B26" s="7">
        <v>42</v>
      </c>
      <c r="C26" s="7">
        <v>6343</v>
      </c>
      <c r="D26" s="7">
        <v>440</v>
      </c>
      <c r="E26" s="7">
        <v>819</v>
      </c>
      <c r="F26" s="7">
        <v>2</v>
      </c>
      <c r="G26" s="7">
        <v>7646</v>
      </c>
      <c r="H26" s="7">
        <v>3673</v>
      </c>
    </row>
    <row r="27" spans="1:8" x14ac:dyDescent="0.2">
      <c r="A27" s="18" t="s">
        <v>76</v>
      </c>
      <c r="B27" s="7">
        <v>8</v>
      </c>
      <c r="C27" s="7">
        <v>3565</v>
      </c>
      <c r="D27" s="7">
        <v>465</v>
      </c>
      <c r="E27" s="7">
        <v>797</v>
      </c>
      <c r="F27" s="7" t="s">
        <v>23</v>
      </c>
      <c r="G27" s="7">
        <v>4835</v>
      </c>
      <c r="H27" s="7">
        <v>2154</v>
      </c>
    </row>
    <row r="28" spans="1:8" x14ac:dyDescent="0.2">
      <c r="A28" s="18" t="s">
        <v>75</v>
      </c>
      <c r="B28" s="7">
        <v>5</v>
      </c>
      <c r="C28" s="7">
        <v>1943</v>
      </c>
      <c r="D28" s="7">
        <v>467</v>
      </c>
      <c r="E28" s="7">
        <v>1089</v>
      </c>
      <c r="F28" s="7" t="s">
        <v>23</v>
      </c>
      <c r="G28" s="7">
        <v>3504</v>
      </c>
      <c r="H28" s="7">
        <v>1648</v>
      </c>
    </row>
    <row r="29" spans="1:8" x14ac:dyDescent="0.2">
      <c r="A29" s="18" t="s">
        <v>74</v>
      </c>
      <c r="B29" s="7" t="s">
        <v>23</v>
      </c>
      <c r="C29" s="7">
        <v>79</v>
      </c>
      <c r="D29" s="7">
        <v>29</v>
      </c>
      <c r="E29" s="7">
        <v>1114</v>
      </c>
      <c r="F29" s="7" t="s">
        <v>23</v>
      </c>
      <c r="G29" s="7">
        <v>1222</v>
      </c>
      <c r="H29" s="7">
        <v>574</v>
      </c>
    </row>
    <row r="30" spans="1:8" s="2" customFormat="1" x14ac:dyDescent="0.2">
      <c r="A30" s="16" t="s">
        <v>8</v>
      </c>
      <c r="B30" s="31">
        <v>639</v>
      </c>
      <c r="C30" s="31">
        <v>14748</v>
      </c>
      <c r="D30" s="31">
        <v>1518</v>
      </c>
      <c r="E30" s="31">
        <v>4064</v>
      </c>
      <c r="F30" s="31">
        <v>19</v>
      </c>
      <c r="G30" s="31">
        <v>20988</v>
      </c>
      <c r="H30" s="31">
        <v>9845</v>
      </c>
    </row>
  </sheetData>
  <mergeCells count="10">
    <mergeCell ref="A4:H4"/>
    <mergeCell ref="A13:H13"/>
    <mergeCell ref="A22:H22"/>
    <mergeCell ref="F2:F3"/>
    <mergeCell ref="G2:G3"/>
    <mergeCell ref="H2:H3"/>
    <mergeCell ref="A2:A3"/>
    <mergeCell ref="B2:B3"/>
    <mergeCell ref="E2:E3"/>
    <mergeCell ref="C3:D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937AA-221C-4488-85D8-51EC9B357416}">
  <dimension ref="A1:I43"/>
  <sheetViews>
    <sheetView workbookViewId="0"/>
  </sheetViews>
  <sheetFormatPr defaultRowHeight="11.25" x14ac:dyDescent="0.2"/>
  <cols>
    <col min="1" max="1" width="17.28515625" style="1" customWidth="1"/>
    <col min="2" max="9" width="8.7109375" style="1" customWidth="1"/>
    <col min="10" max="16384" width="9.140625" style="1"/>
  </cols>
  <sheetData>
    <row r="1" spans="1:9" s="2" customFormat="1" x14ac:dyDescent="0.2">
      <c r="A1" s="15" t="s">
        <v>86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96" t="s">
        <v>20</v>
      </c>
      <c r="B2" s="104" t="s">
        <v>29</v>
      </c>
      <c r="C2" s="13" t="s">
        <v>28</v>
      </c>
      <c r="D2" s="13" t="s">
        <v>27</v>
      </c>
      <c r="E2" s="104" t="s">
        <v>32</v>
      </c>
      <c r="F2" s="104" t="s">
        <v>68</v>
      </c>
      <c r="G2" s="104" t="s">
        <v>8</v>
      </c>
      <c r="H2" s="94" t="s">
        <v>85</v>
      </c>
      <c r="I2" s="98"/>
    </row>
    <row r="3" spans="1:9" x14ac:dyDescent="0.2">
      <c r="A3" s="97"/>
      <c r="B3" s="105"/>
      <c r="C3" s="94" t="s">
        <v>24</v>
      </c>
      <c r="D3" s="95"/>
      <c r="E3" s="105"/>
      <c r="F3" s="105"/>
      <c r="G3" s="105"/>
      <c r="H3" s="13" t="s">
        <v>84</v>
      </c>
      <c r="I3" s="12" t="s">
        <v>83</v>
      </c>
    </row>
    <row r="4" spans="1:9" x14ac:dyDescent="0.2">
      <c r="A4" s="107" t="s">
        <v>72</v>
      </c>
      <c r="B4" s="107"/>
      <c r="C4" s="107"/>
      <c r="D4" s="107"/>
      <c r="E4" s="107"/>
      <c r="F4" s="107"/>
      <c r="G4" s="107"/>
      <c r="H4" s="107"/>
      <c r="I4" s="107"/>
    </row>
    <row r="5" spans="1:9" x14ac:dyDescent="0.2">
      <c r="A5" s="1" t="s">
        <v>16</v>
      </c>
      <c r="B5" s="7">
        <v>505</v>
      </c>
      <c r="C5" s="7">
        <v>190</v>
      </c>
      <c r="D5" s="7">
        <v>8</v>
      </c>
      <c r="E5" s="7" t="s">
        <v>23</v>
      </c>
      <c r="F5" s="7">
        <v>14</v>
      </c>
      <c r="G5" s="7">
        <v>717</v>
      </c>
      <c r="H5" s="7">
        <v>395</v>
      </c>
      <c r="I5" s="7">
        <v>322</v>
      </c>
    </row>
    <row r="6" spans="1:9" x14ac:dyDescent="0.2">
      <c r="A6" s="1" t="s">
        <v>15</v>
      </c>
      <c r="B6" s="7">
        <v>127</v>
      </c>
      <c r="C6" s="7">
        <v>92</v>
      </c>
      <c r="D6" s="7">
        <v>4</v>
      </c>
      <c r="E6" s="7" t="s">
        <v>23</v>
      </c>
      <c r="F6" s="7">
        <v>3</v>
      </c>
      <c r="G6" s="7">
        <v>226</v>
      </c>
      <c r="H6" s="7">
        <v>126</v>
      </c>
      <c r="I6" s="7">
        <v>100</v>
      </c>
    </row>
    <row r="7" spans="1:9" x14ac:dyDescent="0.2">
      <c r="A7" s="1" t="s">
        <v>14</v>
      </c>
      <c r="B7" s="7">
        <v>270</v>
      </c>
      <c r="C7" s="7">
        <v>222</v>
      </c>
      <c r="D7" s="7">
        <v>12</v>
      </c>
      <c r="E7" s="7" t="s">
        <v>23</v>
      </c>
      <c r="F7" s="7">
        <v>16</v>
      </c>
      <c r="G7" s="7">
        <v>520</v>
      </c>
      <c r="H7" s="7">
        <v>268</v>
      </c>
      <c r="I7" s="7">
        <v>252</v>
      </c>
    </row>
    <row r="8" spans="1:9" x14ac:dyDescent="0.2">
      <c r="A8" s="18" t="s">
        <v>13</v>
      </c>
      <c r="B8" s="7">
        <v>163</v>
      </c>
      <c r="C8" s="7">
        <v>172</v>
      </c>
      <c r="D8" s="7">
        <v>7</v>
      </c>
      <c r="E8" s="7" t="s">
        <v>23</v>
      </c>
      <c r="F8" s="7">
        <v>9</v>
      </c>
      <c r="G8" s="7">
        <v>351</v>
      </c>
      <c r="H8" s="7">
        <v>217</v>
      </c>
      <c r="I8" s="7">
        <v>134</v>
      </c>
    </row>
    <row r="9" spans="1:9" x14ac:dyDescent="0.2">
      <c r="A9" s="18" t="s">
        <v>12</v>
      </c>
      <c r="B9" s="7">
        <v>418</v>
      </c>
      <c r="C9" s="7">
        <v>528</v>
      </c>
      <c r="D9" s="7">
        <v>24</v>
      </c>
      <c r="E9" s="7" t="s">
        <v>23</v>
      </c>
      <c r="F9" s="7">
        <v>10</v>
      </c>
      <c r="G9" s="7">
        <v>980</v>
      </c>
      <c r="H9" s="7">
        <v>510</v>
      </c>
      <c r="I9" s="7">
        <v>470</v>
      </c>
    </row>
    <row r="10" spans="1:9" x14ac:dyDescent="0.2">
      <c r="A10" s="18" t="s">
        <v>11</v>
      </c>
      <c r="B10" s="7">
        <v>555</v>
      </c>
      <c r="C10" s="7">
        <v>794</v>
      </c>
      <c r="D10" s="7">
        <v>43</v>
      </c>
      <c r="E10" s="7">
        <v>5</v>
      </c>
      <c r="F10" s="7">
        <v>11</v>
      </c>
      <c r="G10" s="7">
        <v>1408</v>
      </c>
      <c r="H10" s="7">
        <v>647</v>
      </c>
      <c r="I10" s="7">
        <v>761</v>
      </c>
    </row>
    <row r="11" spans="1:9" x14ac:dyDescent="0.2">
      <c r="A11" s="18" t="s">
        <v>10</v>
      </c>
      <c r="B11" s="7">
        <v>2038</v>
      </c>
      <c r="C11" s="7">
        <v>1998</v>
      </c>
      <c r="D11" s="7">
        <v>98</v>
      </c>
      <c r="E11" s="7">
        <v>5</v>
      </c>
      <c r="F11" s="7">
        <v>63</v>
      </c>
      <c r="G11" s="7">
        <v>4202</v>
      </c>
      <c r="H11" s="7">
        <v>2163</v>
      </c>
      <c r="I11" s="7">
        <v>2039</v>
      </c>
    </row>
    <row r="12" spans="1:9" x14ac:dyDescent="0.2">
      <c r="A12" s="18" t="s">
        <v>9</v>
      </c>
      <c r="B12" s="7">
        <v>40</v>
      </c>
      <c r="C12" s="7">
        <v>134</v>
      </c>
      <c r="D12" s="7">
        <v>7</v>
      </c>
      <c r="E12" s="7">
        <v>496</v>
      </c>
      <c r="F12" s="7">
        <v>3</v>
      </c>
      <c r="G12" s="7">
        <v>680</v>
      </c>
      <c r="H12" s="7">
        <v>337</v>
      </c>
      <c r="I12" s="7">
        <v>343</v>
      </c>
    </row>
    <row r="13" spans="1:9" s="2" customFormat="1" x14ac:dyDescent="0.2">
      <c r="A13" s="16" t="s">
        <v>8</v>
      </c>
      <c r="B13" s="31">
        <v>2078</v>
      </c>
      <c r="C13" s="31">
        <v>2132</v>
      </c>
      <c r="D13" s="31">
        <v>105</v>
      </c>
      <c r="E13" s="31">
        <v>501</v>
      </c>
      <c r="F13" s="31">
        <v>66</v>
      </c>
      <c r="G13" s="31">
        <v>4882</v>
      </c>
      <c r="H13" s="31">
        <v>2500</v>
      </c>
      <c r="I13" s="31">
        <v>2382</v>
      </c>
    </row>
    <row r="14" spans="1:9" x14ac:dyDescent="0.2">
      <c r="A14" s="101" t="s">
        <v>71</v>
      </c>
      <c r="B14" s="101"/>
      <c r="C14" s="101"/>
      <c r="D14" s="101"/>
      <c r="E14" s="101"/>
      <c r="F14" s="101"/>
      <c r="G14" s="101"/>
      <c r="H14" s="101"/>
      <c r="I14" s="101"/>
    </row>
    <row r="15" spans="1:9" x14ac:dyDescent="0.2">
      <c r="A15" s="1" t="s">
        <v>16</v>
      </c>
      <c r="B15" s="7">
        <v>252</v>
      </c>
      <c r="C15" s="7">
        <v>457</v>
      </c>
      <c r="D15" s="7">
        <v>66</v>
      </c>
      <c r="E15" s="7" t="s">
        <v>23</v>
      </c>
      <c r="F15" s="7" t="s">
        <v>23</v>
      </c>
      <c r="G15" s="7">
        <v>775</v>
      </c>
      <c r="H15" s="7">
        <v>432</v>
      </c>
      <c r="I15" s="7">
        <v>343</v>
      </c>
    </row>
    <row r="16" spans="1:9" x14ac:dyDescent="0.2">
      <c r="A16" s="1" t="s">
        <v>15</v>
      </c>
      <c r="B16" s="7">
        <v>75</v>
      </c>
      <c r="C16" s="7">
        <v>171</v>
      </c>
      <c r="D16" s="7">
        <v>4</v>
      </c>
      <c r="E16" s="7" t="s">
        <v>23</v>
      </c>
      <c r="F16" s="7" t="s">
        <v>23</v>
      </c>
      <c r="G16" s="7">
        <v>250</v>
      </c>
      <c r="H16" s="7">
        <v>126</v>
      </c>
      <c r="I16" s="7">
        <v>124</v>
      </c>
    </row>
    <row r="17" spans="1:9" x14ac:dyDescent="0.2">
      <c r="A17" s="1" t="s">
        <v>14</v>
      </c>
      <c r="B17" s="7">
        <v>128</v>
      </c>
      <c r="C17" s="7">
        <v>288</v>
      </c>
      <c r="D17" s="7">
        <v>13</v>
      </c>
      <c r="E17" s="7" t="s">
        <v>23</v>
      </c>
      <c r="F17" s="7" t="s">
        <v>23</v>
      </c>
      <c r="G17" s="7">
        <v>429</v>
      </c>
      <c r="H17" s="7">
        <v>224</v>
      </c>
      <c r="I17" s="7">
        <v>205</v>
      </c>
    </row>
    <row r="18" spans="1:9" x14ac:dyDescent="0.2">
      <c r="A18" s="18" t="s">
        <v>13</v>
      </c>
      <c r="B18" s="7">
        <v>54</v>
      </c>
      <c r="C18" s="7">
        <v>143</v>
      </c>
      <c r="D18" s="7">
        <v>20</v>
      </c>
      <c r="E18" s="7" t="s">
        <v>23</v>
      </c>
      <c r="F18" s="7" t="s">
        <v>23</v>
      </c>
      <c r="G18" s="7">
        <v>217</v>
      </c>
      <c r="H18" s="7">
        <v>123</v>
      </c>
      <c r="I18" s="7">
        <v>94</v>
      </c>
    </row>
    <row r="19" spans="1:9" x14ac:dyDescent="0.2">
      <c r="A19" s="18" t="s">
        <v>12</v>
      </c>
      <c r="B19" s="7">
        <v>95</v>
      </c>
      <c r="C19" s="7">
        <v>193</v>
      </c>
      <c r="D19" s="7">
        <v>13</v>
      </c>
      <c r="E19" s="7" t="s">
        <v>23</v>
      </c>
      <c r="F19" s="7" t="s">
        <v>23</v>
      </c>
      <c r="G19" s="7">
        <v>301</v>
      </c>
      <c r="H19" s="7">
        <v>154</v>
      </c>
      <c r="I19" s="7">
        <v>147</v>
      </c>
    </row>
    <row r="20" spans="1:9" x14ac:dyDescent="0.2">
      <c r="A20" s="18" t="s">
        <v>11</v>
      </c>
      <c r="B20" s="7">
        <v>64</v>
      </c>
      <c r="C20" s="7">
        <v>127</v>
      </c>
      <c r="D20" s="7">
        <v>19</v>
      </c>
      <c r="E20" s="7">
        <v>2</v>
      </c>
      <c r="F20" s="7"/>
      <c r="G20" s="7">
        <v>212</v>
      </c>
      <c r="H20" s="7">
        <v>91</v>
      </c>
      <c r="I20" s="7">
        <v>121</v>
      </c>
    </row>
    <row r="21" spans="1:9" x14ac:dyDescent="0.2">
      <c r="A21" s="18" t="s">
        <v>10</v>
      </c>
      <c r="B21" s="7">
        <v>668</v>
      </c>
      <c r="C21" s="7">
        <v>1379</v>
      </c>
      <c r="D21" s="7">
        <v>135</v>
      </c>
      <c r="E21" s="7">
        <v>2</v>
      </c>
      <c r="F21" s="7" t="s">
        <v>23</v>
      </c>
      <c r="G21" s="7">
        <v>2184</v>
      </c>
      <c r="H21" s="7">
        <v>1150</v>
      </c>
      <c r="I21" s="7">
        <v>1034</v>
      </c>
    </row>
    <row r="22" spans="1:9" x14ac:dyDescent="0.2">
      <c r="A22" s="18" t="s">
        <v>9</v>
      </c>
      <c r="B22" s="7">
        <v>3</v>
      </c>
      <c r="C22" s="7">
        <v>28</v>
      </c>
      <c r="D22" s="7">
        <v>3</v>
      </c>
      <c r="E22" s="7">
        <v>472</v>
      </c>
      <c r="F22" s="7" t="s">
        <v>23</v>
      </c>
      <c r="G22" s="7">
        <v>506</v>
      </c>
      <c r="H22" s="7">
        <v>269</v>
      </c>
      <c r="I22" s="7">
        <v>237</v>
      </c>
    </row>
    <row r="23" spans="1:9" s="2" customFormat="1" x14ac:dyDescent="0.2">
      <c r="A23" s="16" t="s">
        <v>8</v>
      </c>
      <c r="B23" s="31">
        <v>671</v>
      </c>
      <c r="C23" s="31">
        <v>1407</v>
      </c>
      <c r="D23" s="31">
        <v>138</v>
      </c>
      <c r="E23" s="31">
        <v>474</v>
      </c>
      <c r="F23" s="31" t="s">
        <v>23</v>
      </c>
      <c r="G23" s="31">
        <v>2690</v>
      </c>
      <c r="H23" s="31">
        <v>1419</v>
      </c>
      <c r="I23" s="31">
        <v>1271</v>
      </c>
    </row>
    <row r="24" spans="1:9" x14ac:dyDescent="0.2">
      <c r="A24" s="101" t="s">
        <v>17</v>
      </c>
      <c r="B24" s="101"/>
      <c r="C24" s="101"/>
      <c r="D24" s="101"/>
      <c r="E24" s="101"/>
      <c r="F24" s="101"/>
      <c r="G24" s="101"/>
      <c r="H24" s="101"/>
      <c r="I24" s="101"/>
    </row>
    <row r="25" spans="1:9" x14ac:dyDescent="0.2">
      <c r="A25" s="1" t="s">
        <v>16</v>
      </c>
      <c r="B25" s="7">
        <v>757</v>
      </c>
      <c r="C25" s="7">
        <v>647</v>
      </c>
      <c r="D25" s="7">
        <v>74</v>
      </c>
      <c r="E25" s="7" t="s">
        <v>23</v>
      </c>
      <c r="F25" s="7">
        <v>14</v>
      </c>
      <c r="G25" s="7">
        <v>1492</v>
      </c>
      <c r="H25" s="7">
        <v>827</v>
      </c>
      <c r="I25" s="7">
        <v>665</v>
      </c>
    </row>
    <row r="26" spans="1:9" x14ac:dyDescent="0.2">
      <c r="A26" s="1" t="s">
        <v>15</v>
      </c>
      <c r="B26" s="7">
        <v>202</v>
      </c>
      <c r="C26" s="7">
        <v>263</v>
      </c>
      <c r="D26" s="7">
        <v>8</v>
      </c>
      <c r="E26" s="7" t="s">
        <v>23</v>
      </c>
      <c r="F26" s="7">
        <v>3</v>
      </c>
      <c r="G26" s="7">
        <v>476</v>
      </c>
      <c r="H26" s="7">
        <v>252</v>
      </c>
      <c r="I26" s="7">
        <v>224</v>
      </c>
    </row>
    <row r="27" spans="1:9" x14ac:dyDescent="0.2">
      <c r="A27" s="1" t="s">
        <v>14</v>
      </c>
      <c r="B27" s="7">
        <v>398</v>
      </c>
      <c r="C27" s="7">
        <v>510</v>
      </c>
      <c r="D27" s="7">
        <v>25</v>
      </c>
      <c r="E27" s="7" t="s">
        <v>23</v>
      </c>
      <c r="F27" s="7">
        <v>16</v>
      </c>
      <c r="G27" s="7">
        <v>949</v>
      </c>
      <c r="H27" s="7">
        <v>492</v>
      </c>
      <c r="I27" s="7">
        <v>457</v>
      </c>
    </row>
    <row r="28" spans="1:9" x14ac:dyDescent="0.2">
      <c r="A28" s="18" t="s">
        <v>13</v>
      </c>
      <c r="B28" s="7">
        <v>217</v>
      </c>
      <c r="C28" s="7">
        <v>315</v>
      </c>
      <c r="D28" s="7">
        <v>27</v>
      </c>
      <c r="E28" s="7" t="s">
        <v>23</v>
      </c>
      <c r="F28" s="7">
        <v>9</v>
      </c>
      <c r="G28" s="7">
        <v>568</v>
      </c>
      <c r="H28" s="7">
        <v>340</v>
      </c>
      <c r="I28" s="7">
        <v>228</v>
      </c>
    </row>
    <row r="29" spans="1:9" x14ac:dyDescent="0.2">
      <c r="A29" s="18" t="s">
        <v>12</v>
      </c>
      <c r="B29" s="7">
        <v>513</v>
      </c>
      <c r="C29" s="7">
        <v>721</v>
      </c>
      <c r="D29" s="7">
        <v>37</v>
      </c>
      <c r="E29" s="7" t="s">
        <v>23</v>
      </c>
      <c r="F29" s="7">
        <v>10</v>
      </c>
      <c r="G29" s="7">
        <v>1281</v>
      </c>
      <c r="H29" s="7">
        <v>664</v>
      </c>
      <c r="I29" s="7">
        <v>617</v>
      </c>
    </row>
    <row r="30" spans="1:9" x14ac:dyDescent="0.2">
      <c r="A30" s="18" t="s">
        <v>11</v>
      </c>
      <c r="B30" s="7">
        <v>619</v>
      </c>
      <c r="C30" s="7">
        <v>921</v>
      </c>
      <c r="D30" s="7">
        <v>62</v>
      </c>
      <c r="E30" s="7">
        <v>7</v>
      </c>
      <c r="F30" s="7">
        <v>11</v>
      </c>
      <c r="G30" s="7">
        <v>1620</v>
      </c>
      <c r="H30" s="7">
        <v>738</v>
      </c>
      <c r="I30" s="7">
        <v>882</v>
      </c>
    </row>
    <row r="31" spans="1:9" x14ac:dyDescent="0.2">
      <c r="A31" s="18" t="s">
        <v>10</v>
      </c>
      <c r="B31" s="7">
        <v>2706</v>
      </c>
      <c r="C31" s="7">
        <v>3377</v>
      </c>
      <c r="D31" s="7">
        <v>233</v>
      </c>
      <c r="E31" s="7">
        <v>7</v>
      </c>
      <c r="F31" s="7">
        <v>63</v>
      </c>
      <c r="G31" s="7">
        <v>6386</v>
      </c>
      <c r="H31" s="7">
        <v>3313</v>
      </c>
      <c r="I31" s="7">
        <v>3073</v>
      </c>
    </row>
    <row r="32" spans="1:9" x14ac:dyDescent="0.2">
      <c r="A32" s="18" t="s">
        <v>9</v>
      </c>
      <c r="B32" s="7">
        <v>43</v>
      </c>
      <c r="C32" s="7">
        <v>162</v>
      </c>
      <c r="D32" s="7">
        <v>10</v>
      </c>
      <c r="E32" s="7">
        <v>968</v>
      </c>
      <c r="F32" s="7">
        <v>3</v>
      </c>
      <c r="G32" s="7">
        <v>1186</v>
      </c>
      <c r="H32" s="7">
        <v>606</v>
      </c>
      <c r="I32" s="7">
        <v>580</v>
      </c>
    </row>
    <row r="33" spans="1:9" s="2" customFormat="1" x14ac:dyDescent="0.2">
      <c r="A33" s="16" t="s">
        <v>8</v>
      </c>
      <c r="B33" s="31">
        <v>2749</v>
      </c>
      <c r="C33" s="31">
        <v>3539</v>
      </c>
      <c r="D33" s="31">
        <v>243</v>
      </c>
      <c r="E33" s="31">
        <v>975</v>
      </c>
      <c r="F33" s="31">
        <v>66</v>
      </c>
      <c r="G33" s="31">
        <v>7572</v>
      </c>
      <c r="H33" s="31">
        <v>3919</v>
      </c>
      <c r="I33" s="31">
        <v>3653</v>
      </c>
    </row>
    <row r="34" spans="1:9" x14ac:dyDescent="0.2">
      <c r="A34" s="101" t="s">
        <v>31</v>
      </c>
      <c r="B34" s="101"/>
      <c r="C34" s="101"/>
      <c r="D34" s="101"/>
      <c r="E34" s="101"/>
      <c r="F34" s="101"/>
      <c r="G34" s="101"/>
      <c r="H34" s="101"/>
      <c r="I34" s="101"/>
    </row>
    <row r="35" spans="1:9" x14ac:dyDescent="0.2">
      <c r="A35" s="1" t="s">
        <v>16</v>
      </c>
      <c r="B35" s="6">
        <v>50.737265415549594</v>
      </c>
      <c r="C35" s="6">
        <v>43.364611260053621</v>
      </c>
      <c r="D35" s="6">
        <v>4.9597855227882039</v>
      </c>
      <c r="E35" s="6" t="s">
        <v>23</v>
      </c>
      <c r="F35" s="6">
        <v>0.93833780160857905</v>
      </c>
      <c r="G35" s="6">
        <v>100</v>
      </c>
      <c r="H35" s="6">
        <v>55.428954423592494</v>
      </c>
      <c r="I35" s="6">
        <v>44.571045576407506</v>
      </c>
    </row>
    <row r="36" spans="1:9" x14ac:dyDescent="0.2">
      <c r="A36" s="1" t="s">
        <v>15</v>
      </c>
      <c r="B36" s="6">
        <v>42.436974789915965</v>
      </c>
      <c r="C36" s="6">
        <v>55.252100840336141</v>
      </c>
      <c r="D36" s="6">
        <v>1.680672268907563</v>
      </c>
      <c r="E36" s="6" t="s">
        <v>23</v>
      </c>
      <c r="F36" s="6">
        <v>0.63025210084033612</v>
      </c>
      <c r="G36" s="6">
        <v>100</v>
      </c>
      <c r="H36" s="6">
        <v>52.941176470588239</v>
      </c>
      <c r="I36" s="6">
        <v>47.058823529411761</v>
      </c>
    </row>
    <row r="37" spans="1:9" x14ac:dyDescent="0.2">
      <c r="A37" s="1" t="s">
        <v>14</v>
      </c>
      <c r="B37" s="6">
        <v>41.938883034773447</v>
      </c>
      <c r="C37" s="6">
        <v>53.740779768177028</v>
      </c>
      <c r="D37" s="6">
        <v>2.6343519494204428</v>
      </c>
      <c r="E37" s="6" t="s">
        <v>23</v>
      </c>
      <c r="F37" s="6">
        <v>1.6859852476290831</v>
      </c>
      <c r="G37" s="6">
        <v>100</v>
      </c>
      <c r="H37" s="6">
        <v>51.844046364594313</v>
      </c>
      <c r="I37" s="6">
        <v>48.155953635405687</v>
      </c>
    </row>
    <row r="38" spans="1:9" x14ac:dyDescent="0.2">
      <c r="A38" s="18" t="s">
        <v>13</v>
      </c>
      <c r="B38" s="6">
        <v>38.204225352112672</v>
      </c>
      <c r="C38" s="6">
        <v>55.45774647887324</v>
      </c>
      <c r="D38" s="6">
        <v>4.753521126760563</v>
      </c>
      <c r="E38" s="6" t="s">
        <v>23</v>
      </c>
      <c r="F38" s="6">
        <v>1.584507042253521</v>
      </c>
      <c r="G38" s="6">
        <v>100</v>
      </c>
      <c r="H38" s="6">
        <v>59.859154929577464</v>
      </c>
      <c r="I38" s="6">
        <v>40.140845070422536</v>
      </c>
    </row>
    <row r="39" spans="1:9" x14ac:dyDescent="0.2">
      <c r="A39" s="18" t="s">
        <v>12</v>
      </c>
      <c r="B39" s="6">
        <v>40.046838407494143</v>
      </c>
      <c r="C39" s="6">
        <v>56.284153005464475</v>
      </c>
      <c r="D39" s="6">
        <v>2.888368462138954</v>
      </c>
      <c r="E39" s="6" t="s">
        <v>23</v>
      </c>
      <c r="F39" s="6">
        <v>0.78064012490241996</v>
      </c>
      <c r="G39" s="6">
        <v>100</v>
      </c>
      <c r="H39" s="6">
        <v>51.834504293520688</v>
      </c>
      <c r="I39" s="6">
        <v>48.165495706479312</v>
      </c>
    </row>
    <row r="40" spans="1:9" x14ac:dyDescent="0.2">
      <c r="A40" s="18" t="s">
        <v>11</v>
      </c>
      <c r="B40" s="6">
        <v>38.209876543209873</v>
      </c>
      <c r="C40" s="6">
        <v>56.851851851851855</v>
      </c>
      <c r="D40" s="6">
        <v>3.8271604938271606</v>
      </c>
      <c r="E40" s="6">
        <v>0.43209876543209874</v>
      </c>
      <c r="F40" s="6">
        <v>0.67901234567901236</v>
      </c>
      <c r="G40" s="6">
        <v>100</v>
      </c>
      <c r="H40" s="6">
        <v>45.555555555555557</v>
      </c>
      <c r="I40" s="6">
        <v>54.444444444444443</v>
      </c>
    </row>
    <row r="41" spans="1:9" x14ac:dyDescent="0.2">
      <c r="A41" s="18" t="s">
        <v>10</v>
      </c>
      <c r="B41" s="6">
        <v>42.373943000313183</v>
      </c>
      <c r="C41" s="6">
        <v>52.881302849984344</v>
      </c>
      <c r="D41" s="6">
        <v>3.6486063263388666</v>
      </c>
      <c r="E41" s="6">
        <v>0.10961478233636079</v>
      </c>
      <c r="F41" s="6">
        <v>0.98653304102724704</v>
      </c>
      <c r="G41" s="6">
        <v>100</v>
      </c>
      <c r="H41" s="6">
        <v>51.879110554337615</v>
      </c>
      <c r="I41" s="6">
        <v>48.120889445662385</v>
      </c>
    </row>
    <row r="42" spans="1:9" x14ac:dyDescent="0.2">
      <c r="A42" s="18" t="s">
        <v>9</v>
      </c>
      <c r="B42" s="6">
        <v>3.6256323777403039</v>
      </c>
      <c r="C42" s="6">
        <v>13.659359190556492</v>
      </c>
      <c r="D42" s="6">
        <v>0.84317032040472173</v>
      </c>
      <c r="E42" s="6">
        <v>81.618887015177066</v>
      </c>
      <c r="F42" s="6">
        <v>0.25295109612141653</v>
      </c>
      <c r="G42" s="6">
        <v>100</v>
      </c>
      <c r="H42" s="6">
        <v>51.096121416526138</v>
      </c>
      <c r="I42" s="6">
        <v>48.903878583473862</v>
      </c>
    </row>
    <row r="43" spans="1:9" s="2" customFormat="1" x14ac:dyDescent="0.2">
      <c r="A43" s="16" t="s">
        <v>8</v>
      </c>
      <c r="B43" s="39">
        <v>36.304807184363447</v>
      </c>
      <c r="C43" s="39">
        <v>46.737982039091392</v>
      </c>
      <c r="D43" s="39">
        <v>3.2091917591125196</v>
      </c>
      <c r="E43" s="39">
        <v>12.876386687797147</v>
      </c>
      <c r="F43" s="39">
        <v>0.87163232963549919</v>
      </c>
      <c r="G43" s="39">
        <v>100</v>
      </c>
      <c r="H43" s="39">
        <v>51.756471209720026</v>
      </c>
      <c r="I43" s="39">
        <v>48.243528790279974</v>
      </c>
    </row>
  </sheetData>
  <mergeCells count="11">
    <mergeCell ref="A34:I34"/>
    <mergeCell ref="H2:I2"/>
    <mergeCell ref="A2:A3"/>
    <mergeCell ref="E2:E3"/>
    <mergeCell ref="F2:F3"/>
    <mergeCell ref="G2:G3"/>
    <mergeCell ref="B2:B3"/>
    <mergeCell ref="C3:D3"/>
    <mergeCell ref="A4:I4"/>
    <mergeCell ref="A14:I14"/>
    <mergeCell ref="A24:I2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3F7FD-9478-4951-95CF-900FD090BEC6}">
  <dimension ref="A1:F17"/>
  <sheetViews>
    <sheetView workbookViewId="0"/>
  </sheetViews>
  <sheetFormatPr defaultRowHeight="11.25" x14ac:dyDescent="0.2"/>
  <cols>
    <col min="1" max="1" width="26.140625" style="1" customWidth="1"/>
    <col min="2" max="2" width="7.7109375" style="1" customWidth="1"/>
    <col min="3" max="3" width="8.7109375" style="1" customWidth="1"/>
    <col min="4" max="4" width="26.140625" style="1" customWidth="1"/>
    <col min="5" max="5" width="7.7109375" style="1" customWidth="1"/>
    <col min="6" max="6" width="9.28515625" style="1" customWidth="1"/>
    <col min="7" max="16384" width="9.140625" style="1"/>
  </cols>
  <sheetData>
    <row r="1" spans="1:6" s="2" customFormat="1" x14ac:dyDescent="0.2">
      <c r="A1" s="15" t="s">
        <v>111</v>
      </c>
      <c r="B1" s="14"/>
      <c r="C1" s="14"/>
      <c r="D1" s="14"/>
      <c r="E1" s="14"/>
      <c r="F1" s="14"/>
    </row>
    <row r="2" spans="1:6" s="45" customFormat="1" x14ac:dyDescent="0.25">
      <c r="A2" s="96" t="s">
        <v>110</v>
      </c>
      <c r="B2" s="94" t="s">
        <v>108</v>
      </c>
      <c r="C2" s="95"/>
      <c r="D2" s="104" t="s">
        <v>109</v>
      </c>
      <c r="E2" s="94" t="s">
        <v>108</v>
      </c>
      <c r="F2" s="98"/>
    </row>
    <row r="3" spans="1:6" s="45" customFormat="1" ht="22.5" x14ac:dyDescent="0.25">
      <c r="A3" s="97"/>
      <c r="B3" s="13" t="s">
        <v>1</v>
      </c>
      <c r="C3" s="13" t="s">
        <v>0</v>
      </c>
      <c r="D3" s="105"/>
      <c r="E3" s="13" t="s">
        <v>1</v>
      </c>
      <c r="F3" s="12" t="s">
        <v>0</v>
      </c>
    </row>
    <row r="4" spans="1:6" s="18" customFormat="1" x14ac:dyDescent="0.2">
      <c r="A4" s="44" t="s">
        <v>107</v>
      </c>
      <c r="B4" s="27">
        <v>2537</v>
      </c>
      <c r="C4" s="43">
        <f>(B4/4882)*100</f>
        <v>51.966407210159772</v>
      </c>
      <c r="D4" s="44" t="s">
        <v>106</v>
      </c>
      <c r="E4" s="27">
        <v>1236</v>
      </c>
      <c r="F4" s="43">
        <f t="shared" ref="F4:F17" si="0">(E4/5371)*100</f>
        <v>23.012474399553156</v>
      </c>
    </row>
    <row r="5" spans="1:6" s="18" customFormat="1" x14ac:dyDescent="0.2">
      <c r="A5" s="42" t="s">
        <v>105</v>
      </c>
      <c r="B5" s="19">
        <v>22</v>
      </c>
      <c r="C5" s="40">
        <f>(B5/4882)*100</f>
        <v>0.45063498566161408</v>
      </c>
      <c r="D5" s="42" t="s">
        <v>104</v>
      </c>
      <c r="E5" s="19">
        <v>168</v>
      </c>
      <c r="F5" s="40">
        <f t="shared" si="0"/>
        <v>3.1279091416868368</v>
      </c>
    </row>
    <row r="6" spans="1:6" s="18" customFormat="1" x14ac:dyDescent="0.2">
      <c r="A6" s="42" t="s">
        <v>103</v>
      </c>
      <c r="B6" s="19">
        <v>91</v>
      </c>
      <c r="C6" s="40">
        <f>(B6/4882)*100</f>
        <v>1.863990167963949</v>
      </c>
      <c r="D6" s="42" t="s">
        <v>102</v>
      </c>
      <c r="E6" s="19">
        <v>719</v>
      </c>
      <c r="F6" s="40">
        <f t="shared" si="0"/>
        <v>13.386706386147832</v>
      </c>
    </row>
    <row r="7" spans="1:6" s="18" customFormat="1" x14ac:dyDescent="0.2">
      <c r="A7" s="42" t="s">
        <v>94</v>
      </c>
      <c r="B7" s="19">
        <v>340</v>
      </c>
      <c r="C7" s="40">
        <f>(B7/4882)*100</f>
        <v>6.9643588693158538</v>
      </c>
      <c r="D7" s="42" t="s">
        <v>101</v>
      </c>
      <c r="E7" s="19">
        <v>17</v>
      </c>
      <c r="F7" s="40">
        <f t="shared" si="0"/>
        <v>0.31651461552783466</v>
      </c>
    </row>
    <row r="8" spans="1:6" s="18" customFormat="1" x14ac:dyDescent="0.2">
      <c r="B8" s="19"/>
      <c r="C8" s="40"/>
      <c r="D8" s="42" t="s">
        <v>60</v>
      </c>
      <c r="E8" s="19">
        <v>186</v>
      </c>
      <c r="F8" s="40">
        <f t="shared" si="0"/>
        <v>3.4630422640104261</v>
      </c>
    </row>
    <row r="9" spans="1:6" s="16" customFormat="1" ht="22.5" x14ac:dyDescent="0.2">
      <c r="A9" s="16" t="s">
        <v>100</v>
      </c>
      <c r="B9" s="17">
        <f>SUM(B4:B8)</f>
        <v>2990</v>
      </c>
      <c r="C9" s="41">
        <f>(B9/4882)*100</f>
        <v>61.245391233101188</v>
      </c>
      <c r="D9" s="16" t="s">
        <v>99</v>
      </c>
      <c r="E9" s="17">
        <f>SUM(E4:E8)</f>
        <v>2326</v>
      </c>
      <c r="F9" s="41">
        <f t="shared" si="0"/>
        <v>43.306646806926082</v>
      </c>
    </row>
    <row r="10" spans="1:6" s="18" customFormat="1" x14ac:dyDescent="0.2">
      <c r="A10" s="42" t="s">
        <v>98</v>
      </c>
      <c r="B10" s="19">
        <v>843</v>
      </c>
      <c r="C10" s="40">
        <f>(B10/4882)*100</f>
        <v>17.267513314215485</v>
      </c>
      <c r="D10" s="42" t="s">
        <v>97</v>
      </c>
      <c r="E10" s="19">
        <v>619</v>
      </c>
      <c r="F10" s="40">
        <f t="shared" si="0"/>
        <v>11.524855706572334</v>
      </c>
    </row>
    <row r="11" spans="1:6" s="18" customFormat="1" ht="22.5" x14ac:dyDescent="0.2">
      <c r="A11" s="42" t="s">
        <v>96</v>
      </c>
      <c r="B11" s="19">
        <v>342</v>
      </c>
      <c r="C11" s="40">
        <f>(B11/4882)*100</f>
        <v>7.0053256861941833</v>
      </c>
      <c r="D11" s="42" t="s">
        <v>95</v>
      </c>
      <c r="E11" s="19">
        <v>1280</v>
      </c>
      <c r="F11" s="40">
        <f t="shared" si="0"/>
        <v>23.831688698566374</v>
      </c>
    </row>
    <row r="12" spans="1:6" s="18" customFormat="1" ht="33.75" x14ac:dyDescent="0.2">
      <c r="A12" s="42" t="s">
        <v>94</v>
      </c>
      <c r="B12" s="19">
        <v>128</v>
      </c>
      <c r="C12" s="40">
        <f>(B12/4882)*100</f>
        <v>2.6218762802130273</v>
      </c>
      <c r="D12" s="42" t="s">
        <v>93</v>
      </c>
      <c r="E12" s="19">
        <v>75</v>
      </c>
      <c r="F12" s="40">
        <f t="shared" si="0"/>
        <v>1.3963880096816235</v>
      </c>
    </row>
    <row r="13" spans="1:6" s="18" customFormat="1" x14ac:dyDescent="0.2">
      <c r="B13" s="19"/>
      <c r="C13" s="40"/>
      <c r="D13" s="42" t="s">
        <v>92</v>
      </c>
      <c r="E13" s="19">
        <v>100</v>
      </c>
      <c r="F13" s="40">
        <f t="shared" si="0"/>
        <v>1.8618506795754979</v>
      </c>
    </row>
    <row r="14" spans="1:6" s="16" customFormat="1" ht="22.5" x14ac:dyDescent="0.2">
      <c r="A14" s="16" t="s">
        <v>91</v>
      </c>
      <c r="B14" s="17">
        <f>SUM(B10:B13)</f>
        <v>1313</v>
      </c>
      <c r="C14" s="41">
        <f>(B14/4882)*100</f>
        <v>26.894715280622695</v>
      </c>
      <c r="D14" s="16" t="s">
        <v>91</v>
      </c>
      <c r="E14" s="17">
        <f>SUM(E10:E13)</f>
        <v>2074</v>
      </c>
      <c r="F14" s="40">
        <f t="shared" si="0"/>
        <v>38.614783094395825</v>
      </c>
    </row>
    <row r="15" spans="1:6" s="16" customFormat="1" ht="22.5" x14ac:dyDescent="0.2">
      <c r="A15" s="16" t="s">
        <v>90</v>
      </c>
      <c r="B15" s="17">
        <v>78</v>
      </c>
      <c r="C15" s="41">
        <f>(B15/4882)*100</f>
        <v>1.5977058582548138</v>
      </c>
      <c r="D15" s="16" t="s">
        <v>89</v>
      </c>
      <c r="E15" s="17">
        <v>96</v>
      </c>
      <c r="F15" s="40">
        <f t="shared" si="0"/>
        <v>1.7873766523924781</v>
      </c>
    </row>
    <row r="16" spans="1:6" s="16" customFormat="1" ht="22.5" x14ac:dyDescent="0.2">
      <c r="A16" s="16" t="s">
        <v>88</v>
      </c>
      <c r="B16" s="17">
        <v>501</v>
      </c>
      <c r="C16" s="41">
        <f>(B16/4882)*100</f>
        <v>10.262187628021303</v>
      </c>
      <c r="D16" s="16" t="s">
        <v>87</v>
      </c>
      <c r="E16" s="17">
        <v>875</v>
      </c>
      <c r="F16" s="40">
        <f t="shared" si="0"/>
        <v>16.291193446285607</v>
      </c>
    </row>
    <row r="17" spans="1:6" s="16" customFormat="1" x14ac:dyDescent="0.2">
      <c r="A17" s="16" t="s">
        <v>8</v>
      </c>
      <c r="B17" s="17">
        <f>SUM(B16,B15,B14,B9)</f>
        <v>4882</v>
      </c>
      <c r="C17" s="41">
        <f>(B17/4882)*100</f>
        <v>100</v>
      </c>
      <c r="D17" s="16" t="s">
        <v>8</v>
      </c>
      <c r="E17" s="17">
        <f>SUM(E16,E15,E14,E9)</f>
        <v>5371</v>
      </c>
      <c r="F17" s="40">
        <f t="shared" si="0"/>
        <v>100</v>
      </c>
    </row>
  </sheetData>
  <mergeCells count="4">
    <mergeCell ref="A2:A3"/>
    <mergeCell ref="D2:D3"/>
    <mergeCell ref="E2:F2"/>
    <mergeCell ref="B2:C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B148F-E1DC-43DD-B08D-1888037DFAC3}">
  <dimension ref="A1:F17"/>
  <sheetViews>
    <sheetView workbookViewId="0"/>
  </sheetViews>
  <sheetFormatPr defaultRowHeight="11.25" x14ac:dyDescent="0.2"/>
  <cols>
    <col min="1" max="1" width="26.140625" style="1" customWidth="1"/>
    <col min="2" max="2" width="7.7109375" style="1" customWidth="1"/>
    <col min="3" max="3" width="9" style="1" customWidth="1"/>
    <col min="4" max="4" width="26.140625" style="1" customWidth="1"/>
    <col min="5" max="5" width="7.7109375" style="1" customWidth="1"/>
    <col min="6" max="6" width="8.5703125" style="1" customWidth="1"/>
    <col min="7" max="16384" width="9.140625" style="1"/>
  </cols>
  <sheetData>
    <row r="1" spans="1:6" s="2" customFormat="1" x14ac:dyDescent="0.2">
      <c r="A1" s="15" t="s">
        <v>112</v>
      </c>
      <c r="B1" s="14"/>
      <c r="C1" s="14"/>
      <c r="D1" s="14"/>
      <c r="E1" s="14"/>
      <c r="F1" s="14"/>
    </row>
    <row r="2" spans="1:6" s="45" customFormat="1" x14ac:dyDescent="0.25">
      <c r="A2" s="96" t="s">
        <v>110</v>
      </c>
      <c r="B2" s="94" t="s">
        <v>108</v>
      </c>
      <c r="C2" s="95"/>
      <c r="D2" s="104" t="s">
        <v>109</v>
      </c>
      <c r="E2" s="94" t="s">
        <v>108</v>
      </c>
      <c r="F2" s="98"/>
    </row>
    <row r="3" spans="1:6" s="45" customFormat="1" ht="22.5" x14ac:dyDescent="0.25">
      <c r="A3" s="97"/>
      <c r="B3" s="13" t="s">
        <v>1</v>
      </c>
      <c r="C3" s="13" t="s">
        <v>0</v>
      </c>
      <c r="D3" s="105"/>
      <c r="E3" s="13" t="s">
        <v>1</v>
      </c>
      <c r="F3" s="12" t="s">
        <v>0</v>
      </c>
    </row>
    <row r="4" spans="1:6" x14ac:dyDescent="0.2">
      <c r="A4" s="44" t="s">
        <v>107</v>
      </c>
      <c r="B4" s="26">
        <v>889</v>
      </c>
      <c r="C4" s="8">
        <f t="shared" ref="C4:C14" si="0">(B4/2690)*100</f>
        <v>33.048327137546465</v>
      </c>
      <c r="D4" s="44" t="s">
        <v>106</v>
      </c>
      <c r="E4" s="26">
        <v>389</v>
      </c>
      <c r="F4" s="8">
        <f t="shared" ref="F4:F17" si="1">(E4/2429)*100</f>
        <v>16.01482091395636</v>
      </c>
    </row>
    <row r="5" spans="1:6" x14ac:dyDescent="0.2">
      <c r="A5" s="42" t="s">
        <v>105</v>
      </c>
      <c r="B5" s="4">
        <v>3</v>
      </c>
      <c r="C5" s="3">
        <f t="shared" si="0"/>
        <v>0.11152416356877323</v>
      </c>
      <c r="D5" s="42" t="s">
        <v>104</v>
      </c>
      <c r="E5" s="4">
        <v>281</v>
      </c>
      <c r="F5" s="3">
        <f t="shared" si="1"/>
        <v>11.568546727048169</v>
      </c>
    </row>
    <row r="6" spans="1:6" x14ac:dyDescent="0.2">
      <c r="A6" s="42" t="s">
        <v>103</v>
      </c>
      <c r="B6" s="4">
        <v>12</v>
      </c>
      <c r="C6" s="3">
        <f t="shared" si="0"/>
        <v>0.44609665427509293</v>
      </c>
      <c r="D6" s="42" t="s">
        <v>102</v>
      </c>
      <c r="E6" s="4">
        <v>451</v>
      </c>
      <c r="F6" s="3">
        <f t="shared" si="1"/>
        <v>18.567311650885138</v>
      </c>
    </row>
    <row r="7" spans="1:6" x14ac:dyDescent="0.2">
      <c r="A7" s="42" t="s">
        <v>94</v>
      </c>
      <c r="B7" s="4">
        <v>123</v>
      </c>
      <c r="C7" s="3">
        <f t="shared" si="0"/>
        <v>4.5724907063197024</v>
      </c>
      <c r="D7" s="42" t="s">
        <v>101</v>
      </c>
      <c r="E7" s="4">
        <v>4</v>
      </c>
      <c r="F7" s="3">
        <f t="shared" si="1"/>
        <v>0.16467682173734047</v>
      </c>
    </row>
    <row r="8" spans="1:6" x14ac:dyDescent="0.2">
      <c r="A8" s="18"/>
      <c r="B8" s="4"/>
      <c r="C8" s="3">
        <f t="shared" si="0"/>
        <v>0</v>
      </c>
      <c r="D8" s="42" t="s">
        <v>60</v>
      </c>
      <c r="E8" s="4">
        <v>80</v>
      </c>
      <c r="F8" s="3">
        <f t="shared" si="1"/>
        <v>3.2935364347468092</v>
      </c>
    </row>
    <row r="9" spans="1:6" s="2" customFormat="1" ht="22.5" x14ac:dyDescent="0.2">
      <c r="A9" s="16" t="s">
        <v>100</v>
      </c>
      <c r="B9" s="47">
        <f>SUM(B4:B8)</f>
        <v>1027</v>
      </c>
      <c r="C9" s="46">
        <f t="shared" si="0"/>
        <v>38.178438661710032</v>
      </c>
      <c r="D9" s="16" t="s">
        <v>99</v>
      </c>
      <c r="E9" s="47">
        <f>SUM(E4:E8)</f>
        <v>1205</v>
      </c>
      <c r="F9" s="46">
        <f t="shared" si="1"/>
        <v>49.608892548373817</v>
      </c>
    </row>
    <row r="10" spans="1:6" x14ac:dyDescent="0.2">
      <c r="A10" s="42" t="s">
        <v>98</v>
      </c>
      <c r="B10" s="4">
        <v>589</v>
      </c>
      <c r="C10" s="3">
        <f t="shared" si="0"/>
        <v>21.895910780669144</v>
      </c>
      <c r="D10" s="42" t="s">
        <v>97</v>
      </c>
      <c r="E10" s="4">
        <v>300</v>
      </c>
      <c r="F10" s="3">
        <f t="shared" si="1"/>
        <v>12.350761630300536</v>
      </c>
    </row>
    <row r="11" spans="1:6" ht="22.5" x14ac:dyDescent="0.2">
      <c r="A11" s="42" t="s">
        <v>96</v>
      </c>
      <c r="B11" s="4">
        <v>350</v>
      </c>
      <c r="C11" s="3">
        <f t="shared" si="0"/>
        <v>13.011152416356877</v>
      </c>
      <c r="D11" s="42" t="s">
        <v>95</v>
      </c>
      <c r="E11" s="4">
        <v>278</v>
      </c>
      <c r="F11" s="3">
        <f t="shared" si="1"/>
        <v>11.445039110745164</v>
      </c>
    </row>
    <row r="12" spans="1:6" ht="33.75" x14ac:dyDescent="0.2">
      <c r="A12" s="42" t="s">
        <v>94</v>
      </c>
      <c r="B12" s="4">
        <v>250</v>
      </c>
      <c r="C12" s="3">
        <f t="shared" si="0"/>
        <v>9.2936802973977688</v>
      </c>
      <c r="D12" s="42" t="s">
        <v>93</v>
      </c>
      <c r="E12" s="4">
        <v>3</v>
      </c>
      <c r="F12" s="3">
        <f t="shared" si="1"/>
        <v>0.12350761630300536</v>
      </c>
    </row>
    <row r="13" spans="1:6" x14ac:dyDescent="0.2">
      <c r="B13" s="4"/>
      <c r="C13" s="3">
        <f t="shared" si="0"/>
        <v>0</v>
      </c>
      <c r="D13" s="42" t="s">
        <v>92</v>
      </c>
      <c r="E13" s="4">
        <v>183</v>
      </c>
      <c r="F13" s="3">
        <f t="shared" si="1"/>
        <v>7.5339645944833267</v>
      </c>
    </row>
    <row r="14" spans="1:6" s="2" customFormat="1" ht="22.5" x14ac:dyDescent="0.2">
      <c r="A14" s="16" t="s">
        <v>91</v>
      </c>
      <c r="B14" s="47">
        <f>SUM(B10:B13)</f>
        <v>1189</v>
      </c>
      <c r="C14" s="46">
        <f t="shared" si="0"/>
        <v>44.200743494423797</v>
      </c>
      <c r="D14" s="16" t="s">
        <v>91</v>
      </c>
      <c r="E14" s="47">
        <f>SUM(E10:E13)</f>
        <v>764</v>
      </c>
      <c r="F14" s="46">
        <f t="shared" si="1"/>
        <v>31.45327295183203</v>
      </c>
    </row>
    <row r="15" spans="1:6" s="2" customFormat="1" ht="22.5" x14ac:dyDescent="0.2">
      <c r="A15" s="16" t="s">
        <v>90</v>
      </c>
      <c r="B15" s="31" t="s">
        <v>23</v>
      </c>
      <c r="C15" s="6" t="s">
        <v>23</v>
      </c>
      <c r="D15" s="16" t="s">
        <v>89</v>
      </c>
      <c r="E15" s="47">
        <v>54</v>
      </c>
      <c r="F15" s="46">
        <f t="shared" si="1"/>
        <v>2.2231370934540964</v>
      </c>
    </row>
    <row r="16" spans="1:6" s="2" customFormat="1" ht="22.5" x14ac:dyDescent="0.2">
      <c r="A16" s="16" t="s">
        <v>88</v>
      </c>
      <c r="B16" s="47">
        <v>474</v>
      </c>
      <c r="C16" s="46">
        <f>(B16/2690)*100</f>
        <v>17.62081784386617</v>
      </c>
      <c r="D16" s="16" t="s">
        <v>87</v>
      </c>
      <c r="E16" s="47">
        <v>406</v>
      </c>
      <c r="F16" s="46">
        <f t="shared" si="1"/>
        <v>16.714697406340058</v>
      </c>
    </row>
    <row r="17" spans="1:6" s="2" customFormat="1" x14ac:dyDescent="0.2">
      <c r="A17" s="16" t="s">
        <v>8</v>
      </c>
      <c r="B17" s="47">
        <f>SUM(B16,B14,B9)</f>
        <v>2690</v>
      </c>
      <c r="C17" s="46">
        <f>(B17/2690)*100</f>
        <v>100</v>
      </c>
      <c r="D17" s="16" t="s">
        <v>8</v>
      </c>
      <c r="E17" s="47">
        <f>SUM(E16,E15,E14,E9)</f>
        <v>2429</v>
      </c>
      <c r="F17" s="46">
        <f t="shared" si="1"/>
        <v>100</v>
      </c>
    </row>
  </sheetData>
  <mergeCells count="4">
    <mergeCell ref="B2:C2"/>
    <mergeCell ref="A2:A3"/>
    <mergeCell ref="D2:D3"/>
    <mergeCell ref="E2:F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31ED4-05F8-465D-B6D1-FD7D00C3F79F}">
  <dimension ref="A1:H22"/>
  <sheetViews>
    <sheetView workbookViewId="0"/>
  </sheetViews>
  <sheetFormatPr defaultRowHeight="11.25" x14ac:dyDescent="0.2"/>
  <cols>
    <col min="1" max="1" width="18.85546875" style="1" customWidth="1"/>
    <col min="2" max="7" width="9.7109375" style="1" customWidth="1"/>
    <col min="8" max="8" width="11" style="1" customWidth="1"/>
    <col min="9" max="16384" width="9.140625" style="1"/>
  </cols>
  <sheetData>
    <row r="1" spans="1:8" s="2" customFormat="1" x14ac:dyDescent="0.2">
      <c r="A1" s="15" t="s">
        <v>124</v>
      </c>
      <c r="B1" s="14"/>
      <c r="C1" s="14"/>
      <c r="D1" s="14"/>
      <c r="E1" s="14"/>
      <c r="F1" s="14"/>
      <c r="G1" s="14"/>
      <c r="H1" s="14"/>
    </row>
    <row r="2" spans="1:8" x14ac:dyDescent="0.2">
      <c r="A2" s="96" t="s">
        <v>123</v>
      </c>
      <c r="B2" s="94" t="s">
        <v>122</v>
      </c>
      <c r="C2" s="98"/>
      <c r="D2" s="98"/>
      <c r="E2" s="98"/>
      <c r="F2" s="95"/>
      <c r="G2" s="50"/>
      <c r="H2" s="49"/>
    </row>
    <row r="3" spans="1:8" ht="22.5" x14ac:dyDescent="0.2">
      <c r="A3" s="106"/>
      <c r="B3" s="13" t="s">
        <v>121</v>
      </c>
      <c r="C3" s="13" t="s">
        <v>120</v>
      </c>
      <c r="D3" s="13" t="s">
        <v>119</v>
      </c>
      <c r="E3" s="13" t="s">
        <v>118</v>
      </c>
      <c r="F3" s="104" t="s">
        <v>44</v>
      </c>
      <c r="G3" s="104" t="s">
        <v>117</v>
      </c>
      <c r="H3" s="102" t="s">
        <v>116</v>
      </c>
    </row>
    <row r="4" spans="1:8" x14ac:dyDescent="0.2">
      <c r="A4" s="106"/>
      <c r="B4" s="94"/>
      <c r="C4" s="98"/>
      <c r="D4" s="98"/>
      <c r="E4" s="95"/>
      <c r="F4" s="110"/>
      <c r="G4" s="110"/>
      <c r="H4" s="108"/>
    </row>
    <row r="5" spans="1:8" x14ac:dyDescent="0.2">
      <c r="A5" s="97"/>
      <c r="B5" s="94" t="s">
        <v>115</v>
      </c>
      <c r="C5" s="98"/>
      <c r="D5" s="98"/>
      <c r="E5" s="95"/>
      <c r="F5" s="105"/>
      <c r="G5" s="105"/>
      <c r="H5" s="103"/>
    </row>
    <row r="6" spans="1:8" x14ac:dyDescent="0.2">
      <c r="A6" s="107" t="s">
        <v>69</v>
      </c>
      <c r="B6" s="107"/>
      <c r="C6" s="107"/>
      <c r="D6" s="107"/>
      <c r="E6" s="107"/>
      <c r="F6" s="107"/>
      <c r="G6" s="107"/>
      <c r="H6" s="107"/>
    </row>
    <row r="7" spans="1:8" x14ac:dyDescent="0.2">
      <c r="A7" s="18" t="s">
        <v>66</v>
      </c>
      <c r="B7" s="7">
        <v>315</v>
      </c>
      <c r="C7" s="48">
        <v>162</v>
      </c>
      <c r="D7" s="7">
        <v>115</v>
      </c>
      <c r="E7" s="7">
        <v>340</v>
      </c>
      <c r="F7" s="7">
        <v>932</v>
      </c>
      <c r="G7" s="7">
        <v>86</v>
      </c>
      <c r="H7" s="7">
        <v>3721</v>
      </c>
    </row>
    <row r="8" spans="1:8" x14ac:dyDescent="0.2">
      <c r="A8" s="18" t="s">
        <v>65</v>
      </c>
      <c r="B8" s="7">
        <v>223</v>
      </c>
      <c r="C8" s="48">
        <v>144</v>
      </c>
      <c r="D8" s="7">
        <v>90</v>
      </c>
      <c r="E8" s="7">
        <v>245</v>
      </c>
      <c r="F8" s="7">
        <v>702</v>
      </c>
      <c r="G8" s="7">
        <v>113</v>
      </c>
      <c r="H8" s="7">
        <v>2699</v>
      </c>
    </row>
    <row r="9" spans="1:8" ht="22.5" x14ac:dyDescent="0.2">
      <c r="A9" s="18" t="s">
        <v>64</v>
      </c>
      <c r="B9" s="7">
        <v>71</v>
      </c>
      <c r="C9" s="48">
        <v>38</v>
      </c>
      <c r="D9" s="7">
        <v>27</v>
      </c>
      <c r="E9" s="7">
        <v>77</v>
      </c>
      <c r="F9" s="7">
        <v>213</v>
      </c>
      <c r="G9" s="7">
        <v>45</v>
      </c>
      <c r="H9" s="7">
        <v>583</v>
      </c>
    </row>
    <row r="10" spans="1:8" ht="33.75" x14ac:dyDescent="0.2">
      <c r="A10" s="18" t="s">
        <v>63</v>
      </c>
      <c r="B10" s="7">
        <v>31</v>
      </c>
      <c r="C10" s="48">
        <v>18</v>
      </c>
      <c r="D10" s="7">
        <v>9</v>
      </c>
      <c r="E10" s="7">
        <v>19</v>
      </c>
      <c r="F10" s="7">
        <v>77</v>
      </c>
      <c r="G10" s="7">
        <v>8</v>
      </c>
      <c r="H10" s="7">
        <v>212</v>
      </c>
    </row>
    <row r="11" spans="1:8" x14ac:dyDescent="0.2">
      <c r="A11" s="18" t="s">
        <v>62</v>
      </c>
      <c r="B11" s="7">
        <v>4</v>
      </c>
      <c r="C11" s="48" t="s">
        <v>23</v>
      </c>
      <c r="D11" s="7" t="s">
        <v>23</v>
      </c>
      <c r="E11" s="7">
        <v>1</v>
      </c>
      <c r="F11" s="7">
        <v>5</v>
      </c>
      <c r="G11" s="7" t="s">
        <v>23</v>
      </c>
      <c r="H11" s="7">
        <v>15</v>
      </c>
    </row>
    <row r="12" spans="1:8" x14ac:dyDescent="0.2">
      <c r="A12" s="18" t="s">
        <v>61</v>
      </c>
      <c r="B12" s="7">
        <v>28</v>
      </c>
      <c r="C12" s="48">
        <v>15</v>
      </c>
      <c r="D12" s="7">
        <v>16</v>
      </c>
      <c r="E12" s="7">
        <v>27</v>
      </c>
      <c r="F12" s="7">
        <v>86</v>
      </c>
      <c r="G12" s="7">
        <v>11</v>
      </c>
      <c r="H12" s="7">
        <v>247</v>
      </c>
    </row>
    <row r="13" spans="1:8" s="2" customFormat="1" x14ac:dyDescent="0.2">
      <c r="A13" s="16" t="s">
        <v>114</v>
      </c>
      <c r="B13" s="31">
        <v>672</v>
      </c>
      <c r="C13" s="31">
        <v>377</v>
      </c>
      <c r="D13" s="31">
        <v>257</v>
      </c>
      <c r="E13" s="31">
        <v>709</v>
      </c>
      <c r="F13" s="31">
        <v>2015</v>
      </c>
      <c r="G13" s="31">
        <v>263</v>
      </c>
      <c r="H13" s="31">
        <v>7477</v>
      </c>
    </row>
    <row r="14" spans="1:8" s="2" customFormat="1" x14ac:dyDescent="0.2">
      <c r="A14" s="16" t="s">
        <v>56</v>
      </c>
      <c r="B14" s="31">
        <v>39</v>
      </c>
      <c r="C14" s="31">
        <v>10</v>
      </c>
      <c r="D14" s="31">
        <v>8</v>
      </c>
      <c r="E14" s="31">
        <v>6</v>
      </c>
      <c r="F14" s="31">
        <v>63</v>
      </c>
      <c r="G14" s="31">
        <v>5</v>
      </c>
      <c r="H14" s="31">
        <v>144</v>
      </c>
    </row>
    <row r="15" spans="1:8" x14ac:dyDescent="0.2">
      <c r="A15" s="101" t="s">
        <v>113</v>
      </c>
      <c r="B15" s="101"/>
      <c r="C15" s="101"/>
      <c r="D15" s="101"/>
      <c r="E15" s="101"/>
      <c r="F15" s="101"/>
      <c r="G15" s="101"/>
      <c r="H15" s="101"/>
    </row>
    <row r="16" spans="1:8" s="18" customFormat="1" x14ac:dyDescent="0.2">
      <c r="A16" s="18" t="s">
        <v>40</v>
      </c>
      <c r="B16" s="19">
        <v>175</v>
      </c>
      <c r="C16" s="19">
        <v>89</v>
      </c>
      <c r="D16" s="19">
        <v>62</v>
      </c>
      <c r="E16" s="19">
        <v>153</v>
      </c>
      <c r="F16" s="19">
        <v>479</v>
      </c>
      <c r="G16" s="19">
        <v>37</v>
      </c>
      <c r="H16" s="19">
        <v>1934</v>
      </c>
    </row>
    <row r="17" spans="1:8" s="18" customFormat="1" x14ac:dyDescent="0.2">
      <c r="A17" s="18" t="s">
        <v>39</v>
      </c>
      <c r="B17" s="19">
        <v>51</v>
      </c>
      <c r="C17" s="19">
        <v>30</v>
      </c>
      <c r="D17" s="19">
        <v>24</v>
      </c>
      <c r="E17" s="19">
        <v>47</v>
      </c>
      <c r="F17" s="19">
        <v>152</v>
      </c>
      <c r="G17" s="19">
        <v>20</v>
      </c>
      <c r="H17" s="19">
        <v>438</v>
      </c>
    </row>
    <row r="18" spans="1:8" s="18" customFormat="1" x14ac:dyDescent="0.2">
      <c r="A18" s="18" t="s">
        <v>38</v>
      </c>
      <c r="B18" s="19">
        <v>85</v>
      </c>
      <c r="C18" s="19">
        <v>48</v>
      </c>
      <c r="D18" s="19">
        <v>38</v>
      </c>
      <c r="E18" s="19">
        <v>98</v>
      </c>
      <c r="F18" s="19">
        <v>269</v>
      </c>
      <c r="G18" s="19">
        <v>17</v>
      </c>
      <c r="H18" s="19">
        <v>801</v>
      </c>
    </row>
    <row r="19" spans="1:8" s="18" customFormat="1" x14ac:dyDescent="0.2">
      <c r="A19" s="18" t="s">
        <v>37</v>
      </c>
      <c r="B19" s="19">
        <v>78</v>
      </c>
      <c r="C19" s="19">
        <v>45</v>
      </c>
      <c r="D19" s="19">
        <v>20</v>
      </c>
      <c r="E19" s="19">
        <v>86</v>
      </c>
      <c r="F19" s="19">
        <v>229</v>
      </c>
      <c r="G19" s="19">
        <v>47</v>
      </c>
      <c r="H19" s="19">
        <v>731</v>
      </c>
    </row>
    <row r="20" spans="1:8" s="18" customFormat="1" x14ac:dyDescent="0.2">
      <c r="A20" s="18" t="s">
        <v>36</v>
      </c>
      <c r="B20" s="19">
        <v>120</v>
      </c>
      <c r="C20" s="19">
        <v>75</v>
      </c>
      <c r="D20" s="19">
        <v>50</v>
      </c>
      <c r="E20" s="19">
        <v>111</v>
      </c>
      <c r="F20" s="19">
        <v>356</v>
      </c>
      <c r="G20" s="19">
        <v>67</v>
      </c>
      <c r="H20" s="19">
        <v>1448</v>
      </c>
    </row>
    <row r="21" spans="1:8" s="18" customFormat="1" x14ac:dyDescent="0.2">
      <c r="A21" s="18" t="s">
        <v>35</v>
      </c>
      <c r="B21" s="19">
        <v>150</v>
      </c>
      <c r="C21" s="19">
        <v>72</v>
      </c>
      <c r="D21" s="19">
        <v>48</v>
      </c>
      <c r="E21" s="19">
        <v>164</v>
      </c>
      <c r="F21" s="19">
        <v>434</v>
      </c>
      <c r="G21" s="19">
        <v>42</v>
      </c>
      <c r="H21" s="19">
        <v>1821</v>
      </c>
    </row>
    <row r="22" spans="1:8" s="18" customFormat="1" x14ac:dyDescent="0.2">
      <c r="A22" s="18" t="s">
        <v>34</v>
      </c>
      <c r="B22" s="19">
        <v>52</v>
      </c>
      <c r="C22" s="19">
        <v>28</v>
      </c>
      <c r="D22" s="19">
        <v>23</v>
      </c>
      <c r="E22" s="19">
        <v>56</v>
      </c>
      <c r="F22" s="19">
        <v>159</v>
      </c>
      <c r="G22" s="19">
        <v>38</v>
      </c>
      <c r="H22" s="19">
        <v>448</v>
      </c>
    </row>
  </sheetData>
  <mergeCells count="9">
    <mergeCell ref="A6:H6"/>
    <mergeCell ref="A15:H15"/>
    <mergeCell ref="G3:G5"/>
    <mergeCell ref="H3:H5"/>
    <mergeCell ref="A2:A5"/>
    <mergeCell ref="B4:E4"/>
    <mergeCell ref="B5:E5"/>
    <mergeCell ref="F3:F5"/>
    <mergeCell ref="B2:F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A9C8B-25F7-43E4-AC2E-2EEB4C739155}">
  <dimension ref="A1:G17"/>
  <sheetViews>
    <sheetView workbookViewId="0"/>
  </sheetViews>
  <sheetFormatPr defaultRowHeight="11.25" x14ac:dyDescent="0.2"/>
  <cols>
    <col min="1" max="1" width="9.28515625" style="51" customWidth="1"/>
    <col min="2" max="7" width="12.7109375" style="1" customWidth="1"/>
    <col min="8" max="16384" width="9.140625" style="51"/>
  </cols>
  <sheetData>
    <row r="1" spans="1:7" s="59" customFormat="1" x14ac:dyDescent="0.2">
      <c r="A1" s="15" t="s">
        <v>132</v>
      </c>
      <c r="B1" s="14"/>
      <c r="C1" s="14"/>
      <c r="D1" s="14"/>
      <c r="E1" s="14"/>
      <c r="F1" s="14"/>
      <c r="G1" s="14"/>
    </row>
    <row r="2" spans="1:7" s="58" customFormat="1" x14ac:dyDescent="0.25">
      <c r="A2" s="111" t="s">
        <v>6</v>
      </c>
      <c r="B2" s="114" t="s">
        <v>131</v>
      </c>
      <c r="C2" s="114"/>
      <c r="D2" s="114"/>
      <c r="E2" s="114"/>
      <c r="F2" s="114"/>
      <c r="G2" s="94"/>
    </row>
    <row r="3" spans="1:7" s="58" customFormat="1" x14ac:dyDescent="0.25">
      <c r="A3" s="112"/>
      <c r="B3" s="114" t="s">
        <v>130</v>
      </c>
      <c r="C3" s="114"/>
      <c r="D3" s="114"/>
      <c r="E3" s="114"/>
      <c r="F3" s="104" t="s">
        <v>44</v>
      </c>
      <c r="G3" s="102" t="s">
        <v>129</v>
      </c>
    </row>
    <row r="4" spans="1:7" s="58" customFormat="1" x14ac:dyDescent="0.25">
      <c r="A4" s="113"/>
      <c r="B4" s="13" t="s">
        <v>128</v>
      </c>
      <c r="C4" s="13" t="s">
        <v>127</v>
      </c>
      <c r="D4" s="13" t="s">
        <v>126</v>
      </c>
      <c r="E4" s="13" t="s">
        <v>125</v>
      </c>
      <c r="F4" s="105"/>
      <c r="G4" s="103"/>
    </row>
    <row r="5" spans="1:7" s="52" customFormat="1" x14ac:dyDescent="0.2">
      <c r="A5" s="57">
        <v>1990</v>
      </c>
      <c r="B5" s="56">
        <v>45490</v>
      </c>
      <c r="C5" s="56">
        <v>22893</v>
      </c>
      <c r="D5" s="56">
        <v>103540</v>
      </c>
      <c r="E5" s="56">
        <v>2832</v>
      </c>
      <c r="F5" s="56">
        <v>174755</v>
      </c>
      <c r="G5" s="56">
        <v>49319</v>
      </c>
    </row>
    <row r="6" spans="1:7" s="52" customFormat="1" x14ac:dyDescent="0.2">
      <c r="A6" s="54">
        <v>1995</v>
      </c>
      <c r="B6" s="55">
        <v>47331</v>
      </c>
      <c r="C6" s="55">
        <v>26647</v>
      </c>
      <c r="D6" s="55">
        <v>234791</v>
      </c>
      <c r="E6" s="55">
        <v>4486</v>
      </c>
      <c r="F6" s="55">
        <v>313255</v>
      </c>
      <c r="G6" s="55">
        <v>45553</v>
      </c>
    </row>
    <row r="7" spans="1:7" s="52" customFormat="1" x14ac:dyDescent="0.2">
      <c r="A7" s="54">
        <v>1996</v>
      </c>
      <c r="B7" s="55">
        <v>48556</v>
      </c>
      <c r="C7" s="55">
        <v>28812</v>
      </c>
      <c r="D7" s="55">
        <v>249976</v>
      </c>
      <c r="E7" s="55">
        <v>4579</v>
      </c>
      <c r="F7" s="55">
        <v>331923</v>
      </c>
      <c r="G7" s="55">
        <v>53046</v>
      </c>
    </row>
    <row r="8" spans="1:7" s="52" customFormat="1" x14ac:dyDescent="0.2">
      <c r="A8" s="54">
        <v>1997</v>
      </c>
      <c r="B8" s="55">
        <v>48735</v>
      </c>
      <c r="C8" s="55">
        <v>26881</v>
      </c>
      <c r="D8" s="55">
        <v>339843</v>
      </c>
      <c r="E8" s="55">
        <v>4699</v>
      </c>
      <c r="F8" s="55">
        <v>420158</v>
      </c>
      <c r="G8" s="55">
        <v>88139</v>
      </c>
    </row>
    <row r="9" spans="1:7" s="52" customFormat="1" x14ac:dyDescent="0.2">
      <c r="A9" s="54">
        <v>1998</v>
      </c>
      <c r="B9" s="55">
        <v>38886</v>
      </c>
      <c r="C9" s="55">
        <v>21174</v>
      </c>
      <c r="D9" s="55">
        <v>315023</v>
      </c>
      <c r="E9" s="55">
        <v>5258</v>
      </c>
      <c r="F9" s="55">
        <v>380341</v>
      </c>
      <c r="G9" s="55">
        <v>119376</v>
      </c>
    </row>
    <row r="10" spans="1:7" s="52" customFormat="1" x14ac:dyDescent="0.2">
      <c r="A10" s="54">
        <v>1999</v>
      </c>
      <c r="B10" s="55">
        <v>44539</v>
      </c>
      <c r="C10" s="55">
        <v>24325</v>
      </c>
      <c r="D10" s="55">
        <v>222618</v>
      </c>
      <c r="E10" s="55">
        <v>7018</v>
      </c>
      <c r="F10" s="55">
        <v>298500</v>
      </c>
      <c r="G10" s="55">
        <v>51032</v>
      </c>
    </row>
    <row r="11" spans="1:7" s="52" customFormat="1" x14ac:dyDescent="0.2">
      <c r="A11" s="54">
        <v>2000</v>
      </c>
      <c r="B11" s="55">
        <v>43612</v>
      </c>
      <c r="C11" s="55">
        <v>25908</v>
      </c>
      <c r="D11" s="55">
        <v>185868</v>
      </c>
      <c r="E11" s="55">
        <v>9593</v>
      </c>
      <c r="F11" s="55">
        <v>264981</v>
      </c>
      <c r="G11" s="55">
        <v>43437</v>
      </c>
    </row>
    <row r="12" spans="1:7" s="52" customFormat="1" x14ac:dyDescent="0.2">
      <c r="A12" s="54">
        <v>2001</v>
      </c>
      <c r="B12" s="55">
        <v>50700</v>
      </c>
      <c r="C12" s="55">
        <v>25584</v>
      </c>
      <c r="D12" s="55">
        <v>166363</v>
      </c>
      <c r="E12" s="55">
        <v>7281</v>
      </c>
      <c r="F12" s="55">
        <v>249928</v>
      </c>
      <c r="G12" s="55">
        <v>44889</v>
      </c>
    </row>
    <row r="13" spans="1:7" s="52" customFormat="1" x14ac:dyDescent="0.2">
      <c r="A13" s="54">
        <v>2002</v>
      </c>
      <c r="B13" s="55">
        <v>46875</v>
      </c>
      <c r="C13" s="55">
        <v>27824</v>
      </c>
      <c r="D13" s="55">
        <v>153297</v>
      </c>
      <c r="E13" s="55">
        <v>7677</v>
      </c>
      <c r="F13" s="55">
        <v>235673</v>
      </c>
      <c r="G13" s="55">
        <v>39340</v>
      </c>
    </row>
    <row r="14" spans="1:7" s="52" customFormat="1" x14ac:dyDescent="0.2">
      <c r="A14" s="54">
        <v>2003</v>
      </c>
      <c r="B14" s="55">
        <v>50219</v>
      </c>
      <c r="C14" s="55">
        <v>29475</v>
      </c>
      <c r="D14" s="55">
        <v>144700</v>
      </c>
      <c r="E14" s="55">
        <v>7987</v>
      </c>
      <c r="F14" s="55">
        <v>232381</v>
      </c>
      <c r="G14" s="55">
        <v>39852</v>
      </c>
    </row>
    <row r="15" spans="1:7" s="52" customFormat="1" x14ac:dyDescent="0.2">
      <c r="A15" s="54">
        <v>2004</v>
      </c>
      <c r="B15" s="55">
        <v>49365</v>
      </c>
      <c r="C15" s="55">
        <v>31120</v>
      </c>
      <c r="D15" s="55">
        <v>135897</v>
      </c>
      <c r="E15" s="55">
        <v>8983</v>
      </c>
      <c r="F15" s="55">
        <v>225365</v>
      </c>
      <c r="G15" s="55">
        <v>40975</v>
      </c>
    </row>
    <row r="16" spans="1:7" s="52" customFormat="1" x14ac:dyDescent="0.2">
      <c r="A16" s="54">
        <v>2005</v>
      </c>
      <c r="B16" s="53">
        <v>50229</v>
      </c>
      <c r="C16" s="53">
        <v>38014</v>
      </c>
      <c r="D16" s="53">
        <v>126291</v>
      </c>
      <c r="E16" s="53">
        <v>9060</v>
      </c>
      <c r="F16" s="53">
        <v>223594</v>
      </c>
      <c r="G16" s="53">
        <v>41045</v>
      </c>
    </row>
    <row r="17" spans="1:7" s="52" customFormat="1" x14ac:dyDescent="0.2">
      <c r="A17" s="54">
        <v>2006</v>
      </c>
      <c r="B17" s="53">
        <v>49132</v>
      </c>
      <c r="C17" s="53">
        <v>39347</v>
      </c>
      <c r="D17" s="53">
        <v>112489</v>
      </c>
      <c r="E17" s="53">
        <v>8832</v>
      </c>
      <c r="F17" s="53">
        <v>209800</v>
      </c>
      <c r="G17" s="53">
        <v>43766</v>
      </c>
    </row>
  </sheetData>
  <mergeCells count="5">
    <mergeCell ref="A2:A4"/>
    <mergeCell ref="B2:G2"/>
    <mergeCell ref="B3:E3"/>
    <mergeCell ref="F3:F4"/>
    <mergeCell ref="G3:G4"/>
  </mergeCells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BB043-3C5D-4ED1-8977-AA36AB7B2447}">
  <dimension ref="A1:F13"/>
  <sheetViews>
    <sheetView workbookViewId="0"/>
  </sheetViews>
  <sheetFormatPr defaultRowHeight="11.25" x14ac:dyDescent="0.2"/>
  <cols>
    <col min="1" max="1" width="14.7109375" style="1" customWidth="1"/>
    <col min="2" max="6" width="13.85546875" style="1" customWidth="1"/>
    <col min="7" max="16384" width="9.140625" style="1"/>
  </cols>
  <sheetData>
    <row r="1" spans="1:6" s="2" customFormat="1" x14ac:dyDescent="0.2">
      <c r="A1" s="15" t="s">
        <v>137</v>
      </c>
      <c r="B1" s="14"/>
      <c r="C1" s="14"/>
      <c r="D1" s="14"/>
      <c r="E1" s="14"/>
      <c r="F1" s="14"/>
    </row>
    <row r="2" spans="1:6" x14ac:dyDescent="0.2">
      <c r="A2" s="111" t="s">
        <v>6</v>
      </c>
      <c r="B2" s="94" t="s">
        <v>136</v>
      </c>
      <c r="C2" s="98"/>
      <c r="D2" s="98"/>
      <c r="E2" s="98"/>
      <c r="F2" s="98"/>
    </row>
    <row r="3" spans="1:6" x14ac:dyDescent="0.2">
      <c r="A3" s="112"/>
      <c r="B3" s="94" t="s">
        <v>130</v>
      </c>
      <c r="C3" s="98"/>
      <c r="D3" s="95"/>
      <c r="E3" s="114" t="s">
        <v>44</v>
      </c>
      <c r="F3" s="94" t="s">
        <v>135</v>
      </c>
    </row>
    <row r="4" spans="1:6" ht="33.75" x14ac:dyDescent="0.2">
      <c r="A4" s="113"/>
      <c r="B4" s="13" t="s">
        <v>128</v>
      </c>
      <c r="C4" s="13" t="s">
        <v>134</v>
      </c>
      <c r="D4" s="13" t="s">
        <v>133</v>
      </c>
      <c r="E4" s="114"/>
      <c r="F4" s="94"/>
    </row>
    <row r="5" spans="1:6" s="60" customFormat="1" x14ac:dyDescent="0.2">
      <c r="A5" s="57">
        <v>1998</v>
      </c>
      <c r="B5" s="61">
        <v>2524</v>
      </c>
      <c r="C5" s="61">
        <v>3909</v>
      </c>
      <c r="D5" s="61">
        <v>3391</v>
      </c>
      <c r="E5" s="61">
        <v>9824</v>
      </c>
      <c r="F5" s="10">
        <v>46</v>
      </c>
    </row>
    <row r="6" spans="1:6" s="60" customFormat="1" x14ac:dyDescent="0.2">
      <c r="A6" s="54">
        <v>1999</v>
      </c>
      <c r="B6" s="37">
        <v>2660</v>
      </c>
      <c r="C6" s="37">
        <v>4990</v>
      </c>
      <c r="D6" s="37">
        <v>3502</v>
      </c>
      <c r="E6" s="37">
        <v>11152</v>
      </c>
      <c r="F6" s="6">
        <v>56.7</v>
      </c>
    </row>
    <row r="7" spans="1:6" s="60" customFormat="1" x14ac:dyDescent="0.2">
      <c r="A7" s="54">
        <v>2000</v>
      </c>
      <c r="B7" s="37">
        <v>2672</v>
      </c>
      <c r="C7" s="37">
        <v>5572</v>
      </c>
      <c r="D7" s="37">
        <v>3513</v>
      </c>
      <c r="E7" s="37">
        <v>11757</v>
      </c>
      <c r="F7" s="6">
        <v>56.4</v>
      </c>
    </row>
    <row r="8" spans="1:6" s="60" customFormat="1" x14ac:dyDescent="0.2">
      <c r="A8" s="54">
        <v>2001</v>
      </c>
      <c r="B8" s="37">
        <v>3263</v>
      </c>
      <c r="C8" s="37">
        <v>6528</v>
      </c>
      <c r="D8" s="37">
        <v>3501</v>
      </c>
      <c r="E8" s="37">
        <v>13292</v>
      </c>
      <c r="F8" s="6">
        <v>64.8</v>
      </c>
    </row>
    <row r="9" spans="1:6" s="60" customFormat="1" x14ac:dyDescent="0.2">
      <c r="A9" s="54">
        <v>2002</v>
      </c>
      <c r="B9" s="37">
        <v>4259</v>
      </c>
      <c r="C9" s="37">
        <v>7233</v>
      </c>
      <c r="D9" s="37">
        <v>3835</v>
      </c>
      <c r="E9" s="37">
        <v>15327</v>
      </c>
      <c r="F9" s="6">
        <v>75.8</v>
      </c>
    </row>
    <row r="10" spans="1:6" s="60" customFormat="1" x14ac:dyDescent="0.2">
      <c r="A10" s="54">
        <v>2003</v>
      </c>
      <c r="B10" s="37">
        <v>4367</v>
      </c>
      <c r="C10" s="37">
        <v>8354</v>
      </c>
      <c r="D10" s="37">
        <v>4354</v>
      </c>
      <c r="E10" s="37">
        <v>17075</v>
      </c>
      <c r="F10" s="6">
        <v>86.1</v>
      </c>
    </row>
    <row r="11" spans="1:6" s="60" customFormat="1" x14ac:dyDescent="0.2">
      <c r="A11" s="54">
        <v>2004</v>
      </c>
      <c r="B11" s="37">
        <v>4371</v>
      </c>
      <c r="C11" s="37">
        <v>9105</v>
      </c>
      <c r="D11" s="37">
        <v>4259</v>
      </c>
      <c r="E11" s="37">
        <v>17735</v>
      </c>
      <c r="F11" s="6">
        <v>90.9</v>
      </c>
    </row>
    <row r="12" spans="1:6" s="60" customFormat="1" x14ac:dyDescent="0.2">
      <c r="A12" s="54">
        <v>2005</v>
      </c>
      <c r="B12" s="37">
        <v>4656</v>
      </c>
      <c r="C12" s="37">
        <v>9605</v>
      </c>
      <c r="D12" s="37">
        <v>4552</v>
      </c>
      <c r="E12" s="37">
        <v>18813</v>
      </c>
      <c r="F12" s="6">
        <v>97.7</v>
      </c>
    </row>
    <row r="13" spans="1:6" s="60" customFormat="1" x14ac:dyDescent="0.2">
      <c r="A13" s="54">
        <v>2006</v>
      </c>
      <c r="B13" s="37">
        <v>5048</v>
      </c>
      <c r="C13" s="37">
        <v>8924</v>
      </c>
      <c r="D13" s="37">
        <v>5190</v>
      </c>
      <c r="E13" s="37">
        <v>19162</v>
      </c>
      <c r="F13" s="6">
        <v>100.6</v>
      </c>
    </row>
  </sheetData>
  <mergeCells count="5">
    <mergeCell ref="A2:A4"/>
    <mergeCell ref="B2:F2"/>
    <mergeCell ref="B3:D3"/>
    <mergeCell ref="E3:E4"/>
    <mergeCell ref="F3:F4"/>
  </mergeCells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74981-7B78-4410-A19C-77367E823DBA}">
  <dimension ref="A1:J10"/>
  <sheetViews>
    <sheetView workbookViewId="0"/>
  </sheetViews>
  <sheetFormatPr defaultRowHeight="11.25" x14ac:dyDescent="0.2"/>
  <cols>
    <col min="1" max="1" width="25.7109375" style="1" customWidth="1"/>
    <col min="2" max="10" width="6.5703125" style="1" customWidth="1"/>
    <col min="11" max="16384" width="9.140625" style="1"/>
  </cols>
  <sheetData>
    <row r="1" spans="1:10" s="2" customFormat="1" x14ac:dyDescent="0.2">
      <c r="A1" s="15" t="s">
        <v>145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">
      <c r="A2" s="63" t="s">
        <v>123</v>
      </c>
      <c r="B2" s="21">
        <v>1990</v>
      </c>
      <c r="C2" s="21">
        <v>1995</v>
      </c>
      <c r="D2" s="21">
        <v>2000</v>
      </c>
      <c r="E2" s="21">
        <v>2001</v>
      </c>
      <c r="F2" s="21">
        <v>2002</v>
      </c>
      <c r="G2" s="21">
        <v>2003</v>
      </c>
      <c r="H2" s="21">
        <v>2004</v>
      </c>
      <c r="I2" s="21">
        <v>2005</v>
      </c>
      <c r="J2" s="20">
        <v>2006</v>
      </c>
    </row>
    <row r="3" spans="1:10" s="18" customFormat="1" x14ac:dyDescent="0.2">
      <c r="A3" s="38" t="s">
        <v>144</v>
      </c>
      <c r="B3" s="25">
        <v>958</v>
      </c>
      <c r="C3" s="25">
        <v>940</v>
      </c>
      <c r="D3" s="25">
        <v>949</v>
      </c>
      <c r="E3" s="25">
        <v>870</v>
      </c>
      <c r="F3" s="25">
        <v>847</v>
      </c>
      <c r="G3" s="25">
        <v>769</v>
      </c>
      <c r="H3" s="25">
        <v>750</v>
      </c>
      <c r="I3" s="25">
        <v>773</v>
      </c>
      <c r="J3" s="27">
        <v>738</v>
      </c>
    </row>
    <row r="4" spans="1:10" x14ac:dyDescent="0.2">
      <c r="A4" s="1" t="s">
        <v>41</v>
      </c>
      <c r="B4" s="7"/>
      <c r="C4" s="7"/>
      <c r="D4" s="7"/>
      <c r="E4" s="7"/>
      <c r="F4" s="7"/>
      <c r="G4" s="7"/>
      <c r="H4" s="7"/>
      <c r="I4" s="7"/>
      <c r="J4" s="4"/>
    </row>
    <row r="5" spans="1:10" s="18" customFormat="1" x14ac:dyDescent="0.2">
      <c r="A5" s="62" t="s">
        <v>143</v>
      </c>
      <c r="B5" s="24">
        <v>571</v>
      </c>
      <c r="C5" s="24">
        <v>362</v>
      </c>
      <c r="D5" s="24">
        <v>323</v>
      </c>
      <c r="E5" s="24">
        <v>268</v>
      </c>
      <c r="F5" s="24">
        <v>222</v>
      </c>
      <c r="G5" s="24">
        <v>190</v>
      </c>
      <c r="H5" s="24">
        <v>176</v>
      </c>
      <c r="I5" s="24">
        <v>162</v>
      </c>
      <c r="J5" s="19">
        <v>167</v>
      </c>
    </row>
    <row r="6" spans="1:10" s="18" customFormat="1" x14ac:dyDescent="0.2">
      <c r="A6" s="62" t="s">
        <v>142</v>
      </c>
      <c r="B6" s="23" t="s">
        <v>49</v>
      </c>
      <c r="C6" s="24">
        <v>109</v>
      </c>
      <c r="D6" s="24">
        <v>177</v>
      </c>
      <c r="E6" s="24">
        <v>154</v>
      </c>
      <c r="F6" s="24">
        <v>141</v>
      </c>
      <c r="G6" s="24">
        <v>139</v>
      </c>
      <c r="H6" s="24">
        <v>143</v>
      </c>
      <c r="I6" s="24">
        <v>201</v>
      </c>
      <c r="J6" s="19">
        <v>205</v>
      </c>
    </row>
    <row r="7" spans="1:10" s="18" customFormat="1" x14ac:dyDescent="0.2">
      <c r="A7" s="62" t="s">
        <v>141</v>
      </c>
      <c r="B7" s="24">
        <v>387</v>
      </c>
      <c r="C7" s="24">
        <v>457</v>
      </c>
      <c r="D7" s="24">
        <v>372</v>
      </c>
      <c r="E7" s="24">
        <v>374</v>
      </c>
      <c r="F7" s="24">
        <v>392</v>
      </c>
      <c r="G7" s="24">
        <v>333</v>
      </c>
      <c r="H7" s="24">
        <v>205</v>
      </c>
      <c r="I7" s="24">
        <v>294</v>
      </c>
      <c r="J7" s="19">
        <v>290</v>
      </c>
    </row>
    <row r="8" spans="1:10" s="18" customFormat="1" ht="22.5" x14ac:dyDescent="0.2">
      <c r="A8" s="18" t="s">
        <v>140</v>
      </c>
      <c r="B8" s="24">
        <v>132</v>
      </c>
      <c r="C8" s="24">
        <v>129</v>
      </c>
      <c r="D8" s="24">
        <v>128</v>
      </c>
      <c r="E8" s="24">
        <v>93</v>
      </c>
      <c r="F8" s="24">
        <v>112</v>
      </c>
      <c r="G8" s="24">
        <v>100</v>
      </c>
      <c r="H8" s="24">
        <v>80</v>
      </c>
      <c r="I8" s="24">
        <v>88</v>
      </c>
      <c r="J8" s="19">
        <v>124</v>
      </c>
    </row>
    <row r="9" spans="1:10" s="18" customFormat="1" x14ac:dyDescent="0.2">
      <c r="A9" s="18" t="s">
        <v>139</v>
      </c>
      <c r="B9" s="24">
        <v>20</v>
      </c>
      <c r="C9" s="24">
        <v>28</v>
      </c>
      <c r="D9" s="24">
        <v>12</v>
      </c>
      <c r="E9" s="24">
        <v>13</v>
      </c>
      <c r="F9" s="24">
        <v>21</v>
      </c>
      <c r="G9" s="24">
        <v>14</v>
      </c>
      <c r="H9" s="24">
        <v>17</v>
      </c>
      <c r="I9" s="24">
        <v>19</v>
      </c>
      <c r="J9" s="19">
        <v>19</v>
      </c>
    </row>
    <row r="10" spans="1:10" s="18" customFormat="1" ht="22.5" x14ac:dyDescent="0.2">
      <c r="A10" s="18" t="s">
        <v>138</v>
      </c>
      <c r="B10" s="23" t="s">
        <v>49</v>
      </c>
      <c r="C10" s="24">
        <v>134</v>
      </c>
      <c r="D10" s="24">
        <v>372</v>
      </c>
      <c r="E10" s="24">
        <v>441</v>
      </c>
      <c r="F10" s="24">
        <v>439</v>
      </c>
      <c r="G10" s="24">
        <v>501</v>
      </c>
      <c r="H10" s="24">
        <v>559</v>
      </c>
      <c r="I10" s="24">
        <v>614</v>
      </c>
      <c r="J10" s="19">
        <v>585</v>
      </c>
    </row>
  </sheetData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AFE18-80B7-4A1D-9FBF-71114A1C9798}">
  <dimension ref="A1:F33"/>
  <sheetViews>
    <sheetView workbookViewId="0"/>
  </sheetViews>
  <sheetFormatPr defaultRowHeight="11.25" x14ac:dyDescent="0.2"/>
  <cols>
    <col min="1" max="1" width="16.85546875" style="1" customWidth="1"/>
    <col min="2" max="6" width="14" style="1" customWidth="1"/>
    <col min="7" max="16384" width="9.140625" style="1"/>
  </cols>
  <sheetData>
    <row r="1" spans="1:6" s="2" customFormat="1" x14ac:dyDescent="0.2">
      <c r="A1" s="15" t="s">
        <v>166</v>
      </c>
      <c r="B1" s="14"/>
      <c r="C1" s="14"/>
      <c r="D1" s="14"/>
      <c r="E1" s="14"/>
      <c r="F1" s="14"/>
    </row>
    <row r="2" spans="1:6" x14ac:dyDescent="0.2">
      <c r="A2" s="96" t="s">
        <v>47</v>
      </c>
      <c r="B2" s="104" t="s">
        <v>29</v>
      </c>
      <c r="C2" s="13" t="s">
        <v>28</v>
      </c>
      <c r="D2" s="13" t="s">
        <v>27</v>
      </c>
      <c r="E2" s="104" t="s">
        <v>8</v>
      </c>
      <c r="F2" s="104" t="s">
        <v>26</v>
      </c>
    </row>
    <row r="3" spans="1:6" x14ac:dyDescent="0.2">
      <c r="A3" s="97"/>
      <c r="B3" s="105"/>
      <c r="C3" s="94" t="s">
        <v>24</v>
      </c>
      <c r="D3" s="95"/>
      <c r="E3" s="105"/>
      <c r="F3" s="105"/>
    </row>
    <row r="4" spans="1:6" x14ac:dyDescent="0.2">
      <c r="A4" s="44">
        <v>2005</v>
      </c>
      <c r="B4" s="26">
        <v>785</v>
      </c>
      <c r="C4" s="26">
        <v>14907</v>
      </c>
      <c r="D4" s="26">
        <v>1764</v>
      </c>
      <c r="E4" s="26">
        <v>17456</v>
      </c>
      <c r="F4" s="26">
        <v>8135</v>
      </c>
    </row>
    <row r="5" spans="1:6" x14ac:dyDescent="0.2">
      <c r="A5" s="42">
        <v>2006</v>
      </c>
      <c r="B5" s="4">
        <v>628</v>
      </c>
      <c r="C5" s="4">
        <v>14869</v>
      </c>
      <c r="D5" s="4">
        <v>1648</v>
      </c>
      <c r="E5" s="4">
        <v>17145</v>
      </c>
      <c r="F5" s="4">
        <v>7883</v>
      </c>
    </row>
    <row r="6" spans="1:6" x14ac:dyDescent="0.2">
      <c r="A6" s="18" t="s">
        <v>41</v>
      </c>
      <c r="B6" s="7"/>
      <c r="C6" s="7"/>
      <c r="D6" s="7"/>
      <c r="E6" s="7"/>
      <c r="F6" s="7"/>
    </row>
    <row r="7" spans="1:6" x14ac:dyDescent="0.2">
      <c r="A7" s="18" t="s">
        <v>165</v>
      </c>
      <c r="B7" s="4">
        <v>90</v>
      </c>
      <c r="C7" s="4">
        <v>2139</v>
      </c>
      <c r="D7" s="4">
        <v>129</v>
      </c>
      <c r="E7" s="4">
        <v>2358</v>
      </c>
      <c r="F7" s="4">
        <v>1137</v>
      </c>
    </row>
    <row r="8" spans="1:6" x14ac:dyDescent="0.2">
      <c r="A8" s="18" t="s">
        <v>164</v>
      </c>
      <c r="B8" s="7">
        <v>40</v>
      </c>
      <c r="C8" s="7">
        <v>1356</v>
      </c>
      <c r="D8" s="7">
        <v>123</v>
      </c>
      <c r="E8" s="7">
        <v>1519</v>
      </c>
      <c r="F8" s="7">
        <v>688</v>
      </c>
    </row>
    <row r="9" spans="1:6" s="2" customFormat="1" x14ac:dyDescent="0.2">
      <c r="A9" s="16" t="s">
        <v>40</v>
      </c>
      <c r="B9" s="47">
        <v>130</v>
      </c>
      <c r="C9" s="47">
        <v>3495</v>
      </c>
      <c r="D9" s="47">
        <v>252</v>
      </c>
      <c r="E9" s="47">
        <v>3877</v>
      </c>
      <c r="F9" s="47">
        <v>1825</v>
      </c>
    </row>
    <row r="10" spans="1:6" x14ac:dyDescent="0.2">
      <c r="A10" s="18" t="s">
        <v>163</v>
      </c>
      <c r="B10" s="4">
        <v>20</v>
      </c>
      <c r="C10" s="4">
        <v>569</v>
      </c>
      <c r="D10" s="4">
        <v>60</v>
      </c>
      <c r="E10" s="4">
        <v>649</v>
      </c>
      <c r="F10" s="4">
        <v>298</v>
      </c>
    </row>
    <row r="11" spans="1:6" x14ac:dyDescent="0.2">
      <c r="A11" s="18" t="s">
        <v>162</v>
      </c>
      <c r="B11" s="7">
        <v>15</v>
      </c>
      <c r="C11" s="7">
        <v>325</v>
      </c>
      <c r="D11" s="7">
        <v>92</v>
      </c>
      <c r="E11" s="7">
        <v>432</v>
      </c>
      <c r="F11" s="7">
        <v>191</v>
      </c>
    </row>
    <row r="12" spans="1:6" x14ac:dyDescent="0.2">
      <c r="A12" s="18" t="s">
        <v>161</v>
      </c>
      <c r="B12" s="4">
        <v>18</v>
      </c>
      <c r="C12" s="4">
        <v>334</v>
      </c>
      <c r="D12" s="4">
        <v>40</v>
      </c>
      <c r="E12" s="4">
        <v>392</v>
      </c>
      <c r="F12" s="4">
        <v>177</v>
      </c>
    </row>
    <row r="13" spans="1:6" s="2" customFormat="1" ht="22.5" x14ac:dyDescent="0.2">
      <c r="A13" s="16" t="s">
        <v>39</v>
      </c>
      <c r="B13" s="31">
        <v>53</v>
      </c>
      <c r="C13" s="31">
        <v>1228</v>
      </c>
      <c r="D13" s="31">
        <v>192</v>
      </c>
      <c r="E13" s="31">
        <v>1473</v>
      </c>
      <c r="F13" s="31">
        <v>666</v>
      </c>
    </row>
    <row r="14" spans="1:6" x14ac:dyDescent="0.2">
      <c r="A14" s="18" t="s">
        <v>160</v>
      </c>
      <c r="B14" s="4">
        <v>9</v>
      </c>
      <c r="C14" s="4">
        <v>379</v>
      </c>
      <c r="D14" s="4">
        <v>38</v>
      </c>
      <c r="E14" s="4">
        <v>426</v>
      </c>
      <c r="F14" s="4">
        <v>183</v>
      </c>
    </row>
    <row r="15" spans="1:6" x14ac:dyDescent="0.2">
      <c r="A15" s="18" t="s">
        <v>159</v>
      </c>
      <c r="B15" s="7">
        <v>3</v>
      </c>
      <c r="C15" s="7">
        <v>301</v>
      </c>
      <c r="D15" s="7">
        <v>25</v>
      </c>
      <c r="E15" s="7">
        <v>329</v>
      </c>
      <c r="F15" s="7">
        <v>154</v>
      </c>
    </row>
    <row r="16" spans="1:6" x14ac:dyDescent="0.2">
      <c r="A16" s="18" t="s">
        <v>158</v>
      </c>
      <c r="B16" s="4">
        <v>14</v>
      </c>
      <c r="C16" s="4">
        <v>292</v>
      </c>
      <c r="D16" s="4">
        <v>88</v>
      </c>
      <c r="E16" s="4">
        <v>394</v>
      </c>
      <c r="F16" s="4">
        <v>185</v>
      </c>
    </row>
    <row r="17" spans="1:6" s="2" customFormat="1" ht="22.5" x14ac:dyDescent="0.2">
      <c r="A17" s="16" t="s">
        <v>38</v>
      </c>
      <c r="B17" s="31">
        <v>26</v>
      </c>
      <c r="C17" s="31">
        <v>972</v>
      </c>
      <c r="D17" s="31">
        <v>151</v>
      </c>
      <c r="E17" s="31">
        <v>1149</v>
      </c>
      <c r="F17" s="31">
        <v>522</v>
      </c>
    </row>
    <row r="18" spans="1:6" x14ac:dyDescent="0.2">
      <c r="A18" s="18" t="s">
        <v>157</v>
      </c>
      <c r="B18" s="7">
        <v>12</v>
      </c>
      <c r="C18" s="7">
        <v>678</v>
      </c>
      <c r="D18" s="7">
        <v>49</v>
      </c>
      <c r="E18" s="7">
        <v>739</v>
      </c>
      <c r="F18" s="7">
        <v>356</v>
      </c>
    </row>
    <row r="19" spans="1:6" x14ac:dyDescent="0.2">
      <c r="A19" s="18" t="s">
        <v>156</v>
      </c>
      <c r="B19" s="4">
        <v>15</v>
      </c>
      <c r="C19" s="4">
        <v>779</v>
      </c>
      <c r="D19" s="4">
        <v>131</v>
      </c>
      <c r="E19" s="4">
        <v>925</v>
      </c>
      <c r="F19" s="4">
        <v>423</v>
      </c>
    </row>
    <row r="20" spans="1:6" x14ac:dyDescent="0.2">
      <c r="A20" s="18" t="s">
        <v>155</v>
      </c>
      <c r="B20" s="7">
        <v>14</v>
      </c>
      <c r="C20" s="7">
        <v>422</v>
      </c>
      <c r="D20" s="7">
        <v>29</v>
      </c>
      <c r="E20" s="7">
        <v>465</v>
      </c>
      <c r="F20" s="7">
        <v>223</v>
      </c>
    </row>
    <row r="21" spans="1:6" s="2" customFormat="1" ht="22.5" x14ac:dyDescent="0.2">
      <c r="A21" s="16" t="s">
        <v>37</v>
      </c>
      <c r="B21" s="47">
        <v>41</v>
      </c>
      <c r="C21" s="47">
        <v>1879</v>
      </c>
      <c r="D21" s="47">
        <v>209</v>
      </c>
      <c r="E21" s="47">
        <v>2129</v>
      </c>
      <c r="F21" s="47">
        <v>1002</v>
      </c>
    </row>
    <row r="22" spans="1:6" ht="22.5" x14ac:dyDescent="0.2">
      <c r="A22" s="18" t="s">
        <v>154</v>
      </c>
      <c r="B22" s="4">
        <v>62</v>
      </c>
      <c r="C22" s="4">
        <v>1610</v>
      </c>
      <c r="D22" s="4">
        <v>150</v>
      </c>
      <c r="E22" s="4">
        <v>1822</v>
      </c>
      <c r="F22" s="4">
        <v>818</v>
      </c>
    </row>
    <row r="23" spans="1:6" x14ac:dyDescent="0.2">
      <c r="A23" s="18" t="s">
        <v>153</v>
      </c>
      <c r="B23" s="7">
        <v>23</v>
      </c>
      <c r="C23" s="7">
        <v>380</v>
      </c>
      <c r="D23" s="7">
        <v>31</v>
      </c>
      <c r="E23" s="7">
        <v>434</v>
      </c>
      <c r="F23" s="7">
        <v>217</v>
      </c>
    </row>
    <row r="24" spans="1:6" x14ac:dyDescent="0.2">
      <c r="A24" s="18" t="s">
        <v>152</v>
      </c>
      <c r="B24" s="7">
        <v>11</v>
      </c>
      <c r="C24" s="7">
        <v>213</v>
      </c>
      <c r="D24" s="7">
        <v>58</v>
      </c>
      <c r="E24" s="7">
        <v>282</v>
      </c>
      <c r="F24" s="7">
        <v>125</v>
      </c>
    </row>
    <row r="25" spans="1:6" s="2" customFormat="1" x14ac:dyDescent="0.2">
      <c r="A25" s="16" t="s">
        <v>36</v>
      </c>
      <c r="B25" s="47">
        <v>96</v>
      </c>
      <c r="C25" s="47">
        <v>2203</v>
      </c>
      <c r="D25" s="47">
        <v>239</v>
      </c>
      <c r="E25" s="47">
        <v>2538</v>
      </c>
      <c r="F25" s="47">
        <v>1160</v>
      </c>
    </row>
    <row r="26" spans="1:6" x14ac:dyDescent="0.2">
      <c r="A26" s="18" t="s">
        <v>151</v>
      </c>
      <c r="B26" s="4">
        <v>50</v>
      </c>
      <c r="C26" s="4">
        <v>1163</v>
      </c>
      <c r="D26" s="4">
        <v>79</v>
      </c>
      <c r="E26" s="4">
        <v>1292</v>
      </c>
      <c r="F26" s="4">
        <v>593</v>
      </c>
    </row>
    <row r="27" spans="1:6" ht="22.5" x14ac:dyDescent="0.2">
      <c r="A27" s="18" t="s">
        <v>150</v>
      </c>
      <c r="B27" s="7">
        <v>15</v>
      </c>
      <c r="C27" s="7">
        <v>598</v>
      </c>
      <c r="D27" s="7">
        <v>127</v>
      </c>
      <c r="E27" s="7">
        <v>740</v>
      </c>
      <c r="F27" s="7">
        <v>336</v>
      </c>
    </row>
    <row r="28" spans="1:6" ht="22.5" x14ac:dyDescent="0.2">
      <c r="A28" s="18" t="s">
        <v>149</v>
      </c>
      <c r="B28" s="4">
        <v>68</v>
      </c>
      <c r="C28" s="4">
        <v>1650</v>
      </c>
      <c r="D28" s="4">
        <v>132</v>
      </c>
      <c r="E28" s="4">
        <v>1850</v>
      </c>
      <c r="F28" s="4">
        <v>797</v>
      </c>
    </row>
    <row r="29" spans="1:6" s="2" customFormat="1" ht="22.5" x14ac:dyDescent="0.2">
      <c r="A29" s="16" t="s">
        <v>35</v>
      </c>
      <c r="B29" s="31">
        <v>133</v>
      </c>
      <c r="C29" s="31">
        <v>3411</v>
      </c>
      <c r="D29" s="31">
        <v>338</v>
      </c>
      <c r="E29" s="31">
        <v>3882</v>
      </c>
      <c r="F29" s="31">
        <v>1726</v>
      </c>
    </row>
    <row r="30" spans="1:6" x14ac:dyDescent="0.2">
      <c r="A30" s="18" t="s">
        <v>148</v>
      </c>
      <c r="B30" s="4">
        <v>87</v>
      </c>
      <c r="C30" s="4">
        <v>714</v>
      </c>
      <c r="D30" s="4">
        <v>167</v>
      </c>
      <c r="E30" s="4">
        <v>968</v>
      </c>
      <c r="F30" s="4">
        <v>437</v>
      </c>
    </row>
    <row r="31" spans="1:6" x14ac:dyDescent="0.2">
      <c r="A31" s="18" t="s">
        <v>147</v>
      </c>
      <c r="B31" s="7">
        <v>26</v>
      </c>
      <c r="C31" s="7">
        <v>425</v>
      </c>
      <c r="D31" s="7">
        <v>29</v>
      </c>
      <c r="E31" s="7">
        <v>480</v>
      </c>
      <c r="F31" s="7">
        <v>246</v>
      </c>
    </row>
    <row r="32" spans="1:6" x14ac:dyDescent="0.2">
      <c r="A32" s="18" t="s">
        <v>146</v>
      </c>
      <c r="B32" s="4">
        <v>36</v>
      </c>
      <c r="C32" s="4">
        <v>542</v>
      </c>
      <c r="D32" s="4">
        <v>71</v>
      </c>
      <c r="E32" s="4">
        <v>649</v>
      </c>
      <c r="F32" s="4">
        <v>299</v>
      </c>
    </row>
    <row r="33" spans="1:6" s="2" customFormat="1" ht="22.5" x14ac:dyDescent="0.2">
      <c r="A33" s="16" t="s">
        <v>34</v>
      </c>
      <c r="B33" s="31">
        <v>149</v>
      </c>
      <c r="C33" s="31">
        <v>1681</v>
      </c>
      <c r="D33" s="31">
        <v>267</v>
      </c>
      <c r="E33" s="31">
        <v>2097</v>
      </c>
      <c r="F33" s="31">
        <v>982</v>
      </c>
    </row>
  </sheetData>
  <mergeCells count="5">
    <mergeCell ref="A2:A3"/>
    <mergeCell ref="E2:E3"/>
    <mergeCell ref="C3:D3"/>
    <mergeCell ref="F2:F3"/>
    <mergeCell ref="B2:B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B0F08-A8C9-4356-9E36-B6CCA886875E}">
  <dimension ref="A1:G33"/>
  <sheetViews>
    <sheetView workbookViewId="0"/>
  </sheetViews>
  <sheetFormatPr defaultRowHeight="11.25" x14ac:dyDescent="0.2"/>
  <cols>
    <col min="1" max="1" width="16.7109375" style="1" customWidth="1"/>
    <col min="2" max="7" width="11.7109375" style="1" customWidth="1"/>
    <col min="8" max="16384" width="9.140625" style="1"/>
  </cols>
  <sheetData>
    <row r="1" spans="1:7" s="2" customFormat="1" x14ac:dyDescent="0.2">
      <c r="A1" s="15" t="s">
        <v>170</v>
      </c>
      <c r="B1" s="14"/>
      <c r="C1" s="14"/>
      <c r="D1" s="14"/>
      <c r="E1" s="14"/>
      <c r="F1" s="14"/>
      <c r="G1" s="14"/>
    </row>
    <row r="2" spans="1:7" x14ac:dyDescent="0.2">
      <c r="A2" s="96" t="s">
        <v>47</v>
      </c>
      <c r="B2" s="94" t="s">
        <v>10</v>
      </c>
      <c r="C2" s="95"/>
      <c r="D2" s="94" t="s">
        <v>169</v>
      </c>
      <c r="E2" s="95"/>
      <c r="F2" s="94" t="s">
        <v>9</v>
      </c>
      <c r="G2" s="98"/>
    </row>
    <row r="3" spans="1:7" ht="56.25" x14ac:dyDescent="0.2">
      <c r="A3" s="97"/>
      <c r="B3" s="13" t="s">
        <v>1</v>
      </c>
      <c r="C3" s="13" t="s">
        <v>2</v>
      </c>
      <c r="D3" s="13" t="s">
        <v>1</v>
      </c>
      <c r="E3" s="13" t="s">
        <v>168</v>
      </c>
      <c r="F3" s="13" t="s">
        <v>1</v>
      </c>
      <c r="G3" s="12" t="s">
        <v>167</v>
      </c>
    </row>
    <row r="4" spans="1:7" x14ac:dyDescent="0.2">
      <c r="A4" s="44">
        <v>2005</v>
      </c>
      <c r="B4" s="26">
        <v>17456</v>
      </c>
      <c r="C4" s="8">
        <v>9.0639790431831937</v>
      </c>
      <c r="D4" s="26">
        <v>9036</v>
      </c>
      <c r="E4" s="8">
        <v>51.8</v>
      </c>
      <c r="F4" s="26">
        <v>4240</v>
      </c>
      <c r="G4" s="8">
        <v>3.9200386086821464</v>
      </c>
    </row>
    <row r="5" spans="1:7" x14ac:dyDescent="0.2">
      <c r="A5" s="42">
        <v>2006</v>
      </c>
      <c r="B5" s="4">
        <v>17145</v>
      </c>
      <c r="C5" s="3">
        <v>8.5</v>
      </c>
      <c r="D5" s="4">
        <v>9136</v>
      </c>
      <c r="E5" s="3">
        <v>53.3</v>
      </c>
      <c r="F5" s="4">
        <v>4206</v>
      </c>
      <c r="G5" s="3">
        <v>3.9808321888992895</v>
      </c>
    </row>
    <row r="6" spans="1:7" x14ac:dyDescent="0.2">
      <c r="A6" s="18" t="s">
        <v>41</v>
      </c>
      <c r="B6" s="7"/>
      <c r="C6" s="3"/>
      <c r="D6" s="7"/>
      <c r="E6" s="3"/>
      <c r="F6" s="7"/>
      <c r="G6" s="3"/>
    </row>
    <row r="7" spans="1:7" x14ac:dyDescent="0.2">
      <c r="A7" s="18" t="s">
        <v>165</v>
      </c>
      <c r="B7" s="4">
        <v>2358</v>
      </c>
      <c r="C7" s="3">
        <v>8.5531160111575009</v>
      </c>
      <c r="D7" s="4">
        <v>668</v>
      </c>
      <c r="E7" s="3">
        <v>28.3</v>
      </c>
      <c r="F7" s="4">
        <v>653</v>
      </c>
      <c r="G7" s="3">
        <v>4.0078069378636485</v>
      </c>
    </row>
    <row r="8" spans="1:7" x14ac:dyDescent="0.2">
      <c r="A8" s="18" t="s">
        <v>164</v>
      </c>
      <c r="B8" s="4">
        <v>1519</v>
      </c>
      <c r="C8" s="3">
        <v>5.8647742892001666</v>
      </c>
      <c r="D8" s="4">
        <v>1176</v>
      </c>
      <c r="E8" s="3">
        <v>77.400000000000006</v>
      </c>
      <c r="F8" s="4">
        <v>464</v>
      </c>
      <c r="G8" s="3">
        <v>3.9524008279598286</v>
      </c>
    </row>
    <row r="9" spans="1:7" s="2" customFormat="1" x14ac:dyDescent="0.2">
      <c r="A9" s="16" t="s">
        <v>40</v>
      </c>
      <c r="B9" s="47">
        <v>3877</v>
      </c>
      <c r="C9" s="46">
        <v>7.2508897629106794</v>
      </c>
      <c r="D9" s="47">
        <v>1844</v>
      </c>
      <c r="E9" s="46">
        <v>47.6</v>
      </c>
      <c r="F9" s="47">
        <v>1117</v>
      </c>
      <c r="G9" s="46">
        <v>3.9846038048150567</v>
      </c>
    </row>
    <row r="10" spans="1:7" x14ac:dyDescent="0.2">
      <c r="A10" s="18" t="s">
        <v>163</v>
      </c>
      <c r="B10" s="7">
        <v>649</v>
      </c>
      <c r="C10" s="3">
        <v>7.3444537491795492</v>
      </c>
      <c r="D10" s="7">
        <v>309</v>
      </c>
      <c r="E10" s="3">
        <v>47.6</v>
      </c>
      <c r="F10" s="7">
        <v>137</v>
      </c>
      <c r="G10" s="3">
        <v>2.9821506312581629</v>
      </c>
    </row>
    <row r="11" spans="1:7" x14ac:dyDescent="0.2">
      <c r="A11" s="18" t="s">
        <v>162</v>
      </c>
      <c r="B11" s="4">
        <v>432</v>
      </c>
      <c r="C11" s="3">
        <v>6.7772147529924851</v>
      </c>
      <c r="D11" s="4">
        <v>128</v>
      </c>
      <c r="E11" s="3">
        <v>29.6</v>
      </c>
      <c r="F11" s="4">
        <v>112</v>
      </c>
      <c r="G11" s="3">
        <v>3.3174372797014304</v>
      </c>
    </row>
    <row r="12" spans="1:7" x14ac:dyDescent="0.2">
      <c r="A12" s="18" t="s">
        <v>161</v>
      </c>
      <c r="B12" s="4">
        <v>392</v>
      </c>
      <c r="C12" s="3">
        <v>5.4950446472377585</v>
      </c>
      <c r="D12" s="4">
        <v>225</v>
      </c>
      <c r="E12" s="3">
        <v>57.4</v>
      </c>
      <c r="F12" s="4">
        <v>136</v>
      </c>
      <c r="G12" s="3">
        <v>3.3436593401189949</v>
      </c>
    </row>
    <row r="13" spans="1:7" s="2" customFormat="1" ht="22.5" x14ac:dyDescent="0.2">
      <c r="A13" s="16" t="s">
        <v>39</v>
      </c>
      <c r="B13" s="47">
        <v>1473</v>
      </c>
      <c r="C13" s="46">
        <v>6.5921967723745327</v>
      </c>
      <c r="D13" s="47">
        <v>662</v>
      </c>
      <c r="E13" s="46">
        <v>44.9</v>
      </c>
      <c r="F13" s="47">
        <v>385</v>
      </c>
      <c r="G13" s="46">
        <v>3.1983385254413292</v>
      </c>
    </row>
    <row r="14" spans="1:7" x14ac:dyDescent="0.2">
      <c r="A14" s="18" t="s">
        <v>160</v>
      </c>
      <c r="B14" s="4">
        <v>426</v>
      </c>
      <c r="C14" s="3">
        <v>4.8919409292391078</v>
      </c>
      <c r="D14" s="4">
        <v>119</v>
      </c>
      <c r="E14" s="3">
        <v>27.9</v>
      </c>
      <c r="F14" s="4">
        <v>129</v>
      </c>
      <c r="G14" s="3">
        <v>2.6924361329103355</v>
      </c>
    </row>
    <row r="15" spans="1:7" x14ac:dyDescent="0.2">
      <c r="A15" s="18" t="s">
        <v>159</v>
      </c>
      <c r="B15" s="7">
        <v>329</v>
      </c>
      <c r="C15" s="3">
        <v>6.4953012714206739</v>
      </c>
      <c r="D15" s="7">
        <v>136</v>
      </c>
      <c r="E15" s="3">
        <v>41.3</v>
      </c>
      <c r="F15" s="7">
        <v>89</v>
      </c>
      <c r="G15" s="3">
        <v>3.3294676592720065</v>
      </c>
    </row>
    <row r="16" spans="1:7" x14ac:dyDescent="0.2">
      <c r="A16" s="18" t="s">
        <v>158</v>
      </c>
      <c r="B16" s="4">
        <v>394</v>
      </c>
      <c r="C16" s="3">
        <v>7.2566534671700893</v>
      </c>
      <c r="D16" s="4">
        <v>134</v>
      </c>
      <c r="E16" s="3">
        <v>34</v>
      </c>
      <c r="F16" s="4">
        <v>88</v>
      </c>
      <c r="G16" s="3">
        <v>2.87037641072477</v>
      </c>
    </row>
    <row r="17" spans="1:7" s="2" customFormat="1" ht="22.5" x14ac:dyDescent="0.2">
      <c r="A17" s="16" t="s">
        <v>38</v>
      </c>
      <c r="B17" s="47">
        <v>1149</v>
      </c>
      <c r="C17" s="46">
        <v>5.9834712465304722</v>
      </c>
      <c r="D17" s="47">
        <v>389</v>
      </c>
      <c r="E17" s="46">
        <v>33.9</v>
      </c>
      <c r="F17" s="47">
        <v>306</v>
      </c>
      <c r="G17" s="46">
        <v>2.9059553090663908</v>
      </c>
    </row>
    <row r="18" spans="1:7" x14ac:dyDescent="0.2">
      <c r="A18" s="18" t="s">
        <v>157</v>
      </c>
      <c r="B18" s="4">
        <v>739</v>
      </c>
      <c r="C18" s="3">
        <v>9.4096974635835799</v>
      </c>
      <c r="D18" s="4">
        <v>484</v>
      </c>
      <c r="E18" s="3">
        <v>65.5</v>
      </c>
      <c r="F18" s="4">
        <v>162</v>
      </c>
      <c r="G18" s="3">
        <v>3.8024598629236692</v>
      </c>
    </row>
    <row r="19" spans="1:7" x14ac:dyDescent="0.2">
      <c r="A19" s="18" t="s">
        <v>156</v>
      </c>
      <c r="B19" s="4">
        <v>925</v>
      </c>
      <c r="C19" s="3">
        <v>13.983159740593491</v>
      </c>
      <c r="D19" s="4">
        <v>493</v>
      </c>
      <c r="E19" s="3">
        <v>53.3</v>
      </c>
      <c r="F19" s="4">
        <v>257</v>
      </c>
      <c r="G19" s="3">
        <v>7.6320009502880559</v>
      </c>
    </row>
    <row r="20" spans="1:7" x14ac:dyDescent="0.2">
      <c r="A20" s="18" t="s">
        <v>155</v>
      </c>
      <c r="B20" s="7">
        <v>465</v>
      </c>
      <c r="C20" s="3">
        <v>9.6699731736228074</v>
      </c>
      <c r="D20" s="7">
        <v>261</v>
      </c>
      <c r="E20" s="3">
        <v>56.1</v>
      </c>
      <c r="F20" s="7">
        <v>80</v>
      </c>
      <c r="G20" s="3">
        <v>3.1594328817977173</v>
      </c>
    </row>
    <row r="21" spans="1:7" s="2" customFormat="1" ht="22.5" x14ac:dyDescent="0.2">
      <c r="A21" s="16" t="s">
        <v>37</v>
      </c>
      <c r="B21" s="47">
        <v>2129</v>
      </c>
      <c r="C21" s="46">
        <v>11.044020459190556</v>
      </c>
      <c r="D21" s="47">
        <v>1238</v>
      </c>
      <c r="E21" s="46">
        <v>58.1</v>
      </c>
      <c r="F21" s="47">
        <v>499</v>
      </c>
      <c r="G21" s="46">
        <v>4.9114656640321259</v>
      </c>
    </row>
    <row r="22" spans="1:7" ht="22.5" x14ac:dyDescent="0.2">
      <c r="A22" s="18" t="s">
        <v>154</v>
      </c>
      <c r="B22" s="4">
        <v>1822</v>
      </c>
      <c r="C22" s="3">
        <v>11.18821000921093</v>
      </c>
      <c r="D22" s="4">
        <v>1118</v>
      </c>
      <c r="E22" s="3">
        <v>61.4</v>
      </c>
      <c r="F22" s="4">
        <v>325</v>
      </c>
      <c r="G22" s="3">
        <v>4.0202869866402775</v>
      </c>
    </row>
    <row r="23" spans="1:7" x14ac:dyDescent="0.2">
      <c r="A23" s="18" t="s">
        <v>153</v>
      </c>
      <c r="B23" s="4">
        <v>434</v>
      </c>
      <c r="C23" s="3">
        <v>6.7268049226572426</v>
      </c>
      <c r="D23" s="4">
        <v>225</v>
      </c>
      <c r="E23" s="3">
        <v>51.8</v>
      </c>
      <c r="F23" s="4">
        <v>82</v>
      </c>
      <c r="G23" s="3">
        <v>2.4953592404369922</v>
      </c>
    </row>
    <row r="24" spans="1:7" x14ac:dyDescent="0.2">
      <c r="A24" s="18" t="s">
        <v>152</v>
      </c>
      <c r="B24" s="4">
        <v>282</v>
      </c>
      <c r="C24" s="3">
        <v>6.5220407974466905</v>
      </c>
      <c r="D24" s="4">
        <v>105</v>
      </c>
      <c r="E24" s="3">
        <v>37.200000000000003</v>
      </c>
      <c r="F24" s="4">
        <v>88</v>
      </c>
      <c r="G24" s="3">
        <v>4.1169590643274852</v>
      </c>
    </row>
    <row r="25" spans="1:7" s="2" customFormat="1" x14ac:dyDescent="0.2">
      <c r="A25" s="16" t="s">
        <v>36</v>
      </c>
      <c r="B25" s="31">
        <v>2538</v>
      </c>
      <c r="C25" s="46">
        <v>9.3789494689696458</v>
      </c>
      <c r="D25" s="31">
        <v>1448</v>
      </c>
      <c r="E25" s="46">
        <v>57.1</v>
      </c>
      <c r="F25" s="31">
        <v>495</v>
      </c>
      <c r="G25" s="46">
        <v>3.664603630548728</v>
      </c>
    </row>
    <row r="26" spans="1:7" x14ac:dyDescent="0.2">
      <c r="A26" s="18" t="s">
        <v>151</v>
      </c>
      <c r="B26" s="4">
        <v>1292</v>
      </c>
      <c r="C26" s="3">
        <v>10.59337667981273</v>
      </c>
      <c r="D26" s="4">
        <v>610</v>
      </c>
      <c r="E26" s="3">
        <v>47.2</v>
      </c>
      <c r="F26" s="4">
        <v>171</v>
      </c>
      <c r="G26" s="3">
        <v>2.7736326477648734</v>
      </c>
    </row>
    <row r="27" spans="1:7" ht="22.5" x14ac:dyDescent="0.2">
      <c r="A27" s="18" t="s">
        <v>150</v>
      </c>
      <c r="B27" s="4">
        <v>740</v>
      </c>
      <c r="C27" s="3">
        <v>8.7100836874256995</v>
      </c>
      <c r="D27" s="4">
        <v>441</v>
      </c>
      <c r="E27" s="3">
        <v>59.6</v>
      </c>
      <c r="F27" s="4">
        <v>203</v>
      </c>
      <c r="G27" s="3">
        <v>4.7319347319347322</v>
      </c>
    </row>
    <row r="28" spans="1:7" ht="22.5" x14ac:dyDescent="0.2">
      <c r="A28" s="18" t="s">
        <v>149</v>
      </c>
      <c r="B28" s="4">
        <v>1850</v>
      </c>
      <c r="C28" s="3">
        <v>13.267545432378547</v>
      </c>
      <c r="D28" s="4">
        <v>1101</v>
      </c>
      <c r="E28" s="3">
        <v>59.5</v>
      </c>
      <c r="F28" s="4">
        <v>440</v>
      </c>
      <c r="G28" s="3">
        <v>6.5335214195560178</v>
      </c>
    </row>
    <row r="29" spans="1:7" s="2" customFormat="1" ht="22.5" x14ac:dyDescent="0.2">
      <c r="A29" s="16" t="s">
        <v>35</v>
      </c>
      <c r="B29" s="47">
        <v>3882</v>
      </c>
      <c r="C29" s="46">
        <v>11.207991684952074</v>
      </c>
      <c r="D29" s="47">
        <v>2152</v>
      </c>
      <c r="E29" s="46">
        <v>55.4</v>
      </c>
      <c r="F29" s="47">
        <v>814</v>
      </c>
      <c r="G29" s="46">
        <v>4.7353938695846924</v>
      </c>
    </row>
    <row r="30" spans="1:7" x14ac:dyDescent="0.2">
      <c r="A30" s="18" t="s">
        <v>148</v>
      </c>
      <c r="B30" s="7">
        <v>968</v>
      </c>
      <c r="C30" s="3">
        <v>8.8068052586089252</v>
      </c>
      <c r="D30" s="7">
        <v>703</v>
      </c>
      <c r="E30" s="3">
        <v>72.599999999999994</v>
      </c>
      <c r="F30" s="7">
        <v>181</v>
      </c>
      <c r="G30" s="3">
        <v>3.2034831241924921</v>
      </c>
    </row>
    <row r="31" spans="1:7" x14ac:dyDescent="0.2">
      <c r="A31" s="18" t="s">
        <v>147</v>
      </c>
      <c r="B31" s="4">
        <v>480</v>
      </c>
      <c r="C31" s="3">
        <v>6.3489544065711678</v>
      </c>
      <c r="D31" s="4">
        <v>279</v>
      </c>
      <c r="E31" s="3">
        <v>58.1</v>
      </c>
      <c r="F31" s="4">
        <v>148</v>
      </c>
      <c r="G31" s="3">
        <v>3.7233641097889256</v>
      </c>
    </row>
    <row r="32" spans="1:7" x14ac:dyDescent="0.2">
      <c r="A32" s="18" t="s">
        <v>146</v>
      </c>
      <c r="B32" s="4">
        <v>649</v>
      </c>
      <c r="C32" s="3">
        <v>7.8464086661105261</v>
      </c>
      <c r="D32" s="4">
        <v>421</v>
      </c>
      <c r="E32" s="3">
        <v>64.900000000000006</v>
      </c>
      <c r="F32" s="4">
        <v>261</v>
      </c>
      <c r="G32" s="3">
        <v>5.7066643344411405</v>
      </c>
    </row>
    <row r="33" spans="1:7" s="2" customFormat="1" ht="22.5" x14ac:dyDescent="0.2">
      <c r="A33" s="16" t="s">
        <v>34</v>
      </c>
      <c r="B33" s="47">
        <v>2097</v>
      </c>
      <c r="C33" s="46">
        <v>7.8178883126857075</v>
      </c>
      <c r="D33" s="47">
        <v>1403</v>
      </c>
      <c r="E33" s="46">
        <v>66.900000000000006</v>
      </c>
      <c r="F33" s="47">
        <v>590</v>
      </c>
      <c r="G33" s="46">
        <v>4.1553392588001632</v>
      </c>
    </row>
  </sheetData>
  <mergeCells count="4">
    <mergeCell ref="D2:E2"/>
    <mergeCell ref="F2:G2"/>
    <mergeCell ref="A2:A3"/>
    <mergeCell ref="B2:C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3F797-4E3E-4C95-8F16-6D093E0746ED}">
  <dimension ref="A1:I34"/>
  <sheetViews>
    <sheetView workbookViewId="0"/>
  </sheetViews>
  <sheetFormatPr defaultRowHeight="11.25" x14ac:dyDescent="0.2"/>
  <cols>
    <col min="1" max="1" width="16.7109375" style="1" customWidth="1"/>
    <col min="2" max="2" width="8.140625" style="1" customWidth="1"/>
    <col min="3" max="9" width="8.85546875" style="1" customWidth="1"/>
    <col min="10" max="16384" width="9.140625" style="1"/>
  </cols>
  <sheetData>
    <row r="1" spans="1:9" s="2" customFormat="1" x14ac:dyDescent="0.2">
      <c r="A1" s="15" t="s">
        <v>179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96" t="s">
        <v>47</v>
      </c>
      <c r="B2" s="94" t="s">
        <v>178</v>
      </c>
      <c r="C2" s="98"/>
      <c r="D2" s="98"/>
      <c r="E2" s="98"/>
      <c r="F2" s="98"/>
      <c r="G2" s="95"/>
      <c r="H2" s="94" t="s">
        <v>177</v>
      </c>
      <c r="I2" s="98"/>
    </row>
    <row r="3" spans="1:9" x14ac:dyDescent="0.2">
      <c r="A3" s="106"/>
      <c r="B3" s="104" t="s">
        <v>44</v>
      </c>
      <c r="C3" s="94" t="s">
        <v>176</v>
      </c>
      <c r="D3" s="98"/>
      <c r="E3" s="98"/>
      <c r="F3" s="98"/>
      <c r="G3" s="95"/>
      <c r="H3" s="104" t="s">
        <v>175</v>
      </c>
      <c r="I3" s="115" t="s">
        <v>174</v>
      </c>
    </row>
    <row r="4" spans="1:9" ht="33.75" x14ac:dyDescent="0.2">
      <c r="A4" s="97"/>
      <c r="B4" s="105"/>
      <c r="C4" s="13" t="s">
        <v>173</v>
      </c>
      <c r="D4" s="13" t="s">
        <v>172</v>
      </c>
      <c r="E4" s="13" t="s">
        <v>171</v>
      </c>
      <c r="F4" s="13" t="s">
        <v>44</v>
      </c>
      <c r="G4" s="13" t="s">
        <v>0</v>
      </c>
      <c r="H4" s="105"/>
      <c r="I4" s="116"/>
    </row>
    <row r="5" spans="1:9" x14ac:dyDescent="0.2">
      <c r="A5" s="44">
        <v>2005</v>
      </c>
      <c r="B5" s="9">
        <v>653</v>
      </c>
      <c r="C5" s="9">
        <v>221</v>
      </c>
      <c r="D5" s="9">
        <v>159</v>
      </c>
      <c r="E5" s="9">
        <v>170</v>
      </c>
      <c r="F5" s="9">
        <v>550</v>
      </c>
      <c r="G5" s="8">
        <v>84.2</v>
      </c>
      <c r="H5" s="9">
        <v>364</v>
      </c>
      <c r="I5" s="9">
        <v>15</v>
      </c>
    </row>
    <row r="6" spans="1:9" x14ac:dyDescent="0.2">
      <c r="A6" s="42">
        <v>2006</v>
      </c>
      <c r="B6" s="7">
        <v>622</v>
      </c>
      <c r="C6" s="7">
        <v>225</v>
      </c>
      <c r="D6" s="7">
        <v>161</v>
      </c>
      <c r="E6" s="7">
        <v>153</v>
      </c>
      <c r="F6" s="7">
        <v>539</v>
      </c>
      <c r="G6" s="3">
        <v>86.7</v>
      </c>
      <c r="H6" s="7">
        <v>347</v>
      </c>
      <c r="I6" s="7">
        <v>12</v>
      </c>
    </row>
    <row r="7" spans="1:9" x14ac:dyDescent="0.2">
      <c r="A7" s="18" t="s">
        <v>41</v>
      </c>
      <c r="B7" s="7"/>
      <c r="C7" s="7"/>
      <c r="D7" s="7"/>
      <c r="E7" s="7"/>
      <c r="F7" s="7"/>
      <c r="G7" s="6"/>
      <c r="H7" s="7"/>
      <c r="I7" s="7"/>
    </row>
    <row r="8" spans="1:9" x14ac:dyDescent="0.2">
      <c r="A8" s="18" t="s">
        <v>165</v>
      </c>
      <c r="B8" s="7">
        <v>71</v>
      </c>
      <c r="C8" s="7">
        <v>25</v>
      </c>
      <c r="D8" s="7">
        <v>27</v>
      </c>
      <c r="E8" s="7">
        <v>14</v>
      </c>
      <c r="F8" s="7">
        <v>66</v>
      </c>
      <c r="G8" s="3">
        <v>93</v>
      </c>
      <c r="H8" s="7">
        <v>66</v>
      </c>
      <c r="I8" s="7">
        <v>3</v>
      </c>
    </row>
    <row r="9" spans="1:9" x14ac:dyDescent="0.2">
      <c r="A9" s="18" t="s">
        <v>164</v>
      </c>
      <c r="B9" s="7">
        <v>43</v>
      </c>
      <c r="C9" s="7">
        <v>2</v>
      </c>
      <c r="D9" s="7">
        <v>6</v>
      </c>
      <c r="E9" s="7">
        <v>31</v>
      </c>
      <c r="F9" s="7">
        <v>39</v>
      </c>
      <c r="G9" s="6">
        <v>90.7</v>
      </c>
      <c r="H9" s="7">
        <v>46</v>
      </c>
      <c r="I9" s="7" t="s">
        <v>23</v>
      </c>
    </row>
    <row r="10" spans="1:9" s="2" customFormat="1" x14ac:dyDescent="0.2">
      <c r="A10" s="16" t="s">
        <v>40</v>
      </c>
      <c r="B10" s="31">
        <v>114</v>
      </c>
      <c r="C10" s="31">
        <v>27</v>
      </c>
      <c r="D10" s="31">
        <v>33</v>
      </c>
      <c r="E10" s="31">
        <v>45</v>
      </c>
      <c r="F10" s="31">
        <v>105</v>
      </c>
      <c r="G10" s="46">
        <v>92.1</v>
      </c>
      <c r="H10" s="31">
        <v>112</v>
      </c>
      <c r="I10" s="31">
        <v>3</v>
      </c>
    </row>
    <row r="11" spans="1:9" x14ac:dyDescent="0.2">
      <c r="A11" s="18" t="s">
        <v>163</v>
      </c>
      <c r="B11" s="7">
        <v>27</v>
      </c>
      <c r="C11" s="7">
        <v>10</v>
      </c>
      <c r="D11" s="7">
        <v>7</v>
      </c>
      <c r="E11" s="7">
        <v>7</v>
      </c>
      <c r="F11" s="7">
        <v>24</v>
      </c>
      <c r="G11" s="3">
        <v>88.9</v>
      </c>
      <c r="H11" s="7">
        <v>10</v>
      </c>
      <c r="I11" s="7" t="s">
        <v>23</v>
      </c>
    </row>
    <row r="12" spans="1:9" x14ac:dyDescent="0.2">
      <c r="A12" s="18" t="s">
        <v>162</v>
      </c>
      <c r="B12" s="7">
        <v>26</v>
      </c>
      <c r="C12" s="7">
        <v>7</v>
      </c>
      <c r="D12" s="7">
        <v>3</v>
      </c>
      <c r="E12" s="7">
        <v>11</v>
      </c>
      <c r="F12" s="7">
        <v>21</v>
      </c>
      <c r="G12" s="6">
        <v>80.8</v>
      </c>
      <c r="H12" s="7">
        <v>31</v>
      </c>
      <c r="I12" s="7" t="s">
        <v>23</v>
      </c>
    </row>
    <row r="13" spans="1:9" x14ac:dyDescent="0.2">
      <c r="A13" s="18" t="s">
        <v>161</v>
      </c>
      <c r="B13" s="7">
        <v>19</v>
      </c>
      <c r="C13" s="7">
        <v>5</v>
      </c>
      <c r="D13" s="7">
        <v>9</v>
      </c>
      <c r="E13" s="7">
        <v>1</v>
      </c>
      <c r="F13" s="7">
        <v>15</v>
      </c>
      <c r="G13" s="3">
        <v>78.900000000000006</v>
      </c>
      <c r="H13" s="7">
        <v>4</v>
      </c>
      <c r="I13" s="7" t="s">
        <v>23</v>
      </c>
    </row>
    <row r="14" spans="1:9" s="2" customFormat="1" ht="22.5" x14ac:dyDescent="0.2">
      <c r="A14" s="16" t="s">
        <v>39</v>
      </c>
      <c r="B14" s="31">
        <v>72</v>
      </c>
      <c r="C14" s="31">
        <v>22</v>
      </c>
      <c r="D14" s="31">
        <v>19</v>
      </c>
      <c r="E14" s="31">
        <v>19</v>
      </c>
      <c r="F14" s="31">
        <v>60</v>
      </c>
      <c r="G14" s="39">
        <v>83.3</v>
      </c>
      <c r="H14" s="31">
        <v>45</v>
      </c>
      <c r="I14" s="31" t="s">
        <v>23</v>
      </c>
    </row>
    <row r="15" spans="1:9" x14ac:dyDescent="0.2">
      <c r="A15" s="18" t="s">
        <v>160</v>
      </c>
      <c r="B15" s="7">
        <v>21</v>
      </c>
      <c r="C15" s="7">
        <v>9</v>
      </c>
      <c r="D15" s="7">
        <v>5</v>
      </c>
      <c r="E15" s="7">
        <v>1</v>
      </c>
      <c r="F15" s="7">
        <v>15</v>
      </c>
      <c r="G15" s="6">
        <v>71.400000000000006</v>
      </c>
      <c r="H15" s="7" t="s">
        <v>23</v>
      </c>
      <c r="I15" s="7">
        <v>1</v>
      </c>
    </row>
    <row r="16" spans="1:9" x14ac:dyDescent="0.2">
      <c r="A16" s="18" t="s">
        <v>159</v>
      </c>
      <c r="B16" s="7">
        <v>14</v>
      </c>
      <c r="C16" s="7">
        <v>5</v>
      </c>
      <c r="D16" s="7">
        <v>2</v>
      </c>
      <c r="E16" s="7">
        <v>7</v>
      </c>
      <c r="F16" s="7">
        <v>14</v>
      </c>
      <c r="G16" s="3">
        <v>100</v>
      </c>
      <c r="H16" s="7">
        <v>7</v>
      </c>
      <c r="I16" s="7" t="s">
        <v>23</v>
      </c>
    </row>
    <row r="17" spans="1:9" x14ac:dyDescent="0.2">
      <c r="A17" s="18" t="s">
        <v>158</v>
      </c>
      <c r="B17" s="7">
        <v>19</v>
      </c>
      <c r="C17" s="7">
        <v>9</v>
      </c>
      <c r="D17" s="7">
        <v>8</v>
      </c>
      <c r="E17" s="7" t="s">
        <v>23</v>
      </c>
      <c r="F17" s="7">
        <v>17</v>
      </c>
      <c r="G17" s="3">
        <v>89.5</v>
      </c>
      <c r="H17" s="7">
        <v>12</v>
      </c>
      <c r="I17" s="7" t="s">
        <v>23</v>
      </c>
    </row>
    <row r="18" spans="1:9" s="2" customFormat="1" ht="22.5" x14ac:dyDescent="0.2">
      <c r="A18" s="16" t="s">
        <v>38</v>
      </c>
      <c r="B18" s="31">
        <v>54</v>
      </c>
      <c r="C18" s="31">
        <v>23</v>
      </c>
      <c r="D18" s="31">
        <v>15</v>
      </c>
      <c r="E18" s="31">
        <v>8</v>
      </c>
      <c r="F18" s="31">
        <v>46</v>
      </c>
      <c r="G18" s="39">
        <v>85.2</v>
      </c>
      <c r="H18" s="31">
        <v>19</v>
      </c>
      <c r="I18" s="31">
        <v>1</v>
      </c>
    </row>
    <row r="19" spans="1:9" x14ac:dyDescent="0.2">
      <c r="A19" s="18" t="s">
        <v>157</v>
      </c>
      <c r="B19" s="7">
        <v>26</v>
      </c>
      <c r="C19" s="7" t="s">
        <v>23</v>
      </c>
      <c r="D19" s="7">
        <v>4</v>
      </c>
      <c r="E19" s="7">
        <v>17</v>
      </c>
      <c r="F19" s="7">
        <v>21</v>
      </c>
      <c r="G19" s="6">
        <v>80.8</v>
      </c>
      <c r="H19" s="7">
        <v>12</v>
      </c>
      <c r="I19" s="7" t="s">
        <v>23</v>
      </c>
    </row>
    <row r="20" spans="1:9" x14ac:dyDescent="0.2">
      <c r="A20" s="18" t="s">
        <v>156</v>
      </c>
      <c r="B20" s="7">
        <v>29</v>
      </c>
      <c r="C20" s="7">
        <v>12</v>
      </c>
      <c r="D20" s="7">
        <v>4</v>
      </c>
      <c r="E20" s="7">
        <v>7</v>
      </c>
      <c r="F20" s="7">
        <v>23</v>
      </c>
      <c r="G20" s="3">
        <v>79.3</v>
      </c>
      <c r="H20" s="7">
        <v>19</v>
      </c>
      <c r="I20" s="7" t="s">
        <v>23</v>
      </c>
    </row>
    <row r="21" spans="1:9" x14ac:dyDescent="0.2">
      <c r="A21" s="18" t="s">
        <v>155</v>
      </c>
      <c r="B21" s="7">
        <v>15</v>
      </c>
      <c r="C21" s="7">
        <v>5</v>
      </c>
      <c r="D21" s="7">
        <v>5</v>
      </c>
      <c r="E21" s="7">
        <v>2</v>
      </c>
      <c r="F21" s="7">
        <v>12</v>
      </c>
      <c r="G21" s="6">
        <v>80</v>
      </c>
      <c r="H21" s="7">
        <v>7</v>
      </c>
      <c r="I21" s="7" t="s">
        <v>23</v>
      </c>
    </row>
    <row r="22" spans="1:9" s="2" customFormat="1" ht="22.5" x14ac:dyDescent="0.2">
      <c r="A22" s="16" t="s">
        <v>37</v>
      </c>
      <c r="B22" s="31">
        <v>70</v>
      </c>
      <c r="C22" s="31">
        <v>17</v>
      </c>
      <c r="D22" s="31">
        <v>13</v>
      </c>
      <c r="E22" s="31">
        <v>26</v>
      </c>
      <c r="F22" s="31">
        <v>56</v>
      </c>
      <c r="G22" s="46">
        <v>80</v>
      </c>
      <c r="H22" s="31">
        <v>38</v>
      </c>
      <c r="I22" s="31" t="s">
        <v>23</v>
      </c>
    </row>
    <row r="23" spans="1:9" ht="22.5" x14ac:dyDescent="0.2">
      <c r="A23" s="18" t="s">
        <v>154</v>
      </c>
      <c r="B23" s="7">
        <v>52</v>
      </c>
      <c r="C23" s="7">
        <v>35</v>
      </c>
      <c r="D23" s="7">
        <v>5</v>
      </c>
      <c r="E23" s="7">
        <v>6</v>
      </c>
      <c r="F23" s="7">
        <v>46</v>
      </c>
      <c r="G23" s="3">
        <v>88.5</v>
      </c>
      <c r="H23" s="7">
        <v>20</v>
      </c>
      <c r="I23" s="7">
        <v>1</v>
      </c>
    </row>
    <row r="24" spans="1:9" x14ac:dyDescent="0.2">
      <c r="A24" s="18" t="s">
        <v>153</v>
      </c>
      <c r="B24" s="7">
        <v>30</v>
      </c>
      <c r="C24" s="7">
        <v>10</v>
      </c>
      <c r="D24" s="7">
        <v>9</v>
      </c>
      <c r="E24" s="7">
        <v>4</v>
      </c>
      <c r="F24" s="7">
        <v>23</v>
      </c>
      <c r="G24" s="6">
        <v>76.7</v>
      </c>
      <c r="H24" s="7">
        <v>4</v>
      </c>
      <c r="I24" s="7" t="s">
        <v>23</v>
      </c>
    </row>
    <row r="25" spans="1:9" x14ac:dyDescent="0.2">
      <c r="A25" s="18" t="s">
        <v>152</v>
      </c>
      <c r="B25" s="7">
        <v>24</v>
      </c>
      <c r="C25" s="7">
        <v>11</v>
      </c>
      <c r="D25" s="7">
        <v>5</v>
      </c>
      <c r="E25" s="7">
        <v>3</v>
      </c>
      <c r="F25" s="7">
        <v>19</v>
      </c>
      <c r="G25" s="3">
        <v>79.2</v>
      </c>
      <c r="H25" s="7">
        <v>20</v>
      </c>
      <c r="I25" s="7" t="s">
        <v>23</v>
      </c>
    </row>
    <row r="26" spans="1:9" s="2" customFormat="1" x14ac:dyDescent="0.2">
      <c r="A26" s="16" t="s">
        <v>36</v>
      </c>
      <c r="B26" s="31">
        <v>106</v>
      </c>
      <c r="C26" s="31">
        <v>56</v>
      </c>
      <c r="D26" s="31">
        <v>19</v>
      </c>
      <c r="E26" s="31">
        <v>13</v>
      </c>
      <c r="F26" s="31">
        <v>88</v>
      </c>
      <c r="G26" s="39">
        <v>83</v>
      </c>
      <c r="H26" s="31">
        <v>44</v>
      </c>
      <c r="I26" s="31">
        <v>1</v>
      </c>
    </row>
    <row r="27" spans="1:9" x14ac:dyDescent="0.2">
      <c r="A27" s="18" t="s">
        <v>151</v>
      </c>
      <c r="B27" s="7">
        <v>47</v>
      </c>
      <c r="C27" s="7">
        <v>4</v>
      </c>
      <c r="D27" s="7">
        <v>29</v>
      </c>
      <c r="E27" s="7">
        <v>10</v>
      </c>
      <c r="F27" s="7">
        <v>43</v>
      </c>
      <c r="G27" s="3">
        <v>91.5</v>
      </c>
      <c r="H27" s="7">
        <v>7</v>
      </c>
      <c r="I27" s="7">
        <v>2</v>
      </c>
    </row>
    <row r="28" spans="1:9" ht="22.5" x14ac:dyDescent="0.2">
      <c r="A28" s="18" t="s">
        <v>150</v>
      </c>
      <c r="B28" s="7">
        <v>33</v>
      </c>
      <c r="C28" s="7">
        <v>14</v>
      </c>
      <c r="D28" s="7">
        <v>9</v>
      </c>
      <c r="E28" s="7">
        <v>6</v>
      </c>
      <c r="F28" s="7">
        <v>29</v>
      </c>
      <c r="G28" s="6">
        <v>87.9</v>
      </c>
      <c r="H28" s="7">
        <v>14</v>
      </c>
      <c r="I28" s="7">
        <v>1</v>
      </c>
    </row>
    <row r="29" spans="1:9" ht="22.5" x14ac:dyDescent="0.2">
      <c r="A29" s="18" t="s">
        <v>149</v>
      </c>
      <c r="B29" s="7">
        <v>37</v>
      </c>
      <c r="C29" s="7">
        <v>14</v>
      </c>
      <c r="D29" s="7">
        <v>19</v>
      </c>
      <c r="E29" s="7">
        <v>4</v>
      </c>
      <c r="F29" s="7">
        <v>37</v>
      </c>
      <c r="G29" s="3">
        <v>100</v>
      </c>
      <c r="H29" s="7">
        <v>15</v>
      </c>
      <c r="I29" s="7">
        <v>3</v>
      </c>
    </row>
    <row r="30" spans="1:9" s="2" customFormat="1" ht="22.5" x14ac:dyDescent="0.2">
      <c r="A30" s="16" t="s">
        <v>35</v>
      </c>
      <c r="B30" s="31">
        <v>117</v>
      </c>
      <c r="C30" s="31">
        <v>32</v>
      </c>
      <c r="D30" s="31">
        <v>57</v>
      </c>
      <c r="E30" s="31">
        <v>20</v>
      </c>
      <c r="F30" s="31">
        <v>109</v>
      </c>
      <c r="G30" s="39">
        <v>93.2</v>
      </c>
      <c r="H30" s="31">
        <v>36</v>
      </c>
      <c r="I30" s="31">
        <v>6</v>
      </c>
    </row>
    <row r="31" spans="1:9" x14ac:dyDescent="0.2">
      <c r="A31" s="18" t="s">
        <v>148</v>
      </c>
      <c r="B31" s="7">
        <v>39</v>
      </c>
      <c r="C31" s="7">
        <v>24</v>
      </c>
      <c r="D31" s="7">
        <v>2</v>
      </c>
      <c r="E31" s="7">
        <v>5</v>
      </c>
      <c r="F31" s="7">
        <v>31</v>
      </c>
      <c r="G31" s="3">
        <v>79.5</v>
      </c>
      <c r="H31" s="7">
        <v>17</v>
      </c>
      <c r="I31" s="7" t="s">
        <v>23</v>
      </c>
    </row>
    <row r="32" spans="1:9" x14ac:dyDescent="0.2">
      <c r="A32" s="18" t="s">
        <v>147</v>
      </c>
      <c r="B32" s="7">
        <v>20</v>
      </c>
      <c r="C32" s="7">
        <v>7</v>
      </c>
      <c r="D32" s="7">
        <v>3</v>
      </c>
      <c r="E32" s="7">
        <v>8</v>
      </c>
      <c r="F32" s="7">
        <v>18</v>
      </c>
      <c r="G32" s="6">
        <v>90</v>
      </c>
      <c r="H32" s="7">
        <v>17</v>
      </c>
      <c r="I32" s="7">
        <v>1</v>
      </c>
    </row>
    <row r="33" spans="1:9" x14ac:dyDescent="0.2">
      <c r="A33" s="18" t="s">
        <v>146</v>
      </c>
      <c r="B33" s="7">
        <v>30</v>
      </c>
      <c r="C33" s="7">
        <v>17</v>
      </c>
      <c r="D33" s="7" t="s">
        <v>23</v>
      </c>
      <c r="E33" s="7">
        <v>9</v>
      </c>
      <c r="F33" s="7">
        <v>26</v>
      </c>
      <c r="G33" s="3">
        <v>86.7</v>
      </c>
      <c r="H33" s="7">
        <v>19</v>
      </c>
      <c r="I33" s="7" t="s">
        <v>23</v>
      </c>
    </row>
    <row r="34" spans="1:9" s="2" customFormat="1" ht="22.5" x14ac:dyDescent="0.2">
      <c r="A34" s="16" t="s">
        <v>34</v>
      </c>
      <c r="B34" s="31">
        <v>89</v>
      </c>
      <c r="C34" s="31">
        <v>48</v>
      </c>
      <c r="D34" s="31">
        <v>5</v>
      </c>
      <c r="E34" s="31">
        <v>22</v>
      </c>
      <c r="F34" s="31">
        <v>75</v>
      </c>
      <c r="G34" s="39">
        <v>84.3</v>
      </c>
      <c r="H34" s="31">
        <v>53</v>
      </c>
      <c r="I34" s="31">
        <v>1</v>
      </c>
    </row>
  </sheetData>
  <mergeCells count="7">
    <mergeCell ref="A2:A4"/>
    <mergeCell ref="H2:I2"/>
    <mergeCell ref="C3:G3"/>
    <mergeCell ref="B2:G2"/>
    <mergeCell ref="B3:B4"/>
    <mergeCell ref="H3:H4"/>
    <mergeCell ref="I3:I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63931-73F5-4DDA-BA96-A0A39F3F6992}">
  <dimension ref="A1:I38"/>
  <sheetViews>
    <sheetView workbookViewId="0"/>
  </sheetViews>
  <sheetFormatPr defaultRowHeight="11.25" x14ac:dyDescent="0.2"/>
  <cols>
    <col min="1" max="1" width="29.28515625" style="1" customWidth="1"/>
    <col min="2" max="2" width="7.140625" style="1" customWidth="1"/>
    <col min="3" max="3" width="7" style="1" customWidth="1"/>
    <col min="4" max="4" width="7.140625" style="1" customWidth="1"/>
    <col min="5" max="7" width="7.42578125" style="1" customWidth="1"/>
    <col min="8" max="8" width="6.7109375" style="1" customWidth="1"/>
    <col min="9" max="9" width="7.42578125" style="1" customWidth="1"/>
    <col min="10" max="16384" width="9.140625" style="1"/>
  </cols>
  <sheetData>
    <row r="1" spans="1:9" s="2" customFormat="1" x14ac:dyDescent="0.2">
      <c r="A1" s="15" t="s">
        <v>190</v>
      </c>
      <c r="B1" s="14"/>
      <c r="C1" s="14"/>
      <c r="D1" s="14"/>
      <c r="E1" s="14"/>
      <c r="F1" s="14"/>
      <c r="G1" s="14"/>
      <c r="H1" s="14"/>
      <c r="I1" s="14"/>
    </row>
    <row r="2" spans="1:9" ht="90" x14ac:dyDescent="0.2">
      <c r="A2" s="22" t="s">
        <v>189</v>
      </c>
      <c r="B2" s="13" t="s">
        <v>188</v>
      </c>
      <c r="C2" s="13" t="s">
        <v>65</v>
      </c>
      <c r="D2" s="13" t="s">
        <v>187</v>
      </c>
      <c r="E2" s="13" t="s">
        <v>63</v>
      </c>
      <c r="F2" s="13" t="s">
        <v>186</v>
      </c>
      <c r="G2" s="13" t="s">
        <v>61</v>
      </c>
      <c r="H2" s="13" t="s">
        <v>60</v>
      </c>
      <c r="I2" s="12" t="s">
        <v>8</v>
      </c>
    </row>
    <row r="3" spans="1:9" x14ac:dyDescent="0.2">
      <c r="A3" s="44">
        <v>2005</v>
      </c>
      <c r="B3" s="25">
        <v>3651</v>
      </c>
      <c r="C3" s="25">
        <v>4608</v>
      </c>
      <c r="D3" s="25">
        <v>384</v>
      </c>
      <c r="E3" s="25">
        <v>1032</v>
      </c>
      <c r="F3" s="25">
        <v>571</v>
      </c>
      <c r="G3" s="25">
        <v>607</v>
      </c>
      <c r="H3" s="25">
        <v>268</v>
      </c>
      <c r="I3" s="25">
        <v>11121</v>
      </c>
    </row>
    <row r="4" spans="1:9" x14ac:dyDescent="0.2">
      <c r="A4" s="42">
        <v>2006</v>
      </c>
      <c r="B4" s="24">
        <f t="shared" ref="B4:I4" si="0">SUM(B8,B12,B16,B20,B24,B28,B32)</f>
        <v>3195</v>
      </c>
      <c r="C4" s="24">
        <f t="shared" si="0"/>
        <v>4383</v>
      </c>
      <c r="D4" s="24">
        <f t="shared" si="0"/>
        <v>413</v>
      </c>
      <c r="E4" s="24">
        <f t="shared" si="0"/>
        <v>919</v>
      </c>
      <c r="F4" s="24">
        <f t="shared" si="0"/>
        <v>664</v>
      </c>
      <c r="G4" s="24">
        <f t="shared" si="0"/>
        <v>1272</v>
      </c>
      <c r="H4" s="24">
        <f t="shared" si="0"/>
        <v>267</v>
      </c>
      <c r="I4" s="24">
        <f t="shared" si="0"/>
        <v>11113</v>
      </c>
    </row>
    <row r="5" spans="1:9" x14ac:dyDescent="0.2">
      <c r="A5" s="18" t="s">
        <v>41</v>
      </c>
      <c r="B5" s="24"/>
      <c r="C5" s="24"/>
      <c r="D5" s="24"/>
      <c r="E5" s="24"/>
      <c r="F5" s="24"/>
      <c r="G5" s="24"/>
      <c r="H5" s="24"/>
      <c r="I5" s="24"/>
    </row>
    <row r="6" spans="1:9" x14ac:dyDescent="0.2">
      <c r="A6" s="18" t="s">
        <v>165</v>
      </c>
      <c r="B6" s="24">
        <v>1183</v>
      </c>
      <c r="C6" s="24">
        <v>591</v>
      </c>
      <c r="D6" s="24">
        <v>8</v>
      </c>
      <c r="E6" s="24">
        <v>272</v>
      </c>
      <c r="F6" s="24">
        <v>218</v>
      </c>
      <c r="G6" s="24">
        <v>259</v>
      </c>
      <c r="H6" s="24">
        <v>5</v>
      </c>
      <c r="I6" s="24">
        <v>2536</v>
      </c>
    </row>
    <row r="7" spans="1:9" x14ac:dyDescent="0.2">
      <c r="A7" s="18" t="s">
        <v>164</v>
      </c>
      <c r="B7" s="24">
        <v>56</v>
      </c>
      <c r="C7" s="24">
        <v>254</v>
      </c>
      <c r="D7" s="24">
        <v>31</v>
      </c>
      <c r="E7" s="24">
        <v>22</v>
      </c>
      <c r="F7" s="24">
        <v>47</v>
      </c>
      <c r="G7" s="24">
        <v>48</v>
      </c>
      <c r="H7" s="24">
        <v>129</v>
      </c>
      <c r="I7" s="24">
        <v>587</v>
      </c>
    </row>
    <row r="8" spans="1:9" s="2" customFormat="1" x14ac:dyDescent="0.2">
      <c r="A8" s="16" t="s">
        <v>40</v>
      </c>
      <c r="B8" s="23">
        <v>1239</v>
      </c>
      <c r="C8" s="23">
        <v>845</v>
      </c>
      <c r="D8" s="23">
        <v>39</v>
      </c>
      <c r="E8" s="23">
        <v>294</v>
      </c>
      <c r="F8" s="23">
        <v>265</v>
      </c>
      <c r="G8" s="23">
        <v>307</v>
      </c>
      <c r="H8" s="23">
        <v>134</v>
      </c>
      <c r="I8" s="23">
        <v>3123</v>
      </c>
    </row>
    <row r="9" spans="1:9" x14ac:dyDescent="0.2">
      <c r="A9" s="18" t="s">
        <v>163</v>
      </c>
      <c r="B9" s="24">
        <v>50</v>
      </c>
      <c r="C9" s="24">
        <v>196</v>
      </c>
      <c r="D9" s="24"/>
      <c r="E9" s="24">
        <v>174</v>
      </c>
      <c r="F9" s="24">
        <v>48</v>
      </c>
      <c r="G9" s="24">
        <v>28</v>
      </c>
      <c r="H9" s="24"/>
      <c r="I9" s="24">
        <v>496</v>
      </c>
    </row>
    <row r="10" spans="1:9" x14ac:dyDescent="0.2">
      <c r="A10" s="18" t="s">
        <v>162</v>
      </c>
      <c r="B10" s="24">
        <v>100</v>
      </c>
      <c r="C10" s="24">
        <v>151</v>
      </c>
      <c r="D10" s="24">
        <v>72</v>
      </c>
      <c r="E10" s="24">
        <v>72</v>
      </c>
      <c r="F10" s="24"/>
      <c r="G10" s="24">
        <v>24</v>
      </c>
      <c r="H10" s="24">
        <v>25</v>
      </c>
      <c r="I10" s="24">
        <v>444</v>
      </c>
    </row>
    <row r="11" spans="1:9" x14ac:dyDescent="0.2">
      <c r="A11" s="18" t="s">
        <v>161</v>
      </c>
      <c r="B11" s="24" t="s">
        <v>23</v>
      </c>
      <c r="C11" s="24">
        <v>208</v>
      </c>
      <c r="D11" s="24" t="s">
        <v>23</v>
      </c>
      <c r="E11" s="24">
        <v>32</v>
      </c>
      <c r="F11" s="24">
        <v>24</v>
      </c>
      <c r="G11" s="24">
        <v>8</v>
      </c>
      <c r="H11" s="24" t="s">
        <v>23</v>
      </c>
      <c r="I11" s="24">
        <v>272</v>
      </c>
    </row>
    <row r="12" spans="1:9" s="2" customFormat="1" x14ac:dyDescent="0.2">
      <c r="A12" s="16" t="s">
        <v>39</v>
      </c>
      <c r="B12" s="23">
        <v>150</v>
      </c>
      <c r="C12" s="23">
        <v>555</v>
      </c>
      <c r="D12" s="23">
        <v>72</v>
      </c>
      <c r="E12" s="23">
        <v>278</v>
      </c>
      <c r="F12" s="23">
        <v>72</v>
      </c>
      <c r="G12" s="23">
        <v>60</v>
      </c>
      <c r="H12" s="23">
        <v>25</v>
      </c>
      <c r="I12" s="23">
        <v>1212</v>
      </c>
    </row>
    <row r="13" spans="1:9" x14ac:dyDescent="0.2">
      <c r="A13" s="18" t="s">
        <v>160</v>
      </c>
      <c r="B13" s="24">
        <v>140</v>
      </c>
      <c r="C13" s="24">
        <v>82</v>
      </c>
      <c r="D13" s="24">
        <v>30</v>
      </c>
      <c r="E13" s="24"/>
      <c r="F13" s="24">
        <v>42</v>
      </c>
      <c r="G13" s="24">
        <v>134</v>
      </c>
      <c r="H13" s="24" t="s">
        <v>23</v>
      </c>
      <c r="I13" s="24">
        <v>428</v>
      </c>
    </row>
    <row r="14" spans="1:9" x14ac:dyDescent="0.2">
      <c r="A14" s="18" t="s">
        <v>159</v>
      </c>
      <c r="B14" s="24">
        <v>28</v>
      </c>
      <c r="C14" s="24">
        <v>84</v>
      </c>
      <c r="D14" s="24">
        <v>16</v>
      </c>
      <c r="E14" s="24">
        <v>24</v>
      </c>
      <c r="F14" s="24">
        <v>28</v>
      </c>
      <c r="G14" s="24">
        <v>96</v>
      </c>
      <c r="H14" s="24" t="s">
        <v>23</v>
      </c>
      <c r="I14" s="24">
        <v>276</v>
      </c>
    </row>
    <row r="15" spans="1:9" x14ac:dyDescent="0.2">
      <c r="A15" s="18" t="s">
        <v>158</v>
      </c>
      <c r="B15" s="24">
        <v>88</v>
      </c>
      <c r="C15" s="24">
        <v>147</v>
      </c>
      <c r="D15" s="24">
        <v>48</v>
      </c>
      <c r="E15" s="24">
        <v>54</v>
      </c>
      <c r="F15" s="24">
        <v>23</v>
      </c>
      <c r="G15" s="24">
        <v>32</v>
      </c>
      <c r="H15" s="24">
        <v>4</v>
      </c>
      <c r="I15" s="24">
        <v>396</v>
      </c>
    </row>
    <row r="16" spans="1:9" s="2" customFormat="1" x14ac:dyDescent="0.2">
      <c r="A16" s="16" t="s">
        <v>38</v>
      </c>
      <c r="B16" s="23">
        <v>256</v>
      </c>
      <c r="C16" s="23">
        <v>313</v>
      </c>
      <c r="D16" s="23">
        <v>94</v>
      </c>
      <c r="E16" s="23">
        <v>78</v>
      </c>
      <c r="F16" s="23">
        <v>93</v>
      </c>
      <c r="G16" s="23">
        <v>262</v>
      </c>
      <c r="H16" s="23">
        <v>4</v>
      </c>
      <c r="I16" s="23">
        <v>1100</v>
      </c>
    </row>
    <row r="17" spans="1:9" x14ac:dyDescent="0.2">
      <c r="A17" s="18" t="s">
        <v>157</v>
      </c>
      <c r="B17" s="24">
        <v>101</v>
      </c>
      <c r="C17" s="24">
        <v>208</v>
      </c>
      <c r="D17" s="24" t="s">
        <v>23</v>
      </c>
      <c r="E17" s="24">
        <v>20</v>
      </c>
      <c r="F17" s="24">
        <v>53</v>
      </c>
      <c r="G17" s="24">
        <v>55</v>
      </c>
      <c r="H17" s="24">
        <v>20</v>
      </c>
      <c r="I17" s="24">
        <v>457</v>
      </c>
    </row>
    <row r="18" spans="1:9" x14ac:dyDescent="0.2">
      <c r="A18" s="18" t="s">
        <v>156</v>
      </c>
      <c r="B18" s="24">
        <v>207</v>
      </c>
      <c r="C18" s="24">
        <v>138</v>
      </c>
      <c r="D18" s="24" t="s">
        <v>23</v>
      </c>
      <c r="E18" s="24">
        <v>109</v>
      </c>
      <c r="F18" s="24">
        <v>6</v>
      </c>
      <c r="G18" s="24">
        <v>8</v>
      </c>
      <c r="H18" s="24">
        <v>36</v>
      </c>
      <c r="I18" s="24">
        <v>504</v>
      </c>
    </row>
    <row r="19" spans="1:9" x14ac:dyDescent="0.2">
      <c r="A19" s="18" t="s">
        <v>155</v>
      </c>
      <c r="B19" s="24">
        <v>130</v>
      </c>
      <c r="C19" s="24">
        <v>113</v>
      </c>
      <c r="D19" s="24">
        <v>16</v>
      </c>
      <c r="E19" s="24" t="s">
        <v>23</v>
      </c>
      <c r="F19" s="24" t="s">
        <v>23</v>
      </c>
      <c r="G19" s="24">
        <v>82</v>
      </c>
      <c r="H19" s="24" t="s">
        <v>23</v>
      </c>
      <c r="I19" s="24">
        <v>341</v>
      </c>
    </row>
    <row r="20" spans="1:9" s="2" customFormat="1" x14ac:dyDescent="0.2">
      <c r="A20" s="16" t="s">
        <v>37</v>
      </c>
      <c r="B20" s="23">
        <v>438</v>
      </c>
      <c r="C20" s="23">
        <v>459</v>
      </c>
      <c r="D20" s="23">
        <v>16</v>
      </c>
      <c r="E20" s="23">
        <v>129</v>
      </c>
      <c r="F20" s="23">
        <v>59</v>
      </c>
      <c r="G20" s="23">
        <v>145</v>
      </c>
      <c r="H20" s="23">
        <v>56</v>
      </c>
      <c r="I20" s="23">
        <v>1302</v>
      </c>
    </row>
    <row r="21" spans="1:9" x14ac:dyDescent="0.2">
      <c r="A21" s="18" t="s">
        <v>154</v>
      </c>
      <c r="B21" s="24">
        <v>264</v>
      </c>
      <c r="C21" s="24">
        <v>304</v>
      </c>
      <c r="D21" s="24" t="s">
        <v>23</v>
      </c>
      <c r="E21" s="24" t="s">
        <v>23</v>
      </c>
      <c r="F21" s="24">
        <v>26</v>
      </c>
      <c r="G21" s="24">
        <v>140</v>
      </c>
      <c r="H21" s="24">
        <v>28</v>
      </c>
      <c r="I21" s="24">
        <v>762</v>
      </c>
    </row>
    <row r="22" spans="1:9" x14ac:dyDescent="0.2">
      <c r="A22" s="18" t="s">
        <v>153</v>
      </c>
      <c r="B22" s="24">
        <v>40</v>
      </c>
      <c r="C22" s="24">
        <v>163</v>
      </c>
      <c r="D22" s="24" t="s">
        <v>23</v>
      </c>
      <c r="E22" s="24" t="s">
        <v>23</v>
      </c>
      <c r="F22" s="24">
        <v>20</v>
      </c>
      <c r="G22" s="24" t="s">
        <v>23</v>
      </c>
      <c r="H22" s="24" t="s">
        <v>23</v>
      </c>
      <c r="I22" s="24">
        <v>223</v>
      </c>
    </row>
    <row r="23" spans="1:9" x14ac:dyDescent="0.2">
      <c r="A23" s="18" t="s">
        <v>152</v>
      </c>
      <c r="B23" s="24">
        <v>48</v>
      </c>
      <c r="C23" s="24">
        <v>72</v>
      </c>
      <c r="D23" s="24">
        <v>8</v>
      </c>
      <c r="E23" s="24">
        <v>20</v>
      </c>
      <c r="F23" s="24">
        <v>16</v>
      </c>
      <c r="G23" s="24">
        <v>68</v>
      </c>
      <c r="H23" s="24" t="s">
        <v>23</v>
      </c>
      <c r="I23" s="24">
        <v>232</v>
      </c>
    </row>
    <row r="24" spans="1:9" s="2" customFormat="1" x14ac:dyDescent="0.2">
      <c r="A24" s="16" t="s">
        <v>36</v>
      </c>
      <c r="B24" s="23">
        <v>352</v>
      </c>
      <c r="C24" s="23">
        <v>539</v>
      </c>
      <c r="D24" s="23">
        <v>8</v>
      </c>
      <c r="E24" s="23">
        <v>20</v>
      </c>
      <c r="F24" s="23">
        <v>62</v>
      </c>
      <c r="G24" s="23">
        <v>208</v>
      </c>
      <c r="H24" s="23">
        <v>28</v>
      </c>
      <c r="I24" s="23">
        <v>1217</v>
      </c>
    </row>
    <row r="25" spans="1:9" x14ac:dyDescent="0.2">
      <c r="A25" s="18" t="s">
        <v>151</v>
      </c>
      <c r="B25" s="24">
        <v>200</v>
      </c>
      <c r="C25" s="24">
        <v>573</v>
      </c>
      <c r="D25" s="24" t="s">
        <v>23</v>
      </c>
      <c r="E25" s="24">
        <v>40</v>
      </c>
      <c r="F25" s="24" t="s">
        <v>23</v>
      </c>
      <c r="G25" s="24" t="s">
        <v>23</v>
      </c>
      <c r="H25" s="24" t="s">
        <v>23</v>
      </c>
      <c r="I25" s="24">
        <v>813</v>
      </c>
    </row>
    <row r="26" spans="1:9" x14ac:dyDescent="0.2">
      <c r="A26" s="18" t="s">
        <v>150</v>
      </c>
      <c r="B26" s="24">
        <v>15</v>
      </c>
      <c r="C26" s="24">
        <v>302</v>
      </c>
      <c r="D26" s="24">
        <v>16</v>
      </c>
      <c r="E26" s="24" t="s">
        <v>23</v>
      </c>
      <c r="F26" s="24">
        <v>32</v>
      </c>
      <c r="G26" s="24">
        <v>8</v>
      </c>
      <c r="H26" s="24" t="s">
        <v>23</v>
      </c>
      <c r="I26" s="24">
        <v>373</v>
      </c>
    </row>
    <row r="27" spans="1:9" x14ac:dyDescent="0.2">
      <c r="A27" s="18" t="s">
        <v>149</v>
      </c>
      <c r="B27" s="24">
        <v>398</v>
      </c>
      <c r="C27" s="24">
        <v>344</v>
      </c>
      <c r="D27" s="24" t="s">
        <v>23</v>
      </c>
      <c r="E27" s="24" t="s">
        <v>23</v>
      </c>
      <c r="F27" s="24" t="s">
        <v>23</v>
      </c>
      <c r="G27" s="24">
        <v>128</v>
      </c>
      <c r="H27" s="24" t="s">
        <v>23</v>
      </c>
      <c r="I27" s="24">
        <v>870</v>
      </c>
    </row>
    <row r="28" spans="1:9" s="2" customFormat="1" x14ac:dyDescent="0.2">
      <c r="A28" s="16" t="s">
        <v>35</v>
      </c>
      <c r="B28" s="23">
        <v>613</v>
      </c>
      <c r="C28" s="23">
        <v>1219</v>
      </c>
      <c r="D28" s="23">
        <v>16</v>
      </c>
      <c r="E28" s="23">
        <v>40</v>
      </c>
      <c r="F28" s="23">
        <v>32</v>
      </c>
      <c r="G28" s="23">
        <v>136</v>
      </c>
      <c r="H28" s="23" t="s">
        <v>23</v>
      </c>
      <c r="I28" s="23">
        <v>2056</v>
      </c>
    </row>
    <row r="29" spans="1:9" x14ac:dyDescent="0.2">
      <c r="A29" s="18" t="s">
        <v>148</v>
      </c>
      <c r="B29" s="24">
        <v>80</v>
      </c>
      <c r="C29" s="24">
        <v>132</v>
      </c>
      <c r="D29" s="24">
        <v>104</v>
      </c>
      <c r="E29" s="24">
        <v>24</v>
      </c>
      <c r="F29" s="24">
        <v>12</v>
      </c>
      <c r="G29" s="24">
        <v>56</v>
      </c>
      <c r="H29" s="24">
        <v>4</v>
      </c>
      <c r="I29" s="24">
        <v>412</v>
      </c>
    </row>
    <row r="30" spans="1:9" x14ac:dyDescent="0.2">
      <c r="A30" s="18" t="s">
        <v>147</v>
      </c>
      <c r="B30" s="24">
        <v>23</v>
      </c>
      <c r="C30" s="24">
        <v>209</v>
      </c>
      <c r="D30" s="24">
        <v>24</v>
      </c>
      <c r="E30" s="24"/>
      <c r="F30" s="24">
        <v>45</v>
      </c>
      <c r="G30" s="24">
        <v>52</v>
      </c>
      <c r="H30" s="24" t="s">
        <v>23</v>
      </c>
      <c r="I30" s="24">
        <v>353</v>
      </c>
    </row>
    <row r="31" spans="1:9" x14ac:dyDescent="0.2">
      <c r="A31" s="18" t="s">
        <v>146</v>
      </c>
      <c r="B31" s="24">
        <v>44</v>
      </c>
      <c r="C31" s="24">
        <v>112</v>
      </c>
      <c r="D31" s="24">
        <v>40</v>
      </c>
      <c r="E31" s="24">
        <v>56</v>
      </c>
      <c r="F31" s="24">
        <v>24</v>
      </c>
      <c r="G31" s="24">
        <v>46</v>
      </c>
      <c r="H31" s="24">
        <v>16</v>
      </c>
      <c r="I31" s="24">
        <v>338</v>
      </c>
    </row>
    <row r="32" spans="1:9" s="2" customFormat="1" x14ac:dyDescent="0.2">
      <c r="A32" s="16" t="s">
        <v>34</v>
      </c>
      <c r="B32" s="23">
        <v>147</v>
      </c>
      <c r="C32" s="23">
        <v>453</v>
      </c>
      <c r="D32" s="23">
        <v>168</v>
      </c>
      <c r="E32" s="23">
        <v>80</v>
      </c>
      <c r="F32" s="23">
        <v>81</v>
      </c>
      <c r="G32" s="23">
        <v>154</v>
      </c>
      <c r="H32" s="23">
        <v>20</v>
      </c>
      <c r="I32" s="23">
        <v>1103</v>
      </c>
    </row>
    <row r="33" spans="1:9" x14ac:dyDescent="0.2">
      <c r="A33" s="18" t="s">
        <v>185</v>
      </c>
      <c r="B33" s="24"/>
      <c r="C33" s="24"/>
      <c r="D33" s="24"/>
      <c r="E33" s="24"/>
      <c r="F33" s="24"/>
      <c r="G33" s="24"/>
      <c r="H33" s="24"/>
      <c r="I33" s="24"/>
    </row>
    <row r="34" spans="1:9" x14ac:dyDescent="0.2">
      <c r="A34" s="18" t="s">
        <v>184</v>
      </c>
      <c r="B34" s="24">
        <v>3113</v>
      </c>
      <c r="C34" s="24">
        <v>4213</v>
      </c>
      <c r="D34" s="24">
        <v>197</v>
      </c>
      <c r="E34" s="24">
        <v>919</v>
      </c>
      <c r="F34" s="24">
        <v>584</v>
      </c>
      <c r="G34" s="24">
        <v>1223</v>
      </c>
      <c r="H34" s="24">
        <v>254</v>
      </c>
      <c r="I34" s="24">
        <f>SUM(B34:H34)</f>
        <v>10503</v>
      </c>
    </row>
    <row r="35" spans="1:9" x14ac:dyDescent="0.2">
      <c r="A35" s="18" t="s">
        <v>183</v>
      </c>
      <c r="B35" s="24" t="s">
        <v>23</v>
      </c>
      <c r="C35" s="24">
        <v>24</v>
      </c>
      <c r="D35" s="24">
        <v>16</v>
      </c>
      <c r="E35" s="24" t="s">
        <v>23</v>
      </c>
      <c r="F35" s="24" t="s">
        <v>23</v>
      </c>
      <c r="G35" s="24">
        <v>15</v>
      </c>
      <c r="H35" s="24">
        <v>8</v>
      </c>
      <c r="I35" s="24">
        <f>SUM(B35:H35)</f>
        <v>63</v>
      </c>
    </row>
    <row r="36" spans="1:9" x14ac:dyDescent="0.2">
      <c r="A36" s="18" t="s">
        <v>182</v>
      </c>
      <c r="B36" s="24">
        <v>58</v>
      </c>
      <c r="C36" s="24">
        <v>8</v>
      </c>
      <c r="D36" s="24">
        <v>16</v>
      </c>
      <c r="E36" s="24" t="s">
        <v>23</v>
      </c>
      <c r="F36" s="24">
        <v>59</v>
      </c>
      <c r="G36" s="24" t="s">
        <v>23</v>
      </c>
      <c r="H36" s="24">
        <v>5</v>
      </c>
      <c r="I36" s="24">
        <f>SUM(B36:H36)</f>
        <v>146</v>
      </c>
    </row>
    <row r="37" spans="1:9" x14ac:dyDescent="0.2">
      <c r="A37" s="18" t="s">
        <v>181</v>
      </c>
      <c r="B37" s="24">
        <v>24</v>
      </c>
      <c r="C37" s="24">
        <v>59</v>
      </c>
      <c r="D37" s="24" t="s">
        <v>23</v>
      </c>
      <c r="E37" s="24" t="s">
        <v>23</v>
      </c>
      <c r="F37" s="24" t="s">
        <v>23</v>
      </c>
      <c r="G37" s="24">
        <v>10</v>
      </c>
      <c r="H37" s="24" t="s">
        <v>23</v>
      </c>
      <c r="I37" s="24">
        <f>SUM(B37:H37)</f>
        <v>93</v>
      </c>
    </row>
    <row r="38" spans="1:9" x14ac:dyDescent="0.2">
      <c r="A38" s="18" t="s">
        <v>180</v>
      </c>
      <c r="B38" s="24" t="s">
        <v>23</v>
      </c>
      <c r="C38" s="24">
        <v>79</v>
      </c>
      <c r="D38" s="24">
        <v>184</v>
      </c>
      <c r="E38" s="24" t="s">
        <v>23</v>
      </c>
      <c r="F38" s="24">
        <v>21</v>
      </c>
      <c r="G38" s="24">
        <v>24</v>
      </c>
      <c r="H38" s="24" t="s">
        <v>23</v>
      </c>
      <c r="I38" s="24">
        <f>SUM(B38:H38)</f>
        <v>308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F07E8-DAE4-40F0-9C59-A56E7D7C3DDA}">
  <dimension ref="A1:I34"/>
  <sheetViews>
    <sheetView workbookViewId="0"/>
  </sheetViews>
  <sheetFormatPr defaultRowHeight="11.25" x14ac:dyDescent="0.2"/>
  <cols>
    <col min="1" max="1" width="21.85546875" style="1" customWidth="1"/>
    <col min="2" max="2" width="8.140625" style="1" customWidth="1"/>
    <col min="3" max="4" width="9.42578125" style="1" customWidth="1"/>
    <col min="5" max="6" width="8.140625" style="1" customWidth="1"/>
    <col min="7" max="7" width="8.85546875" style="1" customWidth="1"/>
    <col min="8" max="9" width="8.140625" style="1" customWidth="1"/>
    <col min="10" max="16384" width="9.140625" style="1"/>
  </cols>
  <sheetData>
    <row r="1" spans="1:9" s="2" customFormat="1" x14ac:dyDescent="0.2">
      <c r="A1" s="15" t="s">
        <v>193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96" t="s">
        <v>47</v>
      </c>
      <c r="B2" s="94" t="s">
        <v>178</v>
      </c>
      <c r="C2" s="98"/>
      <c r="D2" s="98"/>
      <c r="E2" s="98"/>
      <c r="F2" s="98"/>
      <c r="G2" s="95"/>
      <c r="H2" s="94" t="s">
        <v>177</v>
      </c>
      <c r="I2" s="98"/>
    </row>
    <row r="3" spans="1:9" ht="22.5" customHeight="1" x14ac:dyDescent="0.2">
      <c r="A3" s="106"/>
      <c r="B3" s="104" t="s">
        <v>44</v>
      </c>
      <c r="C3" s="94" t="s">
        <v>192</v>
      </c>
      <c r="D3" s="98"/>
      <c r="E3" s="98"/>
      <c r="F3" s="98"/>
      <c r="G3" s="95"/>
      <c r="H3" s="102" t="s">
        <v>175</v>
      </c>
      <c r="I3" s="102" t="s">
        <v>191</v>
      </c>
    </row>
    <row r="4" spans="1:9" ht="22.5" x14ac:dyDescent="0.2">
      <c r="A4" s="97"/>
      <c r="B4" s="105"/>
      <c r="C4" s="13" t="s">
        <v>173</v>
      </c>
      <c r="D4" s="13" t="s">
        <v>172</v>
      </c>
      <c r="E4" s="13" t="s">
        <v>171</v>
      </c>
      <c r="F4" s="13" t="s">
        <v>44</v>
      </c>
      <c r="G4" s="13" t="s">
        <v>0</v>
      </c>
      <c r="H4" s="103"/>
      <c r="I4" s="103"/>
    </row>
    <row r="5" spans="1:9" x14ac:dyDescent="0.2">
      <c r="A5" s="44">
        <v>2005</v>
      </c>
      <c r="B5" s="67">
        <v>6410</v>
      </c>
      <c r="C5" s="67">
        <v>1599</v>
      </c>
      <c r="D5" s="67">
        <v>401</v>
      </c>
      <c r="E5" s="67">
        <v>1083</v>
      </c>
      <c r="F5" s="67">
        <v>3083</v>
      </c>
      <c r="G5" s="68">
        <v>48.096723868954761</v>
      </c>
      <c r="H5" s="67">
        <v>1358</v>
      </c>
      <c r="I5" s="67">
        <v>106</v>
      </c>
    </row>
    <row r="6" spans="1:9" x14ac:dyDescent="0.2">
      <c r="A6" s="42">
        <v>2006</v>
      </c>
      <c r="B6" s="66">
        <v>6189</v>
      </c>
      <c r="C6" s="66">
        <v>1617</v>
      </c>
      <c r="D6" s="66">
        <v>438</v>
      </c>
      <c r="E6" s="66">
        <v>1047</v>
      </c>
      <c r="F6" s="66">
        <v>3102</v>
      </c>
      <c r="G6" s="65">
        <f>(F6/B6)*100</f>
        <v>50.121182743577322</v>
      </c>
      <c r="H6" s="66">
        <v>1379</v>
      </c>
      <c r="I6" s="66">
        <v>106</v>
      </c>
    </row>
    <row r="7" spans="1:9" x14ac:dyDescent="0.2">
      <c r="A7" s="18" t="s">
        <v>41</v>
      </c>
      <c r="B7" s="37"/>
      <c r="C7" s="37"/>
      <c r="D7" s="37"/>
      <c r="E7" s="37"/>
      <c r="F7" s="37"/>
      <c r="G7" s="65"/>
      <c r="H7" s="37"/>
      <c r="I7" s="37"/>
    </row>
    <row r="8" spans="1:9" x14ac:dyDescent="0.2">
      <c r="A8" s="18" t="s">
        <v>165</v>
      </c>
      <c r="B8" s="66">
        <v>1641</v>
      </c>
      <c r="C8" s="66">
        <v>584</v>
      </c>
      <c r="D8" s="66">
        <v>124</v>
      </c>
      <c r="E8" s="66">
        <v>275</v>
      </c>
      <c r="F8" s="66">
        <v>983</v>
      </c>
      <c r="G8" s="65">
        <f t="shared" ref="G8:G34" si="0">(F8/B8)*100</f>
        <v>59.902498476538703</v>
      </c>
      <c r="H8" s="66">
        <v>608</v>
      </c>
      <c r="I8" s="66">
        <v>63</v>
      </c>
    </row>
    <row r="9" spans="1:9" x14ac:dyDescent="0.2">
      <c r="A9" s="18" t="s">
        <v>164</v>
      </c>
      <c r="B9" s="66">
        <v>294</v>
      </c>
      <c r="C9" s="66">
        <v>89</v>
      </c>
      <c r="D9" s="66">
        <v>6</v>
      </c>
      <c r="E9" s="66">
        <v>41</v>
      </c>
      <c r="F9" s="66">
        <v>136</v>
      </c>
      <c r="G9" s="65">
        <f t="shared" si="0"/>
        <v>46.258503401360542</v>
      </c>
      <c r="H9" s="66">
        <v>75</v>
      </c>
      <c r="I9" s="66">
        <v>1</v>
      </c>
    </row>
    <row r="10" spans="1:9" s="2" customFormat="1" x14ac:dyDescent="0.2">
      <c r="A10" s="16" t="s">
        <v>40</v>
      </c>
      <c r="B10" s="64">
        <v>1935</v>
      </c>
      <c r="C10" s="64">
        <v>673</v>
      </c>
      <c r="D10" s="64">
        <v>130</v>
      </c>
      <c r="E10" s="64">
        <v>316</v>
      </c>
      <c r="F10" s="64">
        <v>1119</v>
      </c>
      <c r="G10" s="65">
        <f t="shared" si="0"/>
        <v>57.829457364341089</v>
      </c>
      <c r="H10" s="64">
        <v>683</v>
      </c>
      <c r="I10" s="64">
        <v>64</v>
      </c>
    </row>
    <row r="11" spans="1:9" x14ac:dyDescent="0.2">
      <c r="A11" s="18" t="s">
        <v>163</v>
      </c>
      <c r="B11" s="66">
        <v>212</v>
      </c>
      <c r="C11" s="66">
        <v>59</v>
      </c>
      <c r="D11" s="66">
        <v>6</v>
      </c>
      <c r="E11" s="66">
        <v>17</v>
      </c>
      <c r="F11" s="66">
        <v>82</v>
      </c>
      <c r="G11" s="65">
        <f t="shared" si="0"/>
        <v>38.679245283018872</v>
      </c>
      <c r="H11" s="66">
        <v>17</v>
      </c>
      <c r="I11" s="66">
        <v>7</v>
      </c>
    </row>
    <row r="12" spans="1:9" x14ac:dyDescent="0.2">
      <c r="A12" s="18" t="s">
        <v>162</v>
      </c>
      <c r="B12" s="66">
        <v>215</v>
      </c>
      <c r="C12" s="66">
        <v>52</v>
      </c>
      <c r="D12" s="66">
        <v>15</v>
      </c>
      <c r="E12" s="66">
        <v>46</v>
      </c>
      <c r="F12" s="66">
        <v>113</v>
      </c>
      <c r="G12" s="65">
        <f t="shared" si="0"/>
        <v>52.558139534883722</v>
      </c>
      <c r="H12" s="66">
        <v>29</v>
      </c>
      <c r="I12" s="66" t="s">
        <v>23</v>
      </c>
    </row>
    <row r="13" spans="1:9" x14ac:dyDescent="0.2">
      <c r="A13" s="18" t="s">
        <v>161</v>
      </c>
      <c r="B13" s="66">
        <v>162</v>
      </c>
      <c r="C13" s="66">
        <v>32</v>
      </c>
      <c r="D13" s="66">
        <v>15</v>
      </c>
      <c r="E13" s="66">
        <v>42</v>
      </c>
      <c r="F13" s="66">
        <v>89</v>
      </c>
      <c r="G13" s="65">
        <f t="shared" si="0"/>
        <v>54.938271604938272</v>
      </c>
      <c r="H13" s="66">
        <v>14</v>
      </c>
      <c r="I13" s="66" t="s">
        <v>23</v>
      </c>
    </row>
    <row r="14" spans="1:9" s="2" customFormat="1" x14ac:dyDescent="0.2">
      <c r="A14" s="16" t="s">
        <v>39</v>
      </c>
      <c r="B14" s="64">
        <v>589</v>
      </c>
      <c r="C14" s="64">
        <v>143</v>
      </c>
      <c r="D14" s="64">
        <v>36</v>
      </c>
      <c r="E14" s="64">
        <v>105</v>
      </c>
      <c r="F14" s="64">
        <v>284</v>
      </c>
      <c r="G14" s="65">
        <f t="shared" si="0"/>
        <v>48.217317487266556</v>
      </c>
      <c r="H14" s="64">
        <v>60</v>
      </c>
      <c r="I14" s="64">
        <v>7</v>
      </c>
    </row>
    <row r="15" spans="1:9" x14ac:dyDescent="0.2">
      <c r="A15" s="18" t="s">
        <v>160</v>
      </c>
      <c r="B15" s="66">
        <v>245</v>
      </c>
      <c r="C15" s="66">
        <v>43</v>
      </c>
      <c r="D15" s="66">
        <v>33</v>
      </c>
      <c r="E15" s="66">
        <v>38</v>
      </c>
      <c r="F15" s="66">
        <v>114</v>
      </c>
      <c r="G15" s="65">
        <f t="shared" si="0"/>
        <v>46.530612244897959</v>
      </c>
      <c r="H15" s="66">
        <v>41</v>
      </c>
      <c r="I15" s="66">
        <v>2</v>
      </c>
    </row>
    <row r="16" spans="1:9" x14ac:dyDescent="0.2">
      <c r="A16" s="18" t="s">
        <v>159</v>
      </c>
      <c r="B16" s="66">
        <v>129</v>
      </c>
      <c r="C16" s="66">
        <v>32</v>
      </c>
      <c r="D16" s="66">
        <v>9</v>
      </c>
      <c r="E16" s="66">
        <v>20</v>
      </c>
      <c r="F16" s="66">
        <v>61</v>
      </c>
      <c r="G16" s="65">
        <f t="shared" si="0"/>
        <v>47.286821705426355</v>
      </c>
      <c r="H16" s="66">
        <v>8</v>
      </c>
      <c r="I16" s="66">
        <v>2</v>
      </c>
    </row>
    <row r="17" spans="1:9" x14ac:dyDescent="0.2">
      <c r="A17" s="18" t="s">
        <v>158</v>
      </c>
      <c r="B17" s="66">
        <v>243</v>
      </c>
      <c r="C17" s="66">
        <v>61</v>
      </c>
      <c r="D17" s="66">
        <v>11</v>
      </c>
      <c r="E17" s="66">
        <v>24</v>
      </c>
      <c r="F17" s="66">
        <v>96</v>
      </c>
      <c r="G17" s="65">
        <f t="shared" si="0"/>
        <v>39.506172839506171</v>
      </c>
      <c r="H17" s="66">
        <v>31</v>
      </c>
      <c r="I17" s="66">
        <v>3</v>
      </c>
    </row>
    <row r="18" spans="1:9" s="2" customFormat="1" x14ac:dyDescent="0.2">
      <c r="A18" s="16" t="s">
        <v>38</v>
      </c>
      <c r="B18" s="64">
        <v>617</v>
      </c>
      <c r="C18" s="64">
        <v>136</v>
      </c>
      <c r="D18" s="64">
        <v>53</v>
      </c>
      <c r="E18" s="64">
        <v>82</v>
      </c>
      <c r="F18" s="64">
        <v>271</v>
      </c>
      <c r="G18" s="65">
        <f t="shared" si="0"/>
        <v>43.922204213938407</v>
      </c>
      <c r="H18" s="64">
        <v>80</v>
      </c>
      <c r="I18" s="64">
        <v>7</v>
      </c>
    </row>
    <row r="19" spans="1:9" x14ac:dyDescent="0.2">
      <c r="A19" s="18" t="s">
        <v>157</v>
      </c>
      <c r="B19" s="66">
        <v>231</v>
      </c>
      <c r="C19" s="66">
        <v>16</v>
      </c>
      <c r="D19" s="66">
        <v>19</v>
      </c>
      <c r="E19" s="66">
        <v>69</v>
      </c>
      <c r="F19" s="66">
        <v>104</v>
      </c>
      <c r="G19" s="65">
        <f t="shared" si="0"/>
        <v>45.021645021645021</v>
      </c>
      <c r="H19" s="66">
        <v>27</v>
      </c>
      <c r="I19" s="66">
        <v>4</v>
      </c>
    </row>
    <row r="20" spans="1:9" x14ac:dyDescent="0.2">
      <c r="A20" s="18" t="s">
        <v>156</v>
      </c>
      <c r="B20" s="66">
        <v>249</v>
      </c>
      <c r="C20" s="66">
        <v>55</v>
      </c>
      <c r="D20" s="66">
        <v>13</v>
      </c>
      <c r="E20" s="66">
        <v>30</v>
      </c>
      <c r="F20" s="66">
        <v>98</v>
      </c>
      <c r="G20" s="65">
        <f t="shared" si="0"/>
        <v>39.357429718875501</v>
      </c>
      <c r="H20" s="66">
        <v>111</v>
      </c>
      <c r="I20" s="66" t="s">
        <v>23</v>
      </c>
    </row>
    <row r="21" spans="1:9" x14ac:dyDescent="0.2">
      <c r="A21" s="18" t="s">
        <v>155</v>
      </c>
      <c r="B21" s="66">
        <v>157</v>
      </c>
      <c r="C21" s="66">
        <v>32</v>
      </c>
      <c r="D21" s="66">
        <v>20</v>
      </c>
      <c r="E21" s="66">
        <v>1</v>
      </c>
      <c r="F21" s="66">
        <v>53</v>
      </c>
      <c r="G21" s="65">
        <f t="shared" si="0"/>
        <v>33.757961783439491</v>
      </c>
      <c r="H21" s="66">
        <v>5</v>
      </c>
      <c r="I21" s="66">
        <v>1</v>
      </c>
    </row>
    <row r="22" spans="1:9" s="2" customFormat="1" x14ac:dyDescent="0.2">
      <c r="A22" s="16" t="s">
        <v>37</v>
      </c>
      <c r="B22" s="64">
        <v>637</v>
      </c>
      <c r="C22" s="64">
        <v>103</v>
      </c>
      <c r="D22" s="64">
        <v>52</v>
      </c>
      <c r="E22" s="64">
        <v>100</v>
      </c>
      <c r="F22" s="64">
        <v>255</v>
      </c>
      <c r="G22" s="65">
        <f t="shared" si="0"/>
        <v>40.031397174254316</v>
      </c>
      <c r="H22" s="64">
        <v>143</v>
      </c>
      <c r="I22" s="64">
        <v>5</v>
      </c>
    </row>
    <row r="23" spans="1:9" x14ac:dyDescent="0.2">
      <c r="A23" s="18" t="s">
        <v>154</v>
      </c>
      <c r="B23" s="66">
        <v>483</v>
      </c>
      <c r="C23" s="66">
        <v>134</v>
      </c>
      <c r="D23" s="66">
        <v>23</v>
      </c>
      <c r="E23" s="66">
        <v>51</v>
      </c>
      <c r="F23" s="66">
        <v>208</v>
      </c>
      <c r="G23" s="65">
        <f t="shared" si="0"/>
        <v>43.064182194616976</v>
      </c>
      <c r="H23" s="66">
        <v>106</v>
      </c>
      <c r="I23" s="66">
        <v>7</v>
      </c>
    </row>
    <row r="24" spans="1:9" x14ac:dyDescent="0.2">
      <c r="A24" s="18" t="s">
        <v>153</v>
      </c>
      <c r="B24" s="66">
        <v>125</v>
      </c>
      <c r="C24" s="66">
        <v>22</v>
      </c>
      <c r="D24" s="66">
        <v>15</v>
      </c>
      <c r="E24" s="66">
        <v>30</v>
      </c>
      <c r="F24" s="66">
        <v>67</v>
      </c>
      <c r="G24" s="65">
        <f t="shared" si="0"/>
        <v>53.6</v>
      </c>
      <c r="H24" s="66">
        <v>20</v>
      </c>
      <c r="I24" s="66">
        <v>1</v>
      </c>
    </row>
    <row r="25" spans="1:9" x14ac:dyDescent="0.2">
      <c r="A25" s="18" t="s">
        <v>152</v>
      </c>
      <c r="B25" s="66">
        <v>142</v>
      </c>
      <c r="C25" s="66">
        <v>33</v>
      </c>
      <c r="D25" s="66">
        <v>11</v>
      </c>
      <c r="E25" s="66">
        <v>24</v>
      </c>
      <c r="F25" s="66">
        <v>68</v>
      </c>
      <c r="G25" s="65">
        <f t="shared" si="0"/>
        <v>47.887323943661968</v>
      </c>
      <c r="H25" s="66">
        <v>1</v>
      </c>
      <c r="I25" s="66" t="s">
        <v>23</v>
      </c>
    </row>
    <row r="26" spans="1:9" s="2" customFormat="1" x14ac:dyDescent="0.2">
      <c r="A26" s="16" t="s">
        <v>36</v>
      </c>
      <c r="B26" s="64">
        <v>750</v>
      </c>
      <c r="C26" s="64">
        <v>189</v>
      </c>
      <c r="D26" s="64">
        <v>49</v>
      </c>
      <c r="E26" s="64">
        <v>105</v>
      </c>
      <c r="F26" s="64">
        <v>343</v>
      </c>
      <c r="G26" s="65">
        <f t="shared" si="0"/>
        <v>45.733333333333334</v>
      </c>
      <c r="H26" s="64">
        <v>127</v>
      </c>
      <c r="I26" s="64">
        <v>8</v>
      </c>
    </row>
    <row r="27" spans="1:9" x14ac:dyDescent="0.2">
      <c r="A27" s="18" t="s">
        <v>151</v>
      </c>
      <c r="B27" s="66">
        <v>466</v>
      </c>
      <c r="C27" s="66">
        <v>83</v>
      </c>
      <c r="D27" s="66">
        <v>49</v>
      </c>
      <c r="E27" s="66">
        <v>80</v>
      </c>
      <c r="F27" s="66">
        <v>212</v>
      </c>
      <c r="G27" s="65">
        <f t="shared" si="0"/>
        <v>45.493562231759654</v>
      </c>
      <c r="H27" s="66">
        <v>82</v>
      </c>
      <c r="I27" s="66">
        <v>4</v>
      </c>
    </row>
    <row r="28" spans="1:9" x14ac:dyDescent="0.2">
      <c r="A28" s="18" t="s">
        <v>150</v>
      </c>
      <c r="B28" s="66">
        <v>214</v>
      </c>
      <c r="C28" s="66">
        <v>32</v>
      </c>
      <c r="D28" s="66">
        <v>18</v>
      </c>
      <c r="E28" s="66">
        <v>26</v>
      </c>
      <c r="F28" s="66">
        <v>76</v>
      </c>
      <c r="G28" s="65">
        <f t="shared" si="0"/>
        <v>35.514018691588781</v>
      </c>
      <c r="H28" s="66">
        <v>11</v>
      </c>
      <c r="I28" s="66" t="s">
        <v>23</v>
      </c>
    </row>
    <row r="29" spans="1:9" x14ac:dyDescent="0.2">
      <c r="A29" s="18" t="s">
        <v>149</v>
      </c>
      <c r="B29" s="66">
        <v>408</v>
      </c>
      <c r="C29" s="66">
        <v>83</v>
      </c>
      <c r="D29" s="66">
        <v>35</v>
      </c>
      <c r="E29" s="66">
        <v>113</v>
      </c>
      <c r="F29" s="66">
        <v>231</v>
      </c>
      <c r="G29" s="65">
        <f t="shared" si="0"/>
        <v>56.617647058823529</v>
      </c>
      <c r="H29" s="66">
        <v>92</v>
      </c>
      <c r="I29" s="66">
        <v>5</v>
      </c>
    </row>
    <row r="30" spans="1:9" s="2" customFormat="1" x14ac:dyDescent="0.2">
      <c r="A30" s="16" t="s">
        <v>35</v>
      </c>
      <c r="B30" s="64">
        <v>1088</v>
      </c>
      <c r="C30" s="64">
        <v>198</v>
      </c>
      <c r="D30" s="64">
        <v>102</v>
      </c>
      <c r="E30" s="64">
        <v>219</v>
      </c>
      <c r="F30" s="64">
        <v>519</v>
      </c>
      <c r="G30" s="65">
        <f t="shared" si="0"/>
        <v>47.702205882352942</v>
      </c>
      <c r="H30" s="64">
        <v>185</v>
      </c>
      <c r="I30" s="64">
        <v>9</v>
      </c>
    </row>
    <row r="31" spans="1:9" x14ac:dyDescent="0.2">
      <c r="A31" s="18" t="s">
        <v>148</v>
      </c>
      <c r="B31" s="66">
        <v>229</v>
      </c>
      <c r="C31" s="66">
        <v>73</v>
      </c>
      <c r="D31" s="66">
        <v>6</v>
      </c>
      <c r="E31" s="66">
        <v>53</v>
      </c>
      <c r="F31" s="66">
        <v>132</v>
      </c>
      <c r="G31" s="65">
        <f t="shared" si="0"/>
        <v>57.641921397379917</v>
      </c>
      <c r="H31" s="66">
        <v>45</v>
      </c>
      <c r="I31" s="66">
        <v>1</v>
      </c>
    </row>
    <row r="32" spans="1:9" x14ac:dyDescent="0.2">
      <c r="A32" s="18" t="s">
        <v>147</v>
      </c>
      <c r="B32" s="66">
        <v>150</v>
      </c>
      <c r="C32" s="66">
        <v>39</v>
      </c>
      <c r="D32" s="66">
        <v>2</v>
      </c>
      <c r="E32" s="66">
        <v>43</v>
      </c>
      <c r="F32" s="66">
        <v>84</v>
      </c>
      <c r="G32" s="65">
        <f t="shared" si="0"/>
        <v>56.000000000000007</v>
      </c>
      <c r="H32" s="66">
        <v>18</v>
      </c>
      <c r="I32" s="66">
        <v>3</v>
      </c>
    </row>
    <row r="33" spans="1:9" x14ac:dyDescent="0.2">
      <c r="A33" s="18" t="s">
        <v>146</v>
      </c>
      <c r="B33" s="66">
        <v>194</v>
      </c>
      <c r="C33" s="66">
        <v>63</v>
      </c>
      <c r="D33" s="66">
        <v>8</v>
      </c>
      <c r="E33" s="66">
        <v>24</v>
      </c>
      <c r="F33" s="66">
        <v>95</v>
      </c>
      <c r="G33" s="65">
        <f t="shared" si="0"/>
        <v>48.96907216494845</v>
      </c>
      <c r="H33" s="66">
        <v>38</v>
      </c>
      <c r="I33" s="66">
        <v>2</v>
      </c>
    </row>
    <row r="34" spans="1:9" s="2" customFormat="1" x14ac:dyDescent="0.2">
      <c r="A34" s="16" t="s">
        <v>34</v>
      </c>
      <c r="B34" s="64">
        <v>573</v>
      </c>
      <c r="C34" s="64">
        <v>175</v>
      </c>
      <c r="D34" s="64">
        <v>16</v>
      </c>
      <c r="E34" s="64">
        <v>120</v>
      </c>
      <c r="F34" s="64">
        <v>311</v>
      </c>
      <c r="G34" s="65">
        <f t="shared" si="0"/>
        <v>54.275741710296685</v>
      </c>
      <c r="H34" s="64">
        <v>101</v>
      </c>
      <c r="I34" s="64">
        <v>6</v>
      </c>
    </row>
  </sheetData>
  <mergeCells count="7">
    <mergeCell ref="C3:G3"/>
    <mergeCell ref="B2:G2"/>
    <mergeCell ref="A2:A4"/>
    <mergeCell ref="H2:I2"/>
    <mergeCell ref="B3:B4"/>
    <mergeCell ref="H3:H4"/>
    <mergeCell ref="I3:I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753C7-7D54-4D90-B58B-C2C10B270BB2}">
  <dimension ref="A1:H33"/>
  <sheetViews>
    <sheetView workbookViewId="0"/>
  </sheetViews>
  <sheetFormatPr defaultRowHeight="11.25" x14ac:dyDescent="0.2"/>
  <cols>
    <col min="1" max="1" width="22.7109375" style="1" customWidth="1"/>
    <col min="2" max="16384" width="9.140625" style="1"/>
  </cols>
  <sheetData>
    <row r="1" spans="1:8" s="2" customFormat="1" x14ac:dyDescent="0.2">
      <c r="A1" s="15" t="s">
        <v>194</v>
      </c>
      <c r="B1" s="14"/>
      <c r="C1" s="14"/>
      <c r="D1" s="14"/>
      <c r="E1" s="14"/>
      <c r="F1" s="14"/>
      <c r="G1" s="14"/>
      <c r="H1" s="14"/>
    </row>
    <row r="2" spans="1:8" x14ac:dyDescent="0.2">
      <c r="A2" s="96" t="s">
        <v>47</v>
      </c>
      <c r="B2" s="104" t="s">
        <v>29</v>
      </c>
      <c r="C2" s="13" t="s">
        <v>28</v>
      </c>
      <c r="D2" s="13" t="s">
        <v>27</v>
      </c>
      <c r="E2" s="104" t="s">
        <v>32</v>
      </c>
      <c r="F2" s="104" t="s">
        <v>68</v>
      </c>
      <c r="G2" s="104" t="s">
        <v>8</v>
      </c>
      <c r="H2" s="102" t="s">
        <v>26</v>
      </c>
    </row>
    <row r="3" spans="1:8" x14ac:dyDescent="0.2">
      <c r="A3" s="97"/>
      <c r="B3" s="105"/>
      <c r="C3" s="94" t="s">
        <v>24</v>
      </c>
      <c r="D3" s="95"/>
      <c r="E3" s="105"/>
      <c r="F3" s="105"/>
      <c r="G3" s="105"/>
      <c r="H3" s="103"/>
    </row>
    <row r="4" spans="1:8" x14ac:dyDescent="0.2">
      <c r="A4" s="44">
        <v>2005</v>
      </c>
      <c r="B4" s="61">
        <v>782</v>
      </c>
      <c r="C4" s="61">
        <v>14665</v>
      </c>
      <c r="D4" s="61">
        <v>1646</v>
      </c>
      <c r="E4" s="61">
        <v>4092</v>
      </c>
      <c r="F4" s="61">
        <v>31</v>
      </c>
      <c r="G4" s="61">
        <v>21216</v>
      </c>
      <c r="H4" s="61">
        <v>9920</v>
      </c>
    </row>
    <row r="5" spans="1:8" x14ac:dyDescent="0.2">
      <c r="A5" s="42">
        <v>2006</v>
      </c>
      <c r="B5" s="37">
        <v>639</v>
      </c>
      <c r="C5" s="37">
        <v>14748</v>
      </c>
      <c r="D5" s="37">
        <v>1518</v>
      </c>
      <c r="E5" s="37">
        <v>4064</v>
      </c>
      <c r="F5" s="37">
        <v>19</v>
      </c>
      <c r="G5" s="37">
        <v>20988</v>
      </c>
      <c r="H5" s="37">
        <v>9845</v>
      </c>
    </row>
    <row r="6" spans="1:8" x14ac:dyDescent="0.2">
      <c r="A6" s="18" t="s">
        <v>41</v>
      </c>
      <c r="B6" s="37"/>
      <c r="C6" s="37"/>
      <c r="D6" s="37"/>
      <c r="E6" s="37"/>
      <c r="F6" s="37"/>
      <c r="G6" s="37"/>
      <c r="H6" s="37"/>
    </row>
    <row r="7" spans="1:8" x14ac:dyDescent="0.2">
      <c r="A7" s="18" t="s">
        <v>165</v>
      </c>
      <c r="B7" s="37">
        <v>75</v>
      </c>
      <c r="C7" s="37">
        <v>2026</v>
      </c>
      <c r="D7" s="37">
        <v>138</v>
      </c>
      <c r="E7" s="37">
        <v>706</v>
      </c>
      <c r="F7" s="37">
        <v>2</v>
      </c>
      <c r="G7" s="37">
        <v>2947</v>
      </c>
      <c r="H7" s="37">
        <v>1420</v>
      </c>
    </row>
    <row r="8" spans="1:8" x14ac:dyDescent="0.2">
      <c r="A8" s="18" t="s">
        <v>164</v>
      </c>
      <c r="B8" s="37">
        <v>71</v>
      </c>
      <c r="C8" s="37">
        <v>1780</v>
      </c>
      <c r="D8" s="37">
        <v>148</v>
      </c>
      <c r="E8" s="37">
        <v>527</v>
      </c>
      <c r="F8" s="7" t="s">
        <v>23</v>
      </c>
      <c r="G8" s="37">
        <v>2526</v>
      </c>
      <c r="H8" s="37">
        <v>1184</v>
      </c>
    </row>
    <row r="9" spans="1:8" s="2" customFormat="1" x14ac:dyDescent="0.2">
      <c r="A9" s="16" t="s">
        <v>40</v>
      </c>
      <c r="B9" s="69">
        <v>146</v>
      </c>
      <c r="C9" s="69">
        <v>3806</v>
      </c>
      <c r="D9" s="69">
        <v>286</v>
      </c>
      <c r="E9" s="69">
        <v>1233</v>
      </c>
      <c r="F9" s="69">
        <v>2</v>
      </c>
      <c r="G9" s="69">
        <v>5473</v>
      </c>
      <c r="H9" s="69">
        <v>2604</v>
      </c>
    </row>
    <row r="10" spans="1:8" x14ac:dyDescent="0.2">
      <c r="A10" s="18" t="s">
        <v>163</v>
      </c>
      <c r="B10" s="37">
        <v>20</v>
      </c>
      <c r="C10" s="37">
        <v>548</v>
      </c>
      <c r="D10" s="37">
        <v>51</v>
      </c>
      <c r="E10" s="37">
        <v>132</v>
      </c>
      <c r="F10" s="7" t="s">
        <v>23</v>
      </c>
      <c r="G10" s="37">
        <v>751</v>
      </c>
      <c r="H10" s="37">
        <v>356</v>
      </c>
    </row>
    <row r="11" spans="1:8" x14ac:dyDescent="0.2">
      <c r="A11" s="18" t="s">
        <v>162</v>
      </c>
      <c r="B11" s="37">
        <v>15</v>
      </c>
      <c r="C11" s="37">
        <v>356</v>
      </c>
      <c r="D11" s="37">
        <v>90</v>
      </c>
      <c r="E11" s="37">
        <v>112</v>
      </c>
      <c r="F11" s="7" t="s">
        <v>23</v>
      </c>
      <c r="G11" s="37">
        <v>573</v>
      </c>
      <c r="H11" s="37">
        <v>301</v>
      </c>
    </row>
    <row r="12" spans="1:8" x14ac:dyDescent="0.2">
      <c r="A12" s="18" t="s">
        <v>161</v>
      </c>
      <c r="B12" s="37">
        <v>18</v>
      </c>
      <c r="C12" s="37">
        <v>311</v>
      </c>
      <c r="D12" s="37">
        <v>38</v>
      </c>
      <c r="E12" s="37">
        <v>128</v>
      </c>
      <c r="F12" s="7" t="s">
        <v>23</v>
      </c>
      <c r="G12" s="37">
        <v>495</v>
      </c>
      <c r="H12" s="37">
        <v>223</v>
      </c>
    </row>
    <row r="13" spans="1:8" s="2" customFormat="1" x14ac:dyDescent="0.2">
      <c r="A13" s="16" t="s">
        <v>39</v>
      </c>
      <c r="B13" s="69">
        <v>53</v>
      </c>
      <c r="C13" s="69">
        <v>1215</v>
      </c>
      <c r="D13" s="69">
        <v>179</v>
      </c>
      <c r="E13" s="69">
        <v>372</v>
      </c>
      <c r="F13" s="31" t="s">
        <v>23</v>
      </c>
      <c r="G13" s="69">
        <v>1819</v>
      </c>
      <c r="H13" s="69">
        <v>880</v>
      </c>
    </row>
    <row r="14" spans="1:8" x14ac:dyDescent="0.2">
      <c r="A14" s="18" t="s">
        <v>160</v>
      </c>
      <c r="B14" s="37">
        <v>9</v>
      </c>
      <c r="C14" s="37">
        <v>356</v>
      </c>
      <c r="D14" s="37">
        <v>28</v>
      </c>
      <c r="E14" s="37">
        <v>124</v>
      </c>
      <c r="F14" s="7" t="s">
        <v>23</v>
      </c>
      <c r="G14" s="37">
        <v>517</v>
      </c>
      <c r="H14" s="37">
        <v>218</v>
      </c>
    </row>
    <row r="15" spans="1:8" x14ac:dyDescent="0.2">
      <c r="A15" s="18" t="s">
        <v>159</v>
      </c>
      <c r="B15" s="37">
        <v>3</v>
      </c>
      <c r="C15" s="37">
        <v>251</v>
      </c>
      <c r="D15" s="37">
        <v>18</v>
      </c>
      <c r="E15" s="37">
        <v>82</v>
      </c>
      <c r="F15" s="7" t="s">
        <v>23</v>
      </c>
      <c r="G15" s="37">
        <v>354</v>
      </c>
      <c r="H15" s="37">
        <v>164</v>
      </c>
    </row>
    <row r="16" spans="1:8" x14ac:dyDescent="0.2">
      <c r="A16" s="18" t="s">
        <v>158</v>
      </c>
      <c r="B16" s="37">
        <v>13</v>
      </c>
      <c r="C16" s="37">
        <v>312</v>
      </c>
      <c r="D16" s="37">
        <v>81</v>
      </c>
      <c r="E16" s="37">
        <v>86</v>
      </c>
      <c r="F16" s="37">
        <v>1</v>
      </c>
      <c r="G16" s="37">
        <v>493</v>
      </c>
      <c r="H16" s="37">
        <v>218</v>
      </c>
    </row>
    <row r="17" spans="1:8" s="2" customFormat="1" x14ac:dyDescent="0.2">
      <c r="A17" s="16" t="s">
        <v>38</v>
      </c>
      <c r="B17" s="69">
        <v>25</v>
      </c>
      <c r="C17" s="69">
        <v>919</v>
      </c>
      <c r="D17" s="69">
        <v>127</v>
      </c>
      <c r="E17" s="69">
        <v>292</v>
      </c>
      <c r="F17" s="69">
        <v>1</v>
      </c>
      <c r="G17" s="69">
        <v>1364</v>
      </c>
      <c r="H17" s="69">
        <v>600</v>
      </c>
    </row>
    <row r="18" spans="1:8" x14ac:dyDescent="0.2">
      <c r="A18" s="18" t="s">
        <v>157</v>
      </c>
      <c r="B18" s="37">
        <v>10</v>
      </c>
      <c r="C18" s="37">
        <v>648</v>
      </c>
      <c r="D18" s="37">
        <v>47</v>
      </c>
      <c r="E18" s="37">
        <v>172</v>
      </c>
      <c r="F18" s="37">
        <v>10</v>
      </c>
      <c r="G18" s="37">
        <v>887</v>
      </c>
      <c r="H18" s="37">
        <v>438</v>
      </c>
    </row>
    <row r="19" spans="1:8" x14ac:dyDescent="0.2">
      <c r="A19" s="18" t="s">
        <v>156</v>
      </c>
      <c r="B19" s="37">
        <v>19</v>
      </c>
      <c r="C19" s="37">
        <v>718</v>
      </c>
      <c r="D19" s="37">
        <v>118</v>
      </c>
      <c r="E19" s="37">
        <v>248</v>
      </c>
      <c r="F19" s="7" t="s">
        <v>23</v>
      </c>
      <c r="G19" s="37">
        <v>1103</v>
      </c>
      <c r="H19" s="37">
        <v>529</v>
      </c>
    </row>
    <row r="20" spans="1:8" x14ac:dyDescent="0.2">
      <c r="A20" s="18" t="s">
        <v>155</v>
      </c>
      <c r="B20" s="37">
        <v>16</v>
      </c>
      <c r="C20" s="37">
        <v>419</v>
      </c>
      <c r="D20" s="37">
        <v>26</v>
      </c>
      <c r="E20" s="37">
        <v>80</v>
      </c>
      <c r="F20" s="7" t="s">
        <v>23</v>
      </c>
      <c r="G20" s="37">
        <v>541</v>
      </c>
      <c r="H20" s="37">
        <v>252</v>
      </c>
    </row>
    <row r="21" spans="1:8" s="2" customFormat="1" x14ac:dyDescent="0.2">
      <c r="A21" s="16" t="s">
        <v>37</v>
      </c>
      <c r="B21" s="69">
        <v>45</v>
      </c>
      <c r="C21" s="69">
        <v>1785</v>
      </c>
      <c r="D21" s="69">
        <v>191</v>
      </c>
      <c r="E21" s="69">
        <v>500</v>
      </c>
      <c r="F21" s="69">
        <v>10</v>
      </c>
      <c r="G21" s="69">
        <v>2531</v>
      </c>
      <c r="H21" s="69">
        <v>1219</v>
      </c>
    </row>
    <row r="22" spans="1:8" x14ac:dyDescent="0.2">
      <c r="A22" s="18" t="s">
        <v>154</v>
      </c>
      <c r="B22" s="37">
        <v>59</v>
      </c>
      <c r="C22" s="37">
        <v>1561</v>
      </c>
      <c r="D22" s="37">
        <v>146</v>
      </c>
      <c r="E22" s="37">
        <v>317</v>
      </c>
      <c r="F22" s="7" t="s">
        <v>23</v>
      </c>
      <c r="G22" s="37">
        <v>2083</v>
      </c>
      <c r="H22" s="37">
        <v>935</v>
      </c>
    </row>
    <row r="23" spans="1:8" x14ac:dyDescent="0.2">
      <c r="A23" s="18" t="s">
        <v>153</v>
      </c>
      <c r="B23" s="37">
        <v>14</v>
      </c>
      <c r="C23" s="37">
        <v>348</v>
      </c>
      <c r="D23" s="37">
        <v>27</v>
      </c>
      <c r="E23" s="37">
        <v>73</v>
      </c>
      <c r="F23" s="7" t="s">
        <v>23</v>
      </c>
      <c r="G23" s="37">
        <v>462</v>
      </c>
      <c r="H23" s="37">
        <v>247</v>
      </c>
    </row>
    <row r="24" spans="1:8" x14ac:dyDescent="0.2">
      <c r="A24" s="18" t="s">
        <v>152</v>
      </c>
      <c r="B24" s="37">
        <v>11</v>
      </c>
      <c r="C24" s="37">
        <v>204</v>
      </c>
      <c r="D24" s="37">
        <v>51</v>
      </c>
      <c r="E24" s="37">
        <v>86</v>
      </c>
      <c r="F24" s="37">
        <v>6</v>
      </c>
      <c r="G24" s="37">
        <v>358</v>
      </c>
      <c r="H24" s="37">
        <v>161</v>
      </c>
    </row>
    <row r="25" spans="1:8" s="2" customFormat="1" x14ac:dyDescent="0.2">
      <c r="A25" s="16" t="s">
        <v>36</v>
      </c>
      <c r="B25" s="69">
        <v>84</v>
      </c>
      <c r="C25" s="69">
        <v>2113</v>
      </c>
      <c r="D25" s="69">
        <v>224</v>
      </c>
      <c r="E25" s="69">
        <v>476</v>
      </c>
      <c r="F25" s="69">
        <v>6</v>
      </c>
      <c r="G25" s="69">
        <v>2903</v>
      </c>
      <c r="H25" s="69">
        <v>1343</v>
      </c>
    </row>
    <row r="26" spans="1:8" x14ac:dyDescent="0.2">
      <c r="A26" s="18" t="s">
        <v>151</v>
      </c>
      <c r="B26" s="37">
        <v>45</v>
      </c>
      <c r="C26" s="37">
        <v>1137</v>
      </c>
      <c r="D26" s="37">
        <v>70</v>
      </c>
      <c r="E26" s="37">
        <v>169</v>
      </c>
      <c r="F26" s="7" t="s">
        <v>23</v>
      </c>
      <c r="G26" s="37">
        <v>1421</v>
      </c>
      <c r="H26" s="37">
        <v>663</v>
      </c>
    </row>
    <row r="27" spans="1:8" x14ac:dyDescent="0.2">
      <c r="A27" s="18" t="s">
        <v>150</v>
      </c>
      <c r="B27" s="37">
        <v>15</v>
      </c>
      <c r="C27" s="37">
        <v>569</v>
      </c>
      <c r="D27" s="37">
        <v>118</v>
      </c>
      <c r="E27" s="37">
        <v>184</v>
      </c>
      <c r="F27" s="7" t="s">
        <v>23</v>
      </c>
      <c r="G27" s="37">
        <v>886</v>
      </c>
      <c r="H27" s="37">
        <v>394</v>
      </c>
    </row>
    <row r="28" spans="1:8" x14ac:dyDescent="0.2">
      <c r="A28" s="18" t="s">
        <v>149</v>
      </c>
      <c r="B28" s="37">
        <v>79</v>
      </c>
      <c r="C28" s="37">
        <v>1612</v>
      </c>
      <c r="D28" s="37">
        <v>95</v>
      </c>
      <c r="E28" s="37">
        <v>348</v>
      </c>
      <c r="F28" s="7" t="s">
        <v>23</v>
      </c>
      <c r="G28" s="37">
        <v>2134</v>
      </c>
      <c r="H28" s="37">
        <v>1018</v>
      </c>
    </row>
    <row r="29" spans="1:8" s="2" customFormat="1" x14ac:dyDescent="0.2">
      <c r="A29" s="16" t="s">
        <v>35</v>
      </c>
      <c r="B29" s="69">
        <v>139</v>
      </c>
      <c r="C29" s="69">
        <v>3318</v>
      </c>
      <c r="D29" s="69">
        <v>283</v>
      </c>
      <c r="E29" s="69">
        <v>701</v>
      </c>
      <c r="F29" s="31" t="s">
        <v>23</v>
      </c>
      <c r="G29" s="69">
        <v>4441</v>
      </c>
      <c r="H29" s="69">
        <v>2075</v>
      </c>
    </row>
    <row r="30" spans="1:8" x14ac:dyDescent="0.2">
      <c r="A30" s="18" t="s">
        <v>148</v>
      </c>
      <c r="B30" s="37">
        <v>86</v>
      </c>
      <c r="C30" s="37">
        <v>679</v>
      </c>
      <c r="D30" s="37">
        <v>136</v>
      </c>
      <c r="E30" s="37">
        <v>161</v>
      </c>
      <c r="F30" s="7" t="s">
        <v>23</v>
      </c>
      <c r="G30" s="37">
        <v>1062</v>
      </c>
      <c r="H30" s="37">
        <v>466</v>
      </c>
    </row>
    <row r="31" spans="1:8" x14ac:dyDescent="0.2">
      <c r="A31" s="18" t="s">
        <v>147</v>
      </c>
      <c r="B31" s="37">
        <v>25</v>
      </c>
      <c r="C31" s="37">
        <v>381</v>
      </c>
      <c r="D31" s="37">
        <v>27</v>
      </c>
      <c r="E31" s="37">
        <v>132</v>
      </c>
      <c r="F31" s="7" t="s">
        <v>23</v>
      </c>
      <c r="G31" s="37">
        <v>565</v>
      </c>
      <c r="H31" s="37">
        <v>271</v>
      </c>
    </row>
    <row r="32" spans="1:8" x14ac:dyDescent="0.2">
      <c r="A32" s="18" t="s">
        <v>146</v>
      </c>
      <c r="B32" s="37">
        <v>36</v>
      </c>
      <c r="C32" s="37">
        <v>532</v>
      </c>
      <c r="D32" s="37">
        <v>65</v>
      </c>
      <c r="E32" s="37">
        <v>197</v>
      </c>
      <c r="F32" s="7" t="s">
        <v>23</v>
      </c>
      <c r="G32" s="37">
        <v>830</v>
      </c>
      <c r="H32" s="37">
        <v>387</v>
      </c>
    </row>
    <row r="33" spans="1:8" s="2" customFormat="1" x14ac:dyDescent="0.2">
      <c r="A33" s="16" t="s">
        <v>34</v>
      </c>
      <c r="B33" s="69">
        <v>147</v>
      </c>
      <c r="C33" s="69">
        <v>1592</v>
      </c>
      <c r="D33" s="69">
        <v>228</v>
      </c>
      <c r="E33" s="69">
        <v>490</v>
      </c>
      <c r="F33" s="31" t="s">
        <v>23</v>
      </c>
      <c r="G33" s="69">
        <v>2457</v>
      </c>
      <c r="H33" s="69">
        <v>1124</v>
      </c>
    </row>
  </sheetData>
  <mergeCells count="7">
    <mergeCell ref="G2:G3"/>
    <mergeCell ref="H2:H3"/>
    <mergeCell ref="E2:E3"/>
    <mergeCell ref="A2:A3"/>
    <mergeCell ref="B2:B3"/>
    <mergeCell ref="C3:D3"/>
    <mergeCell ref="F2:F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D1AF0-3AFF-438E-BB5F-4B57B284DA01}">
  <dimension ref="A1:H33"/>
  <sheetViews>
    <sheetView workbookViewId="0"/>
  </sheetViews>
  <sheetFormatPr defaultRowHeight="11.25" x14ac:dyDescent="0.2"/>
  <cols>
    <col min="1" max="1" width="16.85546875" style="1" customWidth="1"/>
    <col min="2" max="8" width="10" style="1" customWidth="1"/>
    <col min="9" max="16384" width="9.140625" style="1"/>
  </cols>
  <sheetData>
    <row r="1" spans="1:8" s="2" customFormat="1" x14ac:dyDescent="0.2">
      <c r="A1" s="15" t="s">
        <v>195</v>
      </c>
      <c r="B1" s="14"/>
      <c r="C1" s="14"/>
      <c r="D1" s="14"/>
      <c r="E1" s="14"/>
      <c r="F1" s="14"/>
      <c r="G1" s="14"/>
      <c r="H1" s="14"/>
    </row>
    <row r="2" spans="1:8" x14ac:dyDescent="0.2">
      <c r="A2" s="96" t="s">
        <v>47</v>
      </c>
      <c r="B2" s="104" t="s">
        <v>29</v>
      </c>
      <c r="C2" s="13" t="s">
        <v>28</v>
      </c>
      <c r="D2" s="13" t="s">
        <v>27</v>
      </c>
      <c r="E2" s="104" t="s">
        <v>32</v>
      </c>
      <c r="F2" s="104" t="s">
        <v>68</v>
      </c>
      <c r="G2" s="104" t="s">
        <v>8</v>
      </c>
      <c r="H2" s="102" t="s">
        <v>26</v>
      </c>
    </row>
    <row r="3" spans="1:8" x14ac:dyDescent="0.2">
      <c r="A3" s="97"/>
      <c r="B3" s="105"/>
      <c r="C3" s="94" t="s">
        <v>24</v>
      </c>
      <c r="D3" s="95"/>
      <c r="E3" s="105"/>
      <c r="F3" s="105"/>
      <c r="G3" s="105"/>
      <c r="H3" s="103"/>
    </row>
    <row r="4" spans="1:8" x14ac:dyDescent="0.2">
      <c r="A4" s="44">
        <v>2005</v>
      </c>
      <c r="B4" s="9">
        <v>557</v>
      </c>
      <c r="C4" s="9">
        <v>6657</v>
      </c>
      <c r="D4" s="9">
        <v>574</v>
      </c>
      <c r="E4" s="9">
        <v>2162</v>
      </c>
      <c r="F4" s="9">
        <v>31</v>
      </c>
      <c r="G4" s="9">
        <v>9981</v>
      </c>
      <c r="H4" s="9">
        <v>4467</v>
      </c>
    </row>
    <row r="5" spans="1:8" x14ac:dyDescent="0.2">
      <c r="A5" s="42">
        <v>2006</v>
      </c>
      <c r="B5" s="7">
        <v>408</v>
      </c>
      <c r="C5" s="7">
        <v>6422</v>
      </c>
      <c r="D5" s="7">
        <v>551</v>
      </c>
      <c r="E5" s="7">
        <v>2092</v>
      </c>
      <c r="F5" s="7">
        <v>19</v>
      </c>
      <c r="G5" s="7">
        <v>9492</v>
      </c>
      <c r="H5" s="7">
        <v>4297</v>
      </c>
    </row>
    <row r="6" spans="1:8" x14ac:dyDescent="0.2">
      <c r="A6" s="18" t="s">
        <v>41</v>
      </c>
      <c r="B6" s="7"/>
      <c r="C6" s="7"/>
      <c r="D6" s="7"/>
      <c r="E6" s="7"/>
      <c r="F6" s="7"/>
      <c r="G6" s="7"/>
      <c r="H6" s="7"/>
    </row>
    <row r="7" spans="1:8" x14ac:dyDescent="0.2">
      <c r="A7" s="18" t="s">
        <v>165</v>
      </c>
      <c r="B7" s="7">
        <v>69</v>
      </c>
      <c r="C7" s="7">
        <v>1477</v>
      </c>
      <c r="D7" s="7">
        <v>65</v>
      </c>
      <c r="E7" s="7">
        <v>523</v>
      </c>
      <c r="F7" s="7">
        <v>2</v>
      </c>
      <c r="G7" s="7">
        <v>2136</v>
      </c>
      <c r="H7" s="7">
        <v>969</v>
      </c>
    </row>
    <row r="8" spans="1:8" x14ac:dyDescent="0.2">
      <c r="A8" s="18" t="s">
        <v>164</v>
      </c>
      <c r="B8" s="7">
        <v>6</v>
      </c>
      <c r="C8" s="7">
        <v>251</v>
      </c>
      <c r="D8" s="7">
        <v>22</v>
      </c>
      <c r="E8" s="7">
        <v>217</v>
      </c>
      <c r="F8" s="7" t="s">
        <v>23</v>
      </c>
      <c r="G8" s="7">
        <v>496</v>
      </c>
      <c r="H8" s="7">
        <v>205</v>
      </c>
    </row>
    <row r="9" spans="1:8" s="2" customFormat="1" x14ac:dyDescent="0.2">
      <c r="A9" s="16" t="s">
        <v>40</v>
      </c>
      <c r="B9" s="31">
        <v>75</v>
      </c>
      <c r="C9" s="31">
        <v>1728</v>
      </c>
      <c r="D9" s="31">
        <v>87</v>
      </c>
      <c r="E9" s="31">
        <v>740</v>
      </c>
      <c r="F9" s="31">
        <v>2</v>
      </c>
      <c r="G9" s="31">
        <v>2632</v>
      </c>
      <c r="H9" s="31">
        <v>1174</v>
      </c>
    </row>
    <row r="10" spans="1:8" x14ac:dyDescent="0.2">
      <c r="A10" s="18" t="s">
        <v>163</v>
      </c>
      <c r="B10" s="7">
        <v>18</v>
      </c>
      <c r="C10" s="7">
        <v>264</v>
      </c>
      <c r="D10" s="7">
        <v>29</v>
      </c>
      <c r="E10" s="7">
        <v>85</v>
      </c>
      <c r="F10" s="7" t="s">
        <v>23</v>
      </c>
      <c r="G10" s="7">
        <v>396</v>
      </c>
      <c r="H10" s="7">
        <v>186</v>
      </c>
    </row>
    <row r="11" spans="1:8" x14ac:dyDescent="0.2">
      <c r="A11" s="18" t="s">
        <v>162</v>
      </c>
      <c r="B11" s="7">
        <v>13</v>
      </c>
      <c r="C11" s="7">
        <v>275</v>
      </c>
      <c r="D11" s="7">
        <v>45</v>
      </c>
      <c r="E11" s="7">
        <v>72</v>
      </c>
      <c r="F11" s="7" t="s">
        <v>23</v>
      </c>
      <c r="G11" s="7">
        <v>405</v>
      </c>
      <c r="H11" s="7">
        <v>212</v>
      </c>
    </row>
    <row r="12" spans="1:8" x14ac:dyDescent="0.2">
      <c r="A12" s="18" t="s">
        <v>161</v>
      </c>
      <c r="B12" s="7">
        <v>12</v>
      </c>
      <c r="C12" s="7">
        <v>117</v>
      </c>
      <c r="D12" s="7">
        <v>13</v>
      </c>
      <c r="E12" s="7">
        <v>73</v>
      </c>
      <c r="F12" s="7" t="s">
        <v>23</v>
      </c>
      <c r="G12" s="7">
        <v>215</v>
      </c>
      <c r="H12" s="7">
        <v>98</v>
      </c>
    </row>
    <row r="13" spans="1:8" s="2" customFormat="1" ht="22.5" x14ac:dyDescent="0.2">
      <c r="A13" s="16" t="s">
        <v>39</v>
      </c>
      <c r="B13" s="31">
        <v>43</v>
      </c>
      <c r="C13" s="31">
        <v>656</v>
      </c>
      <c r="D13" s="31">
        <v>87</v>
      </c>
      <c r="E13" s="31">
        <v>230</v>
      </c>
      <c r="F13" s="31" t="s">
        <v>23</v>
      </c>
      <c r="G13" s="31">
        <v>1016</v>
      </c>
      <c r="H13" s="31">
        <v>496</v>
      </c>
    </row>
    <row r="14" spans="1:8" x14ac:dyDescent="0.2">
      <c r="A14" s="18" t="s">
        <v>160</v>
      </c>
      <c r="B14" s="7">
        <v>7</v>
      </c>
      <c r="C14" s="7">
        <v>258</v>
      </c>
      <c r="D14" s="7">
        <v>9</v>
      </c>
      <c r="E14" s="7">
        <v>72</v>
      </c>
      <c r="F14" s="7" t="s">
        <v>23</v>
      </c>
      <c r="G14" s="7">
        <v>346</v>
      </c>
      <c r="H14" s="7">
        <v>145</v>
      </c>
    </row>
    <row r="15" spans="1:8" x14ac:dyDescent="0.2">
      <c r="A15" s="18" t="s">
        <v>159</v>
      </c>
      <c r="B15" s="7">
        <v>3</v>
      </c>
      <c r="C15" s="7">
        <v>178</v>
      </c>
      <c r="D15" s="7">
        <v>3</v>
      </c>
      <c r="E15" s="7">
        <v>48</v>
      </c>
      <c r="F15" s="7" t="s">
        <v>23</v>
      </c>
      <c r="G15" s="7">
        <v>232</v>
      </c>
      <c r="H15" s="7">
        <v>95</v>
      </c>
    </row>
    <row r="16" spans="1:8" x14ac:dyDescent="0.2">
      <c r="A16" s="18" t="s">
        <v>158</v>
      </c>
      <c r="B16" s="7">
        <v>13</v>
      </c>
      <c r="C16" s="7">
        <v>210</v>
      </c>
      <c r="D16" s="7">
        <v>53</v>
      </c>
      <c r="E16" s="7">
        <v>60</v>
      </c>
      <c r="F16" s="7">
        <v>1</v>
      </c>
      <c r="G16" s="7">
        <v>337</v>
      </c>
      <c r="H16" s="7">
        <v>144</v>
      </c>
    </row>
    <row r="17" spans="1:8" s="2" customFormat="1" ht="22.5" x14ac:dyDescent="0.2">
      <c r="A17" s="16" t="s">
        <v>38</v>
      </c>
      <c r="B17" s="31">
        <v>23</v>
      </c>
      <c r="C17" s="31">
        <v>646</v>
      </c>
      <c r="D17" s="31">
        <v>65</v>
      </c>
      <c r="E17" s="31">
        <v>180</v>
      </c>
      <c r="F17" s="31">
        <v>1</v>
      </c>
      <c r="G17" s="31">
        <v>915</v>
      </c>
      <c r="H17" s="31">
        <v>384</v>
      </c>
    </row>
    <row r="18" spans="1:8" x14ac:dyDescent="0.2">
      <c r="A18" s="18" t="s">
        <v>157</v>
      </c>
      <c r="B18" s="7">
        <v>10</v>
      </c>
      <c r="C18" s="7">
        <v>203</v>
      </c>
      <c r="D18" s="7">
        <v>8</v>
      </c>
      <c r="E18" s="7">
        <v>90</v>
      </c>
      <c r="F18" s="7">
        <v>10</v>
      </c>
      <c r="G18" s="7">
        <v>321</v>
      </c>
      <c r="H18" s="7">
        <v>158</v>
      </c>
    </row>
    <row r="19" spans="1:8" x14ac:dyDescent="0.2">
      <c r="A19" s="18" t="s">
        <v>156</v>
      </c>
      <c r="B19" s="7">
        <v>13</v>
      </c>
      <c r="C19" s="7">
        <v>293</v>
      </c>
      <c r="D19" s="7">
        <v>40</v>
      </c>
      <c r="E19" s="7">
        <v>99</v>
      </c>
      <c r="F19" s="7" t="s">
        <v>23</v>
      </c>
      <c r="G19" s="7">
        <v>445</v>
      </c>
      <c r="H19" s="7">
        <v>213</v>
      </c>
    </row>
    <row r="20" spans="1:8" x14ac:dyDescent="0.2">
      <c r="A20" s="18" t="s">
        <v>155</v>
      </c>
      <c r="B20" s="7">
        <v>16</v>
      </c>
      <c r="C20" s="7">
        <v>175</v>
      </c>
      <c r="D20" s="7">
        <v>9</v>
      </c>
      <c r="E20" s="7">
        <v>37</v>
      </c>
      <c r="F20" s="7" t="s">
        <v>23</v>
      </c>
      <c r="G20" s="7">
        <v>237</v>
      </c>
      <c r="H20" s="7">
        <v>118</v>
      </c>
    </row>
    <row r="21" spans="1:8" s="2" customFormat="1" ht="22.5" x14ac:dyDescent="0.2">
      <c r="A21" s="16" t="s">
        <v>37</v>
      </c>
      <c r="B21" s="31">
        <v>39</v>
      </c>
      <c r="C21" s="31">
        <v>671</v>
      </c>
      <c r="D21" s="31">
        <v>57</v>
      </c>
      <c r="E21" s="31">
        <v>226</v>
      </c>
      <c r="F21" s="31">
        <v>10</v>
      </c>
      <c r="G21" s="31">
        <v>1003</v>
      </c>
      <c r="H21" s="31">
        <v>489</v>
      </c>
    </row>
    <row r="22" spans="1:8" ht="22.5" x14ac:dyDescent="0.2">
      <c r="A22" s="18" t="s">
        <v>154</v>
      </c>
      <c r="B22" s="7">
        <v>57</v>
      </c>
      <c r="C22" s="7">
        <v>538</v>
      </c>
      <c r="D22" s="7">
        <v>54</v>
      </c>
      <c r="E22" s="7">
        <v>106</v>
      </c>
      <c r="F22" s="7" t="s">
        <v>23</v>
      </c>
      <c r="G22" s="7">
        <v>755</v>
      </c>
      <c r="H22" s="7">
        <v>345</v>
      </c>
    </row>
    <row r="23" spans="1:8" x14ac:dyDescent="0.2">
      <c r="A23" s="18" t="s">
        <v>153</v>
      </c>
      <c r="B23" s="7">
        <v>6</v>
      </c>
      <c r="C23" s="7">
        <v>152</v>
      </c>
      <c r="D23" s="7">
        <v>7</v>
      </c>
      <c r="E23" s="7">
        <v>32</v>
      </c>
      <c r="F23" s="7" t="s">
        <v>23</v>
      </c>
      <c r="G23" s="7">
        <v>197</v>
      </c>
      <c r="H23" s="7">
        <v>112</v>
      </c>
    </row>
    <row r="24" spans="1:8" x14ac:dyDescent="0.2">
      <c r="A24" s="18" t="s">
        <v>152</v>
      </c>
      <c r="B24" s="7">
        <v>11</v>
      </c>
      <c r="C24" s="7">
        <v>135</v>
      </c>
      <c r="D24" s="7">
        <v>15</v>
      </c>
      <c r="E24" s="7">
        <v>48</v>
      </c>
      <c r="F24" s="7">
        <v>6</v>
      </c>
      <c r="G24" s="7">
        <v>215</v>
      </c>
      <c r="H24" s="7">
        <v>89</v>
      </c>
    </row>
    <row r="25" spans="1:8" s="2" customFormat="1" x14ac:dyDescent="0.2">
      <c r="A25" s="16" t="s">
        <v>36</v>
      </c>
      <c r="B25" s="31">
        <v>74</v>
      </c>
      <c r="C25" s="31">
        <v>825</v>
      </c>
      <c r="D25" s="31">
        <v>76</v>
      </c>
      <c r="E25" s="31">
        <v>186</v>
      </c>
      <c r="F25" s="31">
        <v>6</v>
      </c>
      <c r="G25" s="31">
        <v>1167</v>
      </c>
      <c r="H25" s="31">
        <v>546</v>
      </c>
    </row>
    <row r="26" spans="1:8" x14ac:dyDescent="0.2">
      <c r="A26" s="18" t="s">
        <v>151</v>
      </c>
      <c r="B26" s="7">
        <v>25</v>
      </c>
      <c r="C26" s="7">
        <v>583</v>
      </c>
      <c r="D26" s="7">
        <v>35</v>
      </c>
      <c r="E26" s="7">
        <v>81</v>
      </c>
      <c r="F26" s="7" t="s">
        <v>23</v>
      </c>
      <c r="G26" s="7">
        <v>724</v>
      </c>
      <c r="H26" s="7">
        <v>325</v>
      </c>
    </row>
    <row r="27" spans="1:8" ht="22.5" x14ac:dyDescent="0.2">
      <c r="A27" s="18" t="s">
        <v>150</v>
      </c>
      <c r="B27" s="7">
        <v>15</v>
      </c>
      <c r="C27" s="7">
        <v>205</v>
      </c>
      <c r="D27" s="7">
        <v>42</v>
      </c>
      <c r="E27" s="7">
        <v>73</v>
      </c>
      <c r="F27" s="7" t="s">
        <v>23</v>
      </c>
      <c r="G27" s="7">
        <v>335</v>
      </c>
      <c r="H27" s="7">
        <v>140</v>
      </c>
    </row>
    <row r="28" spans="1:8" ht="22.5" x14ac:dyDescent="0.2">
      <c r="A28" s="18" t="s">
        <v>149</v>
      </c>
      <c r="B28" s="7">
        <v>51</v>
      </c>
      <c r="C28" s="7">
        <v>574</v>
      </c>
      <c r="D28" s="7">
        <v>40</v>
      </c>
      <c r="E28" s="7">
        <v>126</v>
      </c>
      <c r="F28" s="7" t="s">
        <v>23</v>
      </c>
      <c r="G28" s="7">
        <v>791</v>
      </c>
      <c r="H28" s="7">
        <v>372</v>
      </c>
    </row>
    <row r="29" spans="1:8" s="2" customFormat="1" ht="22.5" x14ac:dyDescent="0.2">
      <c r="A29" s="16" t="s">
        <v>35</v>
      </c>
      <c r="B29" s="31">
        <v>91</v>
      </c>
      <c r="C29" s="31">
        <v>1362</v>
      </c>
      <c r="D29" s="31">
        <v>117</v>
      </c>
      <c r="E29" s="31">
        <v>280</v>
      </c>
      <c r="F29" s="31" t="s">
        <v>23</v>
      </c>
      <c r="G29" s="31">
        <v>1850</v>
      </c>
      <c r="H29" s="31">
        <v>837</v>
      </c>
    </row>
    <row r="30" spans="1:8" x14ac:dyDescent="0.2">
      <c r="A30" s="18" t="s">
        <v>148</v>
      </c>
      <c r="B30" s="7">
        <v>24</v>
      </c>
      <c r="C30" s="7">
        <v>204</v>
      </c>
      <c r="D30" s="7">
        <v>30</v>
      </c>
      <c r="E30" s="7">
        <v>76</v>
      </c>
      <c r="F30" s="7" t="s">
        <v>23</v>
      </c>
      <c r="G30" s="7">
        <v>334</v>
      </c>
      <c r="H30" s="7">
        <v>107</v>
      </c>
    </row>
    <row r="31" spans="1:8" x14ac:dyDescent="0.2">
      <c r="A31" s="18" t="s">
        <v>147</v>
      </c>
      <c r="B31" s="7">
        <v>14</v>
      </c>
      <c r="C31" s="7">
        <v>160</v>
      </c>
      <c r="D31" s="7">
        <v>15</v>
      </c>
      <c r="E31" s="7">
        <v>97</v>
      </c>
      <c r="F31" s="7" t="s">
        <v>23</v>
      </c>
      <c r="G31" s="7">
        <v>286</v>
      </c>
      <c r="H31" s="7">
        <v>138</v>
      </c>
    </row>
    <row r="32" spans="1:8" x14ac:dyDescent="0.2">
      <c r="A32" s="18" t="s">
        <v>146</v>
      </c>
      <c r="B32" s="7">
        <v>25</v>
      </c>
      <c r="C32" s="7">
        <v>170</v>
      </c>
      <c r="D32" s="7">
        <v>17</v>
      </c>
      <c r="E32" s="7">
        <v>77</v>
      </c>
      <c r="F32" s="7" t="s">
        <v>23</v>
      </c>
      <c r="G32" s="7">
        <v>289</v>
      </c>
      <c r="H32" s="7">
        <v>126</v>
      </c>
    </row>
    <row r="33" spans="1:8" s="2" customFormat="1" ht="22.5" x14ac:dyDescent="0.2">
      <c r="A33" s="16" t="s">
        <v>34</v>
      </c>
      <c r="B33" s="31">
        <v>63</v>
      </c>
      <c r="C33" s="31">
        <v>534</v>
      </c>
      <c r="D33" s="31">
        <v>62</v>
      </c>
      <c r="E33" s="31">
        <v>250</v>
      </c>
      <c r="F33" s="31" t="s">
        <v>23</v>
      </c>
      <c r="G33" s="31">
        <v>909</v>
      </c>
      <c r="H33" s="31">
        <v>371</v>
      </c>
    </row>
  </sheetData>
  <mergeCells count="7">
    <mergeCell ref="G2:G3"/>
    <mergeCell ref="H2:H3"/>
    <mergeCell ref="E2:E3"/>
    <mergeCell ref="A2:A3"/>
    <mergeCell ref="B2:B3"/>
    <mergeCell ref="C3:D3"/>
    <mergeCell ref="F2:F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EC550-27F8-47F3-85F6-2C5256578905}">
  <dimension ref="A1:G33"/>
  <sheetViews>
    <sheetView workbookViewId="0"/>
  </sheetViews>
  <sheetFormatPr defaultRowHeight="11.25" x14ac:dyDescent="0.2"/>
  <cols>
    <col min="1" max="1" width="16.7109375" style="1" customWidth="1"/>
    <col min="2" max="7" width="11.7109375" style="1" customWidth="1"/>
    <col min="8" max="16384" width="9.140625" style="1"/>
  </cols>
  <sheetData>
    <row r="1" spans="1:7" s="2" customFormat="1" x14ac:dyDescent="0.2">
      <c r="A1" s="15" t="s">
        <v>196</v>
      </c>
      <c r="B1" s="14"/>
      <c r="C1" s="14"/>
      <c r="D1" s="14"/>
      <c r="E1" s="14"/>
      <c r="F1" s="14"/>
      <c r="G1" s="14"/>
    </row>
    <row r="2" spans="1:7" x14ac:dyDescent="0.2">
      <c r="A2" s="96" t="s">
        <v>47</v>
      </c>
      <c r="B2" s="104" t="s">
        <v>29</v>
      </c>
      <c r="C2" s="13" t="s">
        <v>28</v>
      </c>
      <c r="D2" s="13" t="s">
        <v>27</v>
      </c>
      <c r="E2" s="104" t="s">
        <v>32</v>
      </c>
      <c r="F2" s="104" t="s">
        <v>8</v>
      </c>
      <c r="G2" s="102" t="s">
        <v>26</v>
      </c>
    </row>
    <row r="3" spans="1:7" x14ac:dyDescent="0.2">
      <c r="A3" s="97"/>
      <c r="B3" s="105"/>
      <c r="C3" s="94" t="s">
        <v>24</v>
      </c>
      <c r="D3" s="95"/>
      <c r="E3" s="105"/>
      <c r="F3" s="105"/>
      <c r="G3" s="103"/>
    </row>
    <row r="4" spans="1:7" x14ac:dyDescent="0.2">
      <c r="A4" s="44">
        <v>2005</v>
      </c>
      <c r="B4" s="9">
        <v>225</v>
      </c>
      <c r="C4" s="9">
        <v>8008</v>
      </c>
      <c r="D4" s="9">
        <v>1072</v>
      </c>
      <c r="E4" s="9">
        <v>1930</v>
      </c>
      <c r="F4" s="9">
        <v>11235</v>
      </c>
      <c r="G4" s="9">
        <v>5453</v>
      </c>
    </row>
    <row r="5" spans="1:7" x14ac:dyDescent="0.2">
      <c r="A5" s="42">
        <v>2006</v>
      </c>
      <c r="B5" s="7">
        <v>231</v>
      </c>
      <c r="C5" s="7">
        <v>8326</v>
      </c>
      <c r="D5" s="7">
        <v>967</v>
      </c>
      <c r="E5" s="7">
        <v>1972</v>
      </c>
      <c r="F5" s="7">
        <v>11496</v>
      </c>
      <c r="G5" s="7">
        <v>5548</v>
      </c>
    </row>
    <row r="6" spans="1:7" x14ac:dyDescent="0.2">
      <c r="A6" s="18" t="s">
        <v>41</v>
      </c>
      <c r="B6" s="4"/>
      <c r="C6" s="4"/>
      <c r="D6" s="4"/>
      <c r="E6" s="4"/>
      <c r="F6" s="4"/>
      <c r="G6" s="4"/>
    </row>
    <row r="7" spans="1:7" x14ac:dyDescent="0.2">
      <c r="A7" s="18" t="s">
        <v>165</v>
      </c>
      <c r="B7" s="4">
        <v>6</v>
      </c>
      <c r="C7" s="4">
        <v>549</v>
      </c>
      <c r="D7" s="4">
        <v>73</v>
      </c>
      <c r="E7" s="4">
        <v>183</v>
      </c>
      <c r="F7" s="4">
        <v>811</v>
      </c>
      <c r="G7" s="4">
        <v>451</v>
      </c>
    </row>
    <row r="8" spans="1:7" x14ac:dyDescent="0.2">
      <c r="A8" s="18" t="s">
        <v>164</v>
      </c>
      <c r="B8" s="4">
        <v>65</v>
      </c>
      <c r="C8" s="4">
        <v>1529</v>
      </c>
      <c r="D8" s="4">
        <v>126</v>
      </c>
      <c r="E8" s="4">
        <v>310</v>
      </c>
      <c r="F8" s="4">
        <v>2030</v>
      </c>
      <c r="G8" s="4">
        <v>979</v>
      </c>
    </row>
    <row r="9" spans="1:7" s="2" customFormat="1" x14ac:dyDescent="0.2">
      <c r="A9" s="16" t="s">
        <v>40</v>
      </c>
      <c r="B9" s="31">
        <v>71</v>
      </c>
      <c r="C9" s="31">
        <v>2078</v>
      </c>
      <c r="D9" s="31">
        <v>199</v>
      </c>
      <c r="E9" s="31">
        <v>493</v>
      </c>
      <c r="F9" s="31">
        <v>2841</v>
      </c>
      <c r="G9" s="47">
        <v>1430</v>
      </c>
    </row>
    <row r="10" spans="1:7" x14ac:dyDescent="0.2">
      <c r="A10" s="18" t="s">
        <v>163</v>
      </c>
      <c r="B10" s="4">
        <v>2</v>
      </c>
      <c r="C10" s="4">
        <v>284</v>
      </c>
      <c r="D10" s="4">
        <v>22</v>
      </c>
      <c r="E10" s="4">
        <v>47</v>
      </c>
      <c r="F10" s="4">
        <v>355</v>
      </c>
      <c r="G10" s="4">
        <v>170</v>
      </c>
    </row>
    <row r="11" spans="1:7" x14ac:dyDescent="0.2">
      <c r="A11" s="18" t="s">
        <v>162</v>
      </c>
      <c r="B11" s="4">
        <v>2</v>
      </c>
      <c r="C11" s="4">
        <v>81</v>
      </c>
      <c r="D11" s="4">
        <v>45</v>
      </c>
      <c r="E11" s="4">
        <v>40</v>
      </c>
      <c r="F11" s="4">
        <v>168</v>
      </c>
      <c r="G11" s="4">
        <v>89</v>
      </c>
    </row>
    <row r="12" spans="1:7" x14ac:dyDescent="0.2">
      <c r="A12" s="18" t="s">
        <v>161</v>
      </c>
      <c r="B12" s="7">
        <v>6</v>
      </c>
      <c r="C12" s="7">
        <v>194</v>
      </c>
      <c r="D12" s="7">
        <v>25</v>
      </c>
      <c r="E12" s="7">
        <v>55</v>
      </c>
      <c r="F12" s="7">
        <v>280</v>
      </c>
      <c r="G12" s="4">
        <v>125</v>
      </c>
    </row>
    <row r="13" spans="1:7" s="2" customFormat="1" ht="22.5" x14ac:dyDescent="0.2">
      <c r="A13" s="16" t="s">
        <v>39</v>
      </c>
      <c r="B13" s="31">
        <v>10</v>
      </c>
      <c r="C13" s="31">
        <v>559</v>
      </c>
      <c r="D13" s="31">
        <v>92</v>
      </c>
      <c r="E13" s="31">
        <v>142</v>
      </c>
      <c r="F13" s="31">
        <v>803</v>
      </c>
      <c r="G13" s="47">
        <v>384</v>
      </c>
    </row>
    <row r="14" spans="1:7" x14ac:dyDescent="0.2">
      <c r="A14" s="18" t="s">
        <v>160</v>
      </c>
      <c r="B14" s="4">
        <v>2</v>
      </c>
      <c r="C14" s="4">
        <v>98</v>
      </c>
      <c r="D14" s="4">
        <v>19</v>
      </c>
      <c r="E14" s="4">
        <v>52</v>
      </c>
      <c r="F14" s="4">
        <v>171</v>
      </c>
      <c r="G14" s="4">
        <v>73</v>
      </c>
    </row>
    <row r="15" spans="1:7" x14ac:dyDescent="0.2">
      <c r="A15" s="18" t="s">
        <v>159</v>
      </c>
      <c r="B15" s="7" t="s">
        <v>23</v>
      </c>
      <c r="C15" s="7">
        <v>73</v>
      </c>
      <c r="D15" s="7">
        <v>15</v>
      </c>
      <c r="E15" s="7">
        <v>34</v>
      </c>
      <c r="F15" s="7">
        <v>122</v>
      </c>
      <c r="G15" s="4">
        <v>69</v>
      </c>
    </row>
    <row r="16" spans="1:7" x14ac:dyDescent="0.2">
      <c r="A16" s="18" t="s">
        <v>158</v>
      </c>
      <c r="B16" s="7" t="s">
        <v>23</v>
      </c>
      <c r="C16" s="4">
        <v>102</v>
      </c>
      <c r="D16" s="4">
        <v>28</v>
      </c>
      <c r="E16" s="4">
        <v>26</v>
      </c>
      <c r="F16" s="4">
        <v>156</v>
      </c>
      <c r="G16" s="4">
        <v>74</v>
      </c>
    </row>
    <row r="17" spans="1:7" s="2" customFormat="1" ht="22.5" x14ac:dyDescent="0.2">
      <c r="A17" s="16" t="s">
        <v>38</v>
      </c>
      <c r="B17" s="47">
        <v>2</v>
      </c>
      <c r="C17" s="47">
        <v>273</v>
      </c>
      <c r="D17" s="47">
        <v>62</v>
      </c>
      <c r="E17" s="47">
        <v>112</v>
      </c>
      <c r="F17" s="47">
        <v>449</v>
      </c>
      <c r="G17" s="47">
        <v>216</v>
      </c>
    </row>
    <row r="18" spans="1:7" x14ac:dyDescent="0.2">
      <c r="A18" s="18" t="s">
        <v>157</v>
      </c>
      <c r="B18" s="7" t="s">
        <v>23</v>
      </c>
      <c r="C18" s="7">
        <v>445</v>
      </c>
      <c r="D18" s="7">
        <v>39</v>
      </c>
      <c r="E18" s="7">
        <v>82</v>
      </c>
      <c r="F18" s="7">
        <v>566</v>
      </c>
      <c r="G18" s="4">
        <v>280</v>
      </c>
    </row>
    <row r="19" spans="1:7" x14ac:dyDescent="0.2">
      <c r="A19" s="18" t="s">
        <v>156</v>
      </c>
      <c r="B19" s="7">
        <v>6</v>
      </c>
      <c r="C19" s="4">
        <v>425</v>
      </c>
      <c r="D19" s="4">
        <v>78</v>
      </c>
      <c r="E19" s="4">
        <v>149</v>
      </c>
      <c r="F19" s="4">
        <v>658</v>
      </c>
      <c r="G19" s="4">
        <v>316</v>
      </c>
    </row>
    <row r="20" spans="1:7" x14ac:dyDescent="0.2">
      <c r="A20" s="18" t="s">
        <v>155</v>
      </c>
      <c r="B20" s="7" t="s">
        <v>23</v>
      </c>
      <c r="C20" s="4">
        <v>244</v>
      </c>
      <c r="D20" s="4">
        <v>17</v>
      </c>
      <c r="E20" s="4">
        <v>43</v>
      </c>
      <c r="F20" s="4">
        <v>304</v>
      </c>
      <c r="G20" s="4">
        <v>134</v>
      </c>
    </row>
    <row r="21" spans="1:7" s="2" customFormat="1" ht="22.5" x14ac:dyDescent="0.2">
      <c r="A21" s="16" t="s">
        <v>37</v>
      </c>
      <c r="B21" s="31">
        <v>6</v>
      </c>
      <c r="C21" s="31">
        <v>1114</v>
      </c>
      <c r="D21" s="31">
        <v>134</v>
      </c>
      <c r="E21" s="31">
        <v>274</v>
      </c>
      <c r="F21" s="31">
        <v>1528</v>
      </c>
      <c r="G21" s="47">
        <v>730</v>
      </c>
    </row>
    <row r="22" spans="1:7" ht="22.5" x14ac:dyDescent="0.2">
      <c r="A22" s="18" t="s">
        <v>154</v>
      </c>
      <c r="B22" s="4">
        <v>2</v>
      </c>
      <c r="C22" s="4">
        <v>1023</v>
      </c>
      <c r="D22" s="4">
        <v>92</v>
      </c>
      <c r="E22" s="4">
        <v>211</v>
      </c>
      <c r="F22" s="4">
        <v>1328</v>
      </c>
      <c r="G22" s="4">
        <v>590</v>
      </c>
    </row>
    <row r="23" spans="1:7" x14ac:dyDescent="0.2">
      <c r="A23" s="18" t="s">
        <v>153</v>
      </c>
      <c r="B23" s="4">
        <v>8</v>
      </c>
      <c r="C23" s="4">
        <v>196</v>
      </c>
      <c r="D23" s="4">
        <v>20</v>
      </c>
      <c r="E23" s="4">
        <v>41</v>
      </c>
      <c r="F23" s="4">
        <v>265</v>
      </c>
      <c r="G23" s="4">
        <v>135</v>
      </c>
    </row>
    <row r="24" spans="1:7" x14ac:dyDescent="0.2">
      <c r="A24" s="18" t="s">
        <v>152</v>
      </c>
      <c r="B24" s="7" t="s">
        <v>23</v>
      </c>
      <c r="C24" s="7">
        <v>69</v>
      </c>
      <c r="D24" s="7">
        <v>36</v>
      </c>
      <c r="E24" s="7">
        <v>38</v>
      </c>
      <c r="F24" s="7">
        <v>143</v>
      </c>
      <c r="G24" s="4">
        <v>72</v>
      </c>
    </row>
    <row r="25" spans="1:7" s="2" customFormat="1" x14ac:dyDescent="0.2">
      <c r="A25" s="16" t="s">
        <v>36</v>
      </c>
      <c r="B25" s="31">
        <v>10</v>
      </c>
      <c r="C25" s="31">
        <v>1288</v>
      </c>
      <c r="D25" s="31">
        <v>148</v>
      </c>
      <c r="E25" s="31">
        <v>290</v>
      </c>
      <c r="F25" s="31">
        <v>1736</v>
      </c>
      <c r="G25" s="47">
        <v>797</v>
      </c>
    </row>
    <row r="26" spans="1:7" x14ac:dyDescent="0.2">
      <c r="A26" s="18" t="s">
        <v>151</v>
      </c>
      <c r="B26" s="4">
        <v>20</v>
      </c>
      <c r="C26" s="4">
        <v>554</v>
      </c>
      <c r="D26" s="4">
        <v>35</v>
      </c>
      <c r="E26" s="4">
        <v>88</v>
      </c>
      <c r="F26" s="4">
        <v>697</v>
      </c>
      <c r="G26" s="4">
        <v>338</v>
      </c>
    </row>
    <row r="27" spans="1:7" ht="22.5" x14ac:dyDescent="0.2">
      <c r="A27" s="18" t="s">
        <v>150</v>
      </c>
      <c r="B27" s="7" t="s">
        <v>23</v>
      </c>
      <c r="C27" s="4">
        <v>364</v>
      </c>
      <c r="D27" s="4">
        <v>76</v>
      </c>
      <c r="E27" s="4">
        <v>111</v>
      </c>
      <c r="F27" s="4">
        <v>551</v>
      </c>
      <c r="G27" s="4">
        <v>254</v>
      </c>
    </row>
    <row r="28" spans="1:7" ht="22.5" x14ac:dyDescent="0.2">
      <c r="A28" s="18" t="s">
        <v>149</v>
      </c>
      <c r="B28" s="4">
        <v>28</v>
      </c>
      <c r="C28" s="4">
        <v>1038</v>
      </c>
      <c r="D28" s="4">
        <v>55</v>
      </c>
      <c r="E28" s="4">
        <v>222</v>
      </c>
      <c r="F28" s="4">
        <v>1343</v>
      </c>
      <c r="G28" s="4">
        <v>646</v>
      </c>
    </row>
    <row r="29" spans="1:7" s="2" customFormat="1" ht="22.5" x14ac:dyDescent="0.2">
      <c r="A29" s="16" t="s">
        <v>35</v>
      </c>
      <c r="B29" s="31">
        <v>48</v>
      </c>
      <c r="C29" s="31">
        <v>1956</v>
      </c>
      <c r="D29" s="31">
        <v>166</v>
      </c>
      <c r="E29" s="31">
        <v>421</v>
      </c>
      <c r="F29" s="31">
        <v>2591</v>
      </c>
      <c r="G29" s="47">
        <v>1238</v>
      </c>
    </row>
    <row r="30" spans="1:7" x14ac:dyDescent="0.2">
      <c r="A30" s="18" t="s">
        <v>148</v>
      </c>
      <c r="B30" s="4">
        <v>62</v>
      </c>
      <c r="C30" s="4">
        <v>475</v>
      </c>
      <c r="D30" s="4">
        <v>106</v>
      </c>
      <c r="E30" s="4">
        <v>85</v>
      </c>
      <c r="F30" s="4">
        <v>728</v>
      </c>
      <c r="G30" s="4">
        <v>359</v>
      </c>
    </row>
    <row r="31" spans="1:7" x14ac:dyDescent="0.2">
      <c r="A31" s="18" t="s">
        <v>147</v>
      </c>
      <c r="B31" s="4">
        <v>11</v>
      </c>
      <c r="C31" s="4">
        <v>221</v>
      </c>
      <c r="D31" s="4">
        <v>12</v>
      </c>
      <c r="E31" s="4">
        <v>35</v>
      </c>
      <c r="F31" s="4">
        <v>279</v>
      </c>
      <c r="G31" s="4">
        <v>133</v>
      </c>
    </row>
    <row r="32" spans="1:7" x14ac:dyDescent="0.2">
      <c r="A32" s="18" t="s">
        <v>146</v>
      </c>
      <c r="B32" s="7">
        <v>11</v>
      </c>
      <c r="C32" s="7">
        <v>362</v>
      </c>
      <c r="D32" s="7">
        <v>48</v>
      </c>
      <c r="E32" s="7">
        <v>120</v>
      </c>
      <c r="F32" s="7">
        <v>541</v>
      </c>
      <c r="G32" s="4">
        <v>261</v>
      </c>
    </row>
    <row r="33" spans="1:7" s="2" customFormat="1" ht="22.5" x14ac:dyDescent="0.2">
      <c r="A33" s="16" t="s">
        <v>34</v>
      </c>
      <c r="B33" s="31">
        <v>84</v>
      </c>
      <c r="C33" s="31">
        <v>1058</v>
      </c>
      <c r="D33" s="31">
        <v>166</v>
      </c>
      <c r="E33" s="31">
        <v>240</v>
      </c>
      <c r="F33" s="31">
        <v>1548</v>
      </c>
      <c r="G33" s="47">
        <v>753</v>
      </c>
    </row>
  </sheetData>
  <mergeCells count="6">
    <mergeCell ref="C3:D3"/>
    <mergeCell ref="F2:F3"/>
    <mergeCell ref="G2:G3"/>
    <mergeCell ref="A2:A3"/>
    <mergeCell ref="B2:B3"/>
    <mergeCell ref="E2:E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E06B6-3E24-4E22-8945-DF055C4B4F1A}">
  <dimension ref="A1:F36"/>
  <sheetViews>
    <sheetView workbookViewId="0"/>
  </sheetViews>
  <sheetFormatPr defaultRowHeight="11.25" x14ac:dyDescent="0.2"/>
  <cols>
    <col min="1" max="1" width="19.5703125" style="1" customWidth="1"/>
    <col min="2" max="6" width="12.7109375" style="1" customWidth="1"/>
    <col min="7" max="16384" width="9.140625" style="1"/>
  </cols>
  <sheetData>
    <row r="1" spans="1:6" s="2" customFormat="1" x14ac:dyDescent="0.2">
      <c r="A1" s="15" t="s">
        <v>205</v>
      </c>
      <c r="B1" s="14"/>
      <c r="C1" s="14"/>
      <c r="D1" s="14"/>
      <c r="E1" s="14"/>
      <c r="F1" s="14"/>
    </row>
    <row r="2" spans="1:6" x14ac:dyDescent="0.2">
      <c r="A2" s="96" t="s">
        <v>204</v>
      </c>
      <c r="B2" s="104" t="s">
        <v>8</v>
      </c>
      <c r="C2" s="94" t="s">
        <v>203</v>
      </c>
      <c r="D2" s="95"/>
      <c r="E2" s="104" t="s">
        <v>202</v>
      </c>
      <c r="F2" s="102" t="s">
        <v>201</v>
      </c>
    </row>
    <row r="3" spans="1:6" x14ac:dyDescent="0.2">
      <c r="A3" s="97"/>
      <c r="B3" s="105"/>
      <c r="C3" s="13" t="s">
        <v>200</v>
      </c>
      <c r="D3" s="13" t="s">
        <v>199</v>
      </c>
      <c r="E3" s="105"/>
      <c r="F3" s="103"/>
    </row>
    <row r="4" spans="1:6" x14ac:dyDescent="0.2">
      <c r="A4" s="44">
        <v>2005</v>
      </c>
      <c r="B4" s="26">
        <v>9409</v>
      </c>
      <c r="C4" s="26">
        <v>5035</v>
      </c>
      <c r="D4" s="26">
        <v>4374</v>
      </c>
      <c r="E4" s="8">
        <v>46.5</v>
      </c>
      <c r="F4" s="26">
        <v>2368</v>
      </c>
    </row>
    <row r="5" spans="1:6" x14ac:dyDescent="0.2">
      <c r="A5" s="42">
        <v>2006</v>
      </c>
      <c r="B5" s="4">
        <v>9407</v>
      </c>
      <c r="C5" s="4">
        <v>5087</v>
      </c>
      <c r="D5" s="4">
        <v>4320</v>
      </c>
      <c r="E5" s="3">
        <f>(D5/B5)*100</f>
        <v>45.923248644626341</v>
      </c>
      <c r="F5" s="4">
        <v>2226</v>
      </c>
    </row>
    <row r="6" spans="1:6" x14ac:dyDescent="0.2">
      <c r="A6" s="18" t="s">
        <v>41</v>
      </c>
      <c r="B6" s="4"/>
      <c r="C6" s="4"/>
      <c r="D6" s="37"/>
      <c r="E6" s="3"/>
      <c r="F6" s="4"/>
    </row>
    <row r="7" spans="1:6" x14ac:dyDescent="0.2">
      <c r="A7" s="18" t="s">
        <v>165</v>
      </c>
      <c r="B7" s="4">
        <v>1339</v>
      </c>
      <c r="C7" s="4">
        <v>604</v>
      </c>
      <c r="D7" s="4">
        <v>735</v>
      </c>
      <c r="E7" s="3">
        <f t="shared" ref="E7:E33" si="0">(D7/B7)*100</f>
        <v>54.891710231516058</v>
      </c>
      <c r="F7" s="4">
        <v>197</v>
      </c>
    </row>
    <row r="8" spans="1:6" x14ac:dyDescent="0.2">
      <c r="A8" s="18" t="s">
        <v>164</v>
      </c>
      <c r="B8" s="4">
        <v>908</v>
      </c>
      <c r="C8" s="4">
        <v>609</v>
      </c>
      <c r="D8" s="4">
        <v>299</v>
      </c>
      <c r="E8" s="3">
        <f t="shared" si="0"/>
        <v>32.929515418502206</v>
      </c>
      <c r="F8" s="4">
        <v>153</v>
      </c>
    </row>
    <row r="9" spans="1:6" s="2" customFormat="1" x14ac:dyDescent="0.2">
      <c r="A9" s="16" t="s">
        <v>40</v>
      </c>
      <c r="B9" s="47">
        <v>2247</v>
      </c>
      <c r="C9" s="47">
        <v>1213</v>
      </c>
      <c r="D9" s="47">
        <v>1034</v>
      </c>
      <c r="E9" s="46">
        <f t="shared" si="0"/>
        <v>46.016911437472189</v>
      </c>
      <c r="F9" s="47">
        <v>350</v>
      </c>
    </row>
    <row r="10" spans="1:6" x14ac:dyDescent="0.2">
      <c r="A10" s="18" t="s">
        <v>163</v>
      </c>
      <c r="B10" s="4">
        <v>335</v>
      </c>
      <c r="C10" s="4">
        <v>166</v>
      </c>
      <c r="D10" s="4">
        <v>169</v>
      </c>
      <c r="E10" s="3">
        <f t="shared" si="0"/>
        <v>50.447761194029852</v>
      </c>
      <c r="F10" s="4">
        <v>110</v>
      </c>
    </row>
    <row r="11" spans="1:6" x14ac:dyDescent="0.2">
      <c r="A11" s="18" t="s">
        <v>162</v>
      </c>
      <c r="B11" s="4">
        <v>276</v>
      </c>
      <c r="C11" s="4">
        <v>135</v>
      </c>
      <c r="D11" s="4">
        <v>141</v>
      </c>
      <c r="E11" s="3">
        <f t="shared" si="0"/>
        <v>51.086956521739133</v>
      </c>
      <c r="F11" s="4">
        <v>73</v>
      </c>
    </row>
    <row r="12" spans="1:6" x14ac:dyDescent="0.2">
      <c r="A12" s="18" t="s">
        <v>161</v>
      </c>
      <c r="B12" s="4">
        <v>203</v>
      </c>
      <c r="C12" s="4">
        <v>129</v>
      </c>
      <c r="D12" s="4">
        <v>74</v>
      </c>
      <c r="E12" s="3">
        <f t="shared" si="0"/>
        <v>36.453201970443352</v>
      </c>
      <c r="F12" s="4">
        <v>47</v>
      </c>
    </row>
    <row r="13" spans="1:6" s="2" customFormat="1" x14ac:dyDescent="0.2">
      <c r="A13" s="16" t="s">
        <v>39</v>
      </c>
      <c r="B13" s="47">
        <v>814</v>
      </c>
      <c r="C13" s="47">
        <v>430</v>
      </c>
      <c r="D13" s="47">
        <v>384</v>
      </c>
      <c r="E13" s="46">
        <f t="shared" si="0"/>
        <v>47.174447174447174</v>
      </c>
      <c r="F13" s="47">
        <v>230</v>
      </c>
    </row>
    <row r="14" spans="1:6" x14ac:dyDescent="0.2">
      <c r="A14" s="18" t="s">
        <v>160</v>
      </c>
      <c r="B14" s="4">
        <v>216</v>
      </c>
      <c r="C14" s="4">
        <v>122</v>
      </c>
      <c r="D14" s="4">
        <v>94</v>
      </c>
      <c r="E14" s="3">
        <f t="shared" si="0"/>
        <v>43.518518518518519</v>
      </c>
      <c r="F14" s="4">
        <v>88</v>
      </c>
    </row>
    <row r="15" spans="1:6" x14ac:dyDescent="0.2">
      <c r="A15" s="18" t="s">
        <v>159</v>
      </c>
      <c r="B15" s="4">
        <v>167</v>
      </c>
      <c r="C15" s="4">
        <v>85</v>
      </c>
      <c r="D15" s="4">
        <v>82</v>
      </c>
      <c r="E15" s="3">
        <f t="shared" si="0"/>
        <v>49.101796407185624</v>
      </c>
      <c r="F15" s="4">
        <v>61</v>
      </c>
    </row>
    <row r="16" spans="1:6" x14ac:dyDescent="0.2">
      <c r="A16" s="18" t="s">
        <v>158</v>
      </c>
      <c r="B16" s="4">
        <v>254</v>
      </c>
      <c r="C16" s="4">
        <v>121</v>
      </c>
      <c r="D16" s="4">
        <v>133</v>
      </c>
      <c r="E16" s="3">
        <f t="shared" si="0"/>
        <v>52.362204724409445</v>
      </c>
      <c r="F16" s="4">
        <v>79</v>
      </c>
    </row>
    <row r="17" spans="1:6" s="2" customFormat="1" x14ac:dyDescent="0.2">
      <c r="A17" s="16" t="s">
        <v>38</v>
      </c>
      <c r="B17" s="47">
        <v>637</v>
      </c>
      <c r="C17" s="47">
        <v>328</v>
      </c>
      <c r="D17" s="47">
        <v>309</v>
      </c>
      <c r="E17" s="46">
        <f t="shared" si="0"/>
        <v>48.508634222919937</v>
      </c>
      <c r="F17" s="47">
        <v>228</v>
      </c>
    </row>
    <row r="18" spans="1:6" x14ac:dyDescent="0.2">
      <c r="A18" s="18" t="s">
        <v>157</v>
      </c>
      <c r="B18" s="4">
        <v>468</v>
      </c>
      <c r="C18" s="4">
        <v>238</v>
      </c>
      <c r="D18" s="4">
        <v>230</v>
      </c>
      <c r="E18" s="3">
        <f t="shared" si="0"/>
        <v>49.145299145299141</v>
      </c>
      <c r="F18" s="4">
        <v>163</v>
      </c>
    </row>
    <row r="19" spans="1:6" x14ac:dyDescent="0.2">
      <c r="A19" s="18" t="s">
        <v>156</v>
      </c>
      <c r="B19" s="4">
        <v>500</v>
      </c>
      <c r="C19" s="4">
        <v>263</v>
      </c>
      <c r="D19" s="4">
        <v>237</v>
      </c>
      <c r="E19" s="3">
        <f t="shared" si="0"/>
        <v>47.4</v>
      </c>
      <c r="F19" s="4">
        <v>121</v>
      </c>
    </row>
    <row r="20" spans="1:6" x14ac:dyDescent="0.2">
      <c r="A20" s="18" t="s">
        <v>155</v>
      </c>
      <c r="B20" s="4">
        <v>252</v>
      </c>
      <c r="C20" s="4">
        <v>93</v>
      </c>
      <c r="D20" s="4">
        <v>159</v>
      </c>
      <c r="E20" s="3">
        <f t="shared" si="0"/>
        <v>63.095238095238095</v>
      </c>
      <c r="F20" s="4">
        <v>84</v>
      </c>
    </row>
    <row r="21" spans="1:6" s="2" customFormat="1" ht="22.5" x14ac:dyDescent="0.2">
      <c r="A21" s="16" t="s">
        <v>37</v>
      </c>
      <c r="B21" s="47">
        <v>1220</v>
      </c>
      <c r="C21" s="47">
        <v>594</v>
      </c>
      <c r="D21" s="47">
        <v>626</v>
      </c>
      <c r="E21" s="46">
        <f t="shared" si="0"/>
        <v>51.311475409836063</v>
      </c>
      <c r="F21" s="47">
        <v>368</v>
      </c>
    </row>
    <row r="22" spans="1:6" x14ac:dyDescent="0.2">
      <c r="A22" s="18" t="s">
        <v>154</v>
      </c>
      <c r="B22" s="4">
        <v>1009</v>
      </c>
      <c r="C22" s="4">
        <v>572</v>
      </c>
      <c r="D22" s="4">
        <v>437</v>
      </c>
      <c r="E22" s="3">
        <f t="shared" si="0"/>
        <v>43.310208126858271</v>
      </c>
      <c r="F22" s="4">
        <v>261</v>
      </c>
    </row>
    <row r="23" spans="1:6" x14ac:dyDescent="0.2">
      <c r="A23" s="18" t="s">
        <v>153</v>
      </c>
      <c r="B23" s="4">
        <v>200</v>
      </c>
      <c r="C23" s="4">
        <v>100</v>
      </c>
      <c r="D23" s="4">
        <v>100</v>
      </c>
      <c r="E23" s="3">
        <f t="shared" si="0"/>
        <v>50</v>
      </c>
      <c r="F23" s="4">
        <v>43</v>
      </c>
    </row>
    <row r="24" spans="1:6" x14ac:dyDescent="0.2">
      <c r="A24" s="18" t="s">
        <v>152</v>
      </c>
      <c r="B24" s="4">
        <v>121</v>
      </c>
      <c r="C24" s="4">
        <v>66</v>
      </c>
      <c r="D24" s="4">
        <v>55</v>
      </c>
      <c r="E24" s="3">
        <f t="shared" si="0"/>
        <v>45.454545454545453</v>
      </c>
      <c r="F24" s="4">
        <v>43</v>
      </c>
    </row>
    <row r="25" spans="1:6" s="2" customFormat="1" x14ac:dyDescent="0.2">
      <c r="A25" s="16" t="s">
        <v>36</v>
      </c>
      <c r="B25" s="47">
        <v>1330</v>
      </c>
      <c r="C25" s="47">
        <v>738</v>
      </c>
      <c r="D25" s="47">
        <v>592</v>
      </c>
      <c r="E25" s="46">
        <f t="shared" si="0"/>
        <v>44.511278195488721</v>
      </c>
      <c r="F25" s="47">
        <v>347</v>
      </c>
    </row>
    <row r="26" spans="1:6" x14ac:dyDescent="0.2">
      <c r="A26" s="18" t="s">
        <v>151</v>
      </c>
      <c r="B26" s="4">
        <v>696</v>
      </c>
      <c r="C26" s="4">
        <v>361</v>
      </c>
      <c r="D26" s="4">
        <v>335</v>
      </c>
      <c r="E26" s="3">
        <f t="shared" si="0"/>
        <v>48.132183908045981</v>
      </c>
      <c r="F26" s="4">
        <v>170</v>
      </c>
    </row>
    <row r="27" spans="1:6" x14ac:dyDescent="0.2">
      <c r="A27" s="18" t="s">
        <v>150</v>
      </c>
      <c r="B27" s="4">
        <v>461</v>
      </c>
      <c r="C27" s="4">
        <v>259</v>
      </c>
      <c r="D27" s="4">
        <v>202</v>
      </c>
      <c r="E27" s="3">
        <f t="shared" si="0"/>
        <v>43.817787418655094</v>
      </c>
      <c r="F27" s="4">
        <v>88</v>
      </c>
    </row>
    <row r="28" spans="1:6" x14ac:dyDescent="0.2">
      <c r="A28" s="18" t="s">
        <v>149</v>
      </c>
      <c r="B28" s="4">
        <v>985</v>
      </c>
      <c r="C28" s="4">
        <v>629</v>
      </c>
      <c r="D28" s="4">
        <v>356</v>
      </c>
      <c r="E28" s="3">
        <f t="shared" si="0"/>
        <v>36.142131979695428</v>
      </c>
      <c r="F28" s="4">
        <v>223</v>
      </c>
    </row>
    <row r="29" spans="1:6" s="2" customFormat="1" x14ac:dyDescent="0.2">
      <c r="A29" s="16" t="s">
        <v>35</v>
      </c>
      <c r="B29" s="47">
        <v>2142</v>
      </c>
      <c r="C29" s="47">
        <v>1249</v>
      </c>
      <c r="D29" s="47">
        <v>893</v>
      </c>
      <c r="E29" s="46">
        <f t="shared" si="0"/>
        <v>41.690009337068162</v>
      </c>
      <c r="F29" s="47">
        <v>481</v>
      </c>
    </row>
    <row r="30" spans="1:6" x14ac:dyDescent="0.2">
      <c r="A30" s="18" t="s">
        <v>148</v>
      </c>
      <c r="B30" s="4">
        <v>489</v>
      </c>
      <c r="C30" s="4">
        <v>199</v>
      </c>
      <c r="D30" s="4">
        <v>290</v>
      </c>
      <c r="E30" s="3">
        <f t="shared" si="0"/>
        <v>59.304703476482622</v>
      </c>
      <c r="F30" s="4">
        <v>139</v>
      </c>
    </row>
    <row r="31" spans="1:6" x14ac:dyDescent="0.2">
      <c r="A31" s="18" t="s">
        <v>147</v>
      </c>
      <c r="B31" s="4">
        <v>198</v>
      </c>
      <c r="C31" s="4">
        <v>157</v>
      </c>
      <c r="D31" s="4">
        <v>41</v>
      </c>
      <c r="E31" s="3">
        <f t="shared" si="0"/>
        <v>20.707070707070706</v>
      </c>
      <c r="F31" s="4">
        <v>30</v>
      </c>
    </row>
    <row r="32" spans="1:6" x14ac:dyDescent="0.2">
      <c r="A32" s="18" t="s">
        <v>146</v>
      </c>
      <c r="B32" s="4">
        <v>330</v>
      </c>
      <c r="C32" s="4">
        <v>179</v>
      </c>
      <c r="D32" s="4">
        <v>151</v>
      </c>
      <c r="E32" s="3">
        <f t="shared" si="0"/>
        <v>45.757575757575758</v>
      </c>
      <c r="F32" s="4">
        <v>53</v>
      </c>
    </row>
    <row r="33" spans="1:6" s="2" customFormat="1" x14ac:dyDescent="0.2">
      <c r="A33" s="16" t="s">
        <v>34</v>
      </c>
      <c r="B33" s="47">
        <v>1017</v>
      </c>
      <c r="C33" s="47">
        <v>535</v>
      </c>
      <c r="D33" s="47">
        <v>482</v>
      </c>
      <c r="E33" s="46">
        <f t="shared" si="0"/>
        <v>47.394296951819079</v>
      </c>
      <c r="F33" s="47">
        <v>222</v>
      </c>
    </row>
    <row r="34" spans="1:6" x14ac:dyDescent="0.2">
      <c r="A34" s="18" t="s">
        <v>69</v>
      </c>
      <c r="B34" s="4"/>
      <c r="C34" s="4"/>
      <c r="D34" s="4"/>
      <c r="E34" s="46"/>
      <c r="F34" s="4"/>
    </row>
    <row r="35" spans="1:6" x14ac:dyDescent="0.2">
      <c r="A35" s="62" t="s">
        <v>198</v>
      </c>
      <c r="B35" s="4">
        <v>4445</v>
      </c>
      <c r="C35" s="4">
        <v>1854</v>
      </c>
      <c r="D35" s="4">
        <v>2591</v>
      </c>
      <c r="E35" s="3">
        <f>(D35/B35)*100</f>
        <v>58.290213723284587</v>
      </c>
      <c r="F35" s="7">
        <v>1374</v>
      </c>
    </row>
    <row r="36" spans="1:6" x14ac:dyDescent="0.2">
      <c r="A36" s="62" t="s">
        <v>197</v>
      </c>
      <c r="B36" s="4">
        <v>4962</v>
      </c>
      <c r="C36" s="4">
        <v>3233</v>
      </c>
      <c r="D36" s="4">
        <v>1729</v>
      </c>
      <c r="E36" s="3">
        <f>(D36/B36)*100</f>
        <v>34.844820636839984</v>
      </c>
      <c r="F36" s="7">
        <v>852</v>
      </c>
    </row>
  </sheetData>
  <mergeCells count="5">
    <mergeCell ref="A2:A3"/>
    <mergeCell ref="E2:E3"/>
    <mergeCell ref="F2:F3"/>
    <mergeCell ref="B2:B3"/>
    <mergeCell ref="C2:D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0FFBE-E238-4FE4-A807-E454A9937825}">
  <dimension ref="A1:E34"/>
  <sheetViews>
    <sheetView workbookViewId="0"/>
  </sheetViews>
  <sheetFormatPr defaultRowHeight="11.25" x14ac:dyDescent="0.2"/>
  <cols>
    <col min="1" max="1" width="16.5703125" style="1" customWidth="1"/>
    <col min="2" max="5" width="17.5703125" style="1" customWidth="1"/>
    <col min="6" max="16384" width="9.140625" style="1"/>
  </cols>
  <sheetData>
    <row r="1" spans="1:5" s="2" customFormat="1" x14ac:dyDescent="0.2">
      <c r="A1" s="15" t="s">
        <v>211</v>
      </c>
      <c r="B1" s="14"/>
      <c r="C1" s="14"/>
      <c r="D1" s="14"/>
      <c r="E1" s="14"/>
    </row>
    <row r="2" spans="1:5" x14ac:dyDescent="0.2">
      <c r="A2" s="96" t="s">
        <v>47</v>
      </c>
      <c r="B2" s="117" t="s">
        <v>210</v>
      </c>
      <c r="C2" s="117"/>
      <c r="D2" s="117"/>
      <c r="E2" s="118"/>
    </row>
    <row r="3" spans="1:5" x14ac:dyDescent="0.2">
      <c r="A3" s="106"/>
      <c r="B3" s="117" t="s">
        <v>209</v>
      </c>
      <c r="C3" s="117"/>
      <c r="D3" s="117" t="s">
        <v>208</v>
      </c>
      <c r="E3" s="118"/>
    </row>
    <row r="4" spans="1:5" ht="33.75" x14ac:dyDescent="0.2">
      <c r="A4" s="97"/>
      <c r="B4" s="21" t="s">
        <v>1</v>
      </c>
      <c r="C4" s="13" t="s">
        <v>207</v>
      </c>
      <c r="D4" s="21" t="s">
        <v>1</v>
      </c>
      <c r="E4" s="12" t="s">
        <v>206</v>
      </c>
    </row>
    <row r="5" spans="1:5" x14ac:dyDescent="0.2">
      <c r="A5" s="44">
        <v>2005</v>
      </c>
      <c r="B5" s="9">
        <v>30269</v>
      </c>
      <c r="C5" s="10">
        <v>15.7</v>
      </c>
      <c r="D5" s="9">
        <v>49487</v>
      </c>
      <c r="E5" s="10">
        <v>6.3</v>
      </c>
    </row>
    <row r="6" spans="1:5" x14ac:dyDescent="0.2">
      <c r="A6" s="42">
        <v>2006</v>
      </c>
      <c r="B6" s="7">
        <v>29948</v>
      </c>
      <c r="C6" s="6">
        <v>15.7</v>
      </c>
      <c r="D6" s="7">
        <v>51361</v>
      </c>
      <c r="E6" s="6">
        <v>6.3</v>
      </c>
    </row>
    <row r="7" spans="1:5" x14ac:dyDescent="0.2">
      <c r="A7" s="70" t="s">
        <v>41</v>
      </c>
      <c r="B7" s="7"/>
      <c r="C7" s="6"/>
      <c r="D7" s="7"/>
      <c r="E7" s="6"/>
    </row>
    <row r="8" spans="1:5" x14ac:dyDescent="0.2">
      <c r="A8" s="18" t="s">
        <v>165</v>
      </c>
      <c r="B8" s="7">
        <v>3378</v>
      </c>
      <c r="C8" s="6">
        <v>13</v>
      </c>
      <c r="D8" s="7">
        <v>5677</v>
      </c>
      <c r="E8" s="6">
        <v>4</v>
      </c>
    </row>
    <row r="9" spans="1:5" x14ac:dyDescent="0.2">
      <c r="A9" s="18" t="s">
        <v>164</v>
      </c>
      <c r="B9" s="7">
        <v>2843</v>
      </c>
      <c r="C9" s="6">
        <v>11.6</v>
      </c>
      <c r="D9" s="7">
        <v>4922</v>
      </c>
      <c r="E9" s="6">
        <v>5.3</v>
      </c>
    </row>
    <row r="10" spans="1:5" s="2" customFormat="1" x14ac:dyDescent="0.2">
      <c r="A10" s="16" t="s">
        <v>40</v>
      </c>
      <c r="B10" s="31">
        <v>6221</v>
      </c>
      <c r="C10" s="39">
        <v>12.3</v>
      </c>
      <c r="D10" s="31">
        <v>10599</v>
      </c>
      <c r="E10" s="39">
        <v>4.5</v>
      </c>
    </row>
    <row r="11" spans="1:5" x14ac:dyDescent="0.2">
      <c r="A11" s="18" t="s">
        <v>163</v>
      </c>
      <c r="B11" s="7">
        <v>1179</v>
      </c>
      <c r="C11" s="6">
        <v>14.2</v>
      </c>
      <c r="D11" s="7">
        <v>2092</v>
      </c>
      <c r="E11" s="6">
        <v>6</v>
      </c>
    </row>
    <row r="12" spans="1:5" x14ac:dyDescent="0.2">
      <c r="A12" s="18" t="s">
        <v>162</v>
      </c>
      <c r="B12" s="7">
        <v>870</v>
      </c>
      <c r="C12" s="6">
        <v>14.6</v>
      </c>
      <c r="D12" s="7">
        <v>1573</v>
      </c>
      <c r="E12" s="6">
        <v>6.2</v>
      </c>
    </row>
    <row r="13" spans="1:5" x14ac:dyDescent="0.2">
      <c r="A13" s="18" t="s">
        <v>161</v>
      </c>
      <c r="B13" s="7">
        <v>773</v>
      </c>
      <c r="C13" s="6">
        <v>11.6</v>
      </c>
      <c r="D13" s="7">
        <v>1481</v>
      </c>
      <c r="E13" s="6">
        <v>5</v>
      </c>
    </row>
    <row r="14" spans="1:5" s="2" customFormat="1" ht="22.5" x14ac:dyDescent="0.2">
      <c r="A14" s="16" t="s">
        <v>39</v>
      </c>
      <c r="B14" s="31">
        <v>2822</v>
      </c>
      <c r="C14" s="39">
        <v>13.5</v>
      </c>
      <c r="D14" s="31">
        <v>5146</v>
      </c>
      <c r="E14" s="39">
        <v>5.7</v>
      </c>
    </row>
    <row r="15" spans="1:5" x14ac:dyDescent="0.2">
      <c r="A15" s="18" t="s">
        <v>160</v>
      </c>
      <c r="B15" s="7">
        <v>788</v>
      </c>
      <c r="C15" s="6">
        <v>9.6999999999999993</v>
      </c>
      <c r="D15" s="7">
        <v>2268</v>
      </c>
      <c r="E15" s="6">
        <v>6.3</v>
      </c>
    </row>
    <row r="16" spans="1:5" x14ac:dyDescent="0.2">
      <c r="A16" s="18" t="s">
        <v>159</v>
      </c>
      <c r="B16" s="7">
        <v>616</v>
      </c>
      <c r="C16" s="6">
        <v>13</v>
      </c>
      <c r="D16" s="7">
        <v>2037</v>
      </c>
      <c r="E16" s="6">
        <v>9.4</v>
      </c>
    </row>
    <row r="17" spans="1:5" x14ac:dyDescent="0.2">
      <c r="A17" s="18" t="s">
        <v>158</v>
      </c>
      <c r="B17" s="7">
        <v>721</v>
      </c>
      <c r="C17" s="6">
        <v>14.2</v>
      </c>
      <c r="D17" s="7">
        <v>1701</v>
      </c>
      <c r="E17" s="6">
        <v>7</v>
      </c>
    </row>
    <row r="18" spans="1:5" s="2" customFormat="1" ht="22.5" x14ac:dyDescent="0.2">
      <c r="A18" s="16" t="s">
        <v>38</v>
      </c>
      <c r="B18" s="31">
        <v>2125</v>
      </c>
      <c r="C18" s="39">
        <v>11.8</v>
      </c>
      <c r="D18" s="31">
        <v>6006</v>
      </c>
      <c r="E18" s="39">
        <v>7.3</v>
      </c>
    </row>
    <row r="19" spans="1:5" x14ac:dyDescent="0.2">
      <c r="A19" s="18" t="s">
        <v>157</v>
      </c>
      <c r="B19" s="7">
        <v>1394</v>
      </c>
      <c r="C19" s="6">
        <v>19</v>
      </c>
      <c r="D19" s="7">
        <v>1736</v>
      </c>
      <c r="E19" s="6">
        <v>5.3</v>
      </c>
    </row>
    <row r="20" spans="1:5" x14ac:dyDescent="0.2">
      <c r="A20" s="18" t="s">
        <v>156</v>
      </c>
      <c r="B20" s="7">
        <v>1389</v>
      </c>
      <c r="C20" s="6">
        <v>22.3</v>
      </c>
      <c r="D20" s="7">
        <v>1878</v>
      </c>
      <c r="E20" s="6">
        <v>7.1</v>
      </c>
    </row>
    <row r="21" spans="1:5" x14ac:dyDescent="0.2">
      <c r="A21" s="18" t="s">
        <v>155</v>
      </c>
      <c r="B21" s="7">
        <v>842</v>
      </c>
      <c r="C21" s="6">
        <v>18.7</v>
      </c>
      <c r="D21" s="7">
        <v>1246</v>
      </c>
      <c r="E21" s="6">
        <v>6.4</v>
      </c>
    </row>
    <row r="22" spans="1:5" s="2" customFormat="1" ht="22.5" x14ac:dyDescent="0.2">
      <c r="A22" s="16" t="s">
        <v>37</v>
      </c>
      <c r="B22" s="31">
        <v>3625</v>
      </c>
      <c r="C22" s="39">
        <v>20.100000000000001</v>
      </c>
      <c r="D22" s="31">
        <v>4860</v>
      </c>
      <c r="E22" s="39">
        <v>6.2</v>
      </c>
    </row>
    <row r="23" spans="1:5" ht="22.5" x14ac:dyDescent="0.2">
      <c r="A23" s="18" t="s">
        <v>154</v>
      </c>
      <c r="B23" s="7">
        <v>3582</v>
      </c>
      <c r="C23" s="6">
        <v>23.4</v>
      </c>
      <c r="D23" s="7">
        <v>4248</v>
      </c>
      <c r="E23" s="6">
        <v>7.5</v>
      </c>
    </row>
    <row r="24" spans="1:5" x14ac:dyDescent="0.2">
      <c r="A24" s="18" t="s">
        <v>153</v>
      </c>
      <c r="B24" s="7">
        <v>888</v>
      </c>
      <c r="C24" s="6">
        <v>14.7</v>
      </c>
      <c r="D24" s="7">
        <v>2502</v>
      </c>
      <c r="E24" s="6">
        <v>9.6999999999999993</v>
      </c>
    </row>
    <row r="25" spans="1:5" x14ac:dyDescent="0.2">
      <c r="A25" s="18" t="s">
        <v>152</v>
      </c>
      <c r="B25" s="7">
        <v>612</v>
      </c>
      <c r="C25" s="6">
        <v>15.1</v>
      </c>
      <c r="D25" s="7">
        <v>1718</v>
      </c>
      <c r="E25" s="6">
        <v>10</v>
      </c>
    </row>
    <row r="26" spans="1:5" s="2" customFormat="1" x14ac:dyDescent="0.2">
      <c r="A26" s="16" t="s">
        <v>36</v>
      </c>
      <c r="B26" s="31">
        <v>5082</v>
      </c>
      <c r="C26" s="39">
        <v>20</v>
      </c>
      <c r="D26" s="31">
        <v>8468</v>
      </c>
      <c r="E26" s="39">
        <v>8.5</v>
      </c>
    </row>
    <row r="27" spans="1:5" x14ac:dyDescent="0.2">
      <c r="A27" s="18" t="s">
        <v>151</v>
      </c>
      <c r="B27" s="7">
        <v>2314</v>
      </c>
      <c r="C27" s="6">
        <v>20.2</v>
      </c>
      <c r="D27" s="7">
        <v>3041</v>
      </c>
      <c r="E27" s="6">
        <v>7.1</v>
      </c>
    </row>
    <row r="28" spans="1:5" ht="22.5" x14ac:dyDescent="0.2">
      <c r="A28" s="18" t="s">
        <v>150</v>
      </c>
      <c r="B28" s="7">
        <v>1489</v>
      </c>
      <c r="C28" s="6">
        <v>18.7</v>
      </c>
      <c r="D28" s="7">
        <v>1861</v>
      </c>
      <c r="E28" s="6">
        <v>5.7</v>
      </c>
    </row>
    <row r="29" spans="1:5" ht="22.5" x14ac:dyDescent="0.2">
      <c r="A29" s="18" t="s">
        <v>149</v>
      </c>
      <c r="B29" s="7">
        <v>2677</v>
      </c>
      <c r="C29" s="6">
        <v>20.399999999999999</v>
      </c>
      <c r="D29" s="7">
        <v>3120</v>
      </c>
      <c r="E29" s="6">
        <v>7</v>
      </c>
    </row>
    <row r="30" spans="1:5" s="2" customFormat="1" ht="22.5" x14ac:dyDescent="0.2">
      <c r="A30" s="16" t="s">
        <v>35</v>
      </c>
      <c r="B30" s="31">
        <v>6480</v>
      </c>
      <c r="C30" s="39">
        <v>19.899999999999999</v>
      </c>
      <c r="D30" s="31">
        <v>8022</v>
      </c>
      <c r="E30" s="39">
        <v>6.7</v>
      </c>
    </row>
    <row r="31" spans="1:5" x14ac:dyDescent="0.2">
      <c r="A31" s="18" t="s">
        <v>148</v>
      </c>
      <c r="B31" s="7">
        <v>1621</v>
      </c>
      <c r="C31" s="6">
        <v>15.7</v>
      </c>
      <c r="D31" s="7">
        <v>3049</v>
      </c>
      <c r="E31" s="6">
        <v>7</v>
      </c>
    </row>
    <row r="32" spans="1:5" x14ac:dyDescent="0.2">
      <c r="A32" s="18" t="s">
        <v>147</v>
      </c>
      <c r="B32" s="7">
        <v>940</v>
      </c>
      <c r="C32" s="6">
        <v>13.3</v>
      </c>
      <c r="D32" s="7">
        <v>2526</v>
      </c>
      <c r="E32" s="6">
        <v>8.1</v>
      </c>
    </row>
    <row r="33" spans="1:5" x14ac:dyDescent="0.2">
      <c r="A33" s="18" t="s">
        <v>146</v>
      </c>
      <c r="B33" s="7">
        <v>1032</v>
      </c>
      <c r="C33" s="6">
        <v>13.3</v>
      </c>
      <c r="D33" s="7">
        <v>2685</v>
      </c>
      <c r="E33" s="6">
        <v>7.8</v>
      </c>
    </row>
    <row r="34" spans="1:5" s="2" customFormat="1" ht="22.5" x14ac:dyDescent="0.2">
      <c r="A34" s="16" t="s">
        <v>34</v>
      </c>
      <c r="B34" s="31">
        <v>3593</v>
      </c>
      <c r="C34" s="39">
        <v>14.3</v>
      </c>
      <c r="D34" s="31">
        <v>8260</v>
      </c>
      <c r="E34" s="39">
        <v>7.6</v>
      </c>
    </row>
  </sheetData>
  <mergeCells count="4">
    <mergeCell ref="A2:A4"/>
    <mergeCell ref="B3:C3"/>
    <mergeCell ref="D3:E3"/>
    <mergeCell ref="B2:E2"/>
  </mergeCells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0ADE6-30DF-4469-8ABD-AF2761766865}">
  <dimension ref="A1:G34"/>
  <sheetViews>
    <sheetView workbookViewId="0"/>
  </sheetViews>
  <sheetFormatPr defaultRowHeight="11.25" x14ac:dyDescent="0.2"/>
  <cols>
    <col min="1" max="1" width="16.7109375" style="1" customWidth="1"/>
    <col min="2" max="7" width="11.7109375" style="1" customWidth="1"/>
    <col min="8" max="16384" width="9.140625" style="1"/>
  </cols>
  <sheetData>
    <row r="1" spans="1:7" s="2" customFormat="1" x14ac:dyDescent="0.2">
      <c r="A1" s="15" t="s">
        <v>219</v>
      </c>
      <c r="B1" s="14"/>
      <c r="C1" s="14"/>
      <c r="D1" s="14"/>
      <c r="E1" s="14"/>
      <c r="F1" s="14"/>
      <c r="G1" s="14"/>
    </row>
    <row r="2" spans="1:7" x14ac:dyDescent="0.2">
      <c r="A2" s="96" t="s">
        <v>47</v>
      </c>
      <c r="B2" s="94" t="s">
        <v>218</v>
      </c>
      <c r="C2" s="98"/>
      <c r="D2" s="98"/>
      <c r="E2" s="98"/>
      <c r="F2" s="98"/>
      <c r="G2" s="98"/>
    </row>
    <row r="3" spans="1:7" x14ac:dyDescent="0.2">
      <c r="A3" s="119"/>
      <c r="B3" s="104" t="s">
        <v>44</v>
      </c>
      <c r="C3" s="94" t="s">
        <v>217</v>
      </c>
      <c r="D3" s="98"/>
      <c r="E3" s="98"/>
      <c r="F3" s="98"/>
      <c r="G3" s="98"/>
    </row>
    <row r="4" spans="1:7" ht="33.75" x14ac:dyDescent="0.2">
      <c r="A4" s="120"/>
      <c r="B4" s="105"/>
      <c r="C4" s="13" t="s">
        <v>216</v>
      </c>
      <c r="D4" s="13" t="s">
        <v>215</v>
      </c>
      <c r="E4" s="13" t="s">
        <v>214</v>
      </c>
      <c r="F4" s="13" t="s">
        <v>213</v>
      </c>
      <c r="G4" s="12" t="s">
        <v>212</v>
      </c>
    </row>
    <row r="5" spans="1:7" x14ac:dyDescent="0.2">
      <c r="A5" s="44">
        <v>2005</v>
      </c>
      <c r="B5" s="9">
        <v>30269</v>
      </c>
      <c r="C5" s="9">
        <v>6174</v>
      </c>
      <c r="D5" s="9">
        <v>7084</v>
      </c>
      <c r="E5" s="9">
        <v>3857</v>
      </c>
      <c r="F5" s="9">
        <v>6689</v>
      </c>
      <c r="G5" s="9">
        <v>6465</v>
      </c>
    </row>
    <row r="6" spans="1:7" x14ac:dyDescent="0.2">
      <c r="A6" s="42">
        <v>2006</v>
      </c>
      <c r="B6" s="7">
        <v>29948</v>
      </c>
      <c r="C6" s="7">
        <v>6150</v>
      </c>
      <c r="D6" s="7">
        <v>6921</v>
      </c>
      <c r="E6" s="7">
        <v>3959</v>
      </c>
      <c r="F6" s="7">
        <v>6653</v>
      </c>
      <c r="G6" s="7">
        <v>6265</v>
      </c>
    </row>
    <row r="7" spans="1:7" x14ac:dyDescent="0.2">
      <c r="A7" s="18" t="s">
        <v>41</v>
      </c>
      <c r="B7" s="31"/>
      <c r="C7" s="31"/>
      <c r="D7" s="31"/>
      <c r="E7" s="31"/>
      <c r="F7" s="31"/>
      <c r="G7" s="31"/>
    </row>
    <row r="8" spans="1:7" s="2" customFormat="1" x14ac:dyDescent="0.2">
      <c r="A8" s="18" t="s">
        <v>165</v>
      </c>
      <c r="B8" s="7">
        <v>3378</v>
      </c>
      <c r="C8" s="7">
        <v>662</v>
      </c>
      <c r="D8" s="7">
        <v>857</v>
      </c>
      <c r="E8" s="7">
        <v>148</v>
      </c>
      <c r="F8" s="7">
        <v>434</v>
      </c>
      <c r="G8" s="7">
        <v>1277</v>
      </c>
    </row>
    <row r="9" spans="1:7" x14ac:dyDescent="0.2">
      <c r="A9" s="18" t="s">
        <v>164</v>
      </c>
      <c r="B9" s="7">
        <v>2843</v>
      </c>
      <c r="C9" s="7">
        <v>654</v>
      </c>
      <c r="D9" s="7">
        <v>631</v>
      </c>
      <c r="E9" s="7">
        <v>238</v>
      </c>
      <c r="F9" s="7">
        <v>1046</v>
      </c>
      <c r="G9" s="7">
        <v>274</v>
      </c>
    </row>
    <row r="10" spans="1:7" x14ac:dyDescent="0.2">
      <c r="A10" s="16" t="s">
        <v>40</v>
      </c>
      <c r="B10" s="31">
        <v>6221</v>
      </c>
      <c r="C10" s="31">
        <f>C8+C9</f>
        <v>1316</v>
      </c>
      <c r="D10" s="31">
        <f>D8+D9</f>
        <v>1488</v>
      </c>
      <c r="E10" s="31">
        <f>E8+E9</f>
        <v>386</v>
      </c>
      <c r="F10" s="31">
        <f>F8+F9</f>
        <v>1480</v>
      </c>
      <c r="G10" s="31">
        <f>G8+G9</f>
        <v>1551</v>
      </c>
    </row>
    <row r="11" spans="1:7" x14ac:dyDescent="0.2">
      <c r="A11" s="18" t="s">
        <v>163</v>
      </c>
      <c r="B11" s="7">
        <v>1179</v>
      </c>
      <c r="C11" s="7">
        <v>254</v>
      </c>
      <c r="D11" s="7">
        <v>243</v>
      </c>
      <c r="E11" s="7">
        <v>45</v>
      </c>
      <c r="F11" s="7">
        <v>302</v>
      </c>
      <c r="G11" s="7">
        <v>335</v>
      </c>
    </row>
    <row r="12" spans="1:7" s="2" customFormat="1" x14ac:dyDescent="0.2">
      <c r="A12" s="18" t="s">
        <v>162</v>
      </c>
      <c r="B12" s="7">
        <v>870</v>
      </c>
      <c r="C12" s="7">
        <v>147</v>
      </c>
      <c r="D12" s="7">
        <v>270</v>
      </c>
      <c r="E12" s="7">
        <v>73</v>
      </c>
      <c r="F12" s="7">
        <v>106</v>
      </c>
      <c r="G12" s="7">
        <v>274</v>
      </c>
    </row>
    <row r="13" spans="1:7" x14ac:dyDescent="0.2">
      <c r="A13" s="18" t="s">
        <v>161</v>
      </c>
      <c r="B13" s="7">
        <v>773</v>
      </c>
      <c r="C13" s="7">
        <v>192</v>
      </c>
      <c r="D13" s="7">
        <v>184</v>
      </c>
      <c r="E13" s="7">
        <v>23</v>
      </c>
      <c r="F13" s="7">
        <v>221</v>
      </c>
      <c r="G13" s="7">
        <v>153</v>
      </c>
    </row>
    <row r="14" spans="1:7" ht="22.5" x14ac:dyDescent="0.2">
      <c r="A14" s="16" t="s">
        <v>39</v>
      </c>
      <c r="B14" s="31">
        <v>2822</v>
      </c>
      <c r="C14" s="31">
        <f>C11+C12+C13</f>
        <v>593</v>
      </c>
      <c r="D14" s="31">
        <f>D11+D12+D13</f>
        <v>697</v>
      </c>
      <c r="E14" s="31">
        <f>E11+E12+E13</f>
        <v>141</v>
      </c>
      <c r="F14" s="31">
        <f>F11+F12+F13</f>
        <v>629</v>
      </c>
      <c r="G14" s="31">
        <f>G11+G12+G13</f>
        <v>762</v>
      </c>
    </row>
    <row r="15" spans="1:7" x14ac:dyDescent="0.2">
      <c r="A15" s="18" t="s">
        <v>160</v>
      </c>
      <c r="B15" s="7">
        <v>788</v>
      </c>
      <c r="C15" s="7">
        <v>197</v>
      </c>
      <c r="D15" s="7">
        <v>182</v>
      </c>
      <c r="E15" s="7">
        <v>72</v>
      </c>
      <c r="F15" s="7">
        <v>79</v>
      </c>
      <c r="G15" s="7">
        <v>258</v>
      </c>
    </row>
    <row r="16" spans="1:7" s="2" customFormat="1" x14ac:dyDescent="0.2">
      <c r="A16" s="18" t="s">
        <v>159</v>
      </c>
      <c r="B16" s="7">
        <v>616</v>
      </c>
      <c r="C16" s="7">
        <v>184</v>
      </c>
      <c r="D16" s="7">
        <v>82</v>
      </c>
      <c r="E16" s="7">
        <v>99</v>
      </c>
      <c r="F16" s="7">
        <v>78</v>
      </c>
      <c r="G16" s="7">
        <v>173</v>
      </c>
    </row>
    <row r="17" spans="1:7" x14ac:dyDescent="0.2">
      <c r="A17" s="18" t="s">
        <v>158</v>
      </c>
      <c r="B17" s="7">
        <v>721</v>
      </c>
      <c r="C17" s="7">
        <v>168</v>
      </c>
      <c r="D17" s="7">
        <v>158</v>
      </c>
      <c r="E17" s="7">
        <v>53</v>
      </c>
      <c r="F17" s="7">
        <v>140</v>
      </c>
      <c r="G17" s="7">
        <v>202</v>
      </c>
    </row>
    <row r="18" spans="1:7" ht="22.5" x14ac:dyDescent="0.2">
      <c r="A18" s="16" t="s">
        <v>38</v>
      </c>
      <c r="B18" s="31">
        <v>2125</v>
      </c>
      <c r="C18" s="31">
        <f>C15+C16+C17</f>
        <v>549</v>
      </c>
      <c r="D18" s="31">
        <f>D15+D16+D17</f>
        <v>422</v>
      </c>
      <c r="E18" s="31">
        <f>E15+E16+E17</f>
        <v>224</v>
      </c>
      <c r="F18" s="31">
        <f>F15+F16+F17</f>
        <v>297</v>
      </c>
      <c r="G18" s="31">
        <f>G15+G16+G17</f>
        <v>633</v>
      </c>
    </row>
    <row r="19" spans="1:7" x14ac:dyDescent="0.2">
      <c r="A19" s="18" t="s">
        <v>157</v>
      </c>
      <c r="B19" s="7">
        <v>1394</v>
      </c>
      <c r="C19" s="7">
        <v>469</v>
      </c>
      <c r="D19" s="7">
        <v>197</v>
      </c>
      <c r="E19" s="7">
        <v>81</v>
      </c>
      <c r="F19" s="7">
        <v>430</v>
      </c>
      <c r="G19" s="7">
        <v>217</v>
      </c>
    </row>
    <row r="20" spans="1:7" s="2" customFormat="1" x14ac:dyDescent="0.2">
      <c r="A20" s="18" t="s">
        <v>156</v>
      </c>
      <c r="B20" s="7">
        <v>1389</v>
      </c>
      <c r="C20" s="7">
        <v>200</v>
      </c>
      <c r="D20" s="7">
        <v>310</v>
      </c>
      <c r="E20" s="7">
        <v>167</v>
      </c>
      <c r="F20" s="7">
        <v>338</v>
      </c>
      <c r="G20" s="7">
        <v>374</v>
      </c>
    </row>
    <row r="21" spans="1:7" x14ac:dyDescent="0.2">
      <c r="A21" s="18" t="s">
        <v>155</v>
      </c>
      <c r="B21" s="7">
        <v>842</v>
      </c>
      <c r="C21" s="7">
        <v>252</v>
      </c>
      <c r="D21" s="7">
        <v>142</v>
      </c>
      <c r="E21" s="7">
        <v>21</v>
      </c>
      <c r="F21" s="7">
        <v>255</v>
      </c>
      <c r="G21" s="7">
        <v>172</v>
      </c>
    </row>
    <row r="22" spans="1:7" ht="22.5" x14ac:dyDescent="0.2">
      <c r="A22" s="16" t="s">
        <v>37</v>
      </c>
      <c r="B22" s="31">
        <v>3625</v>
      </c>
      <c r="C22" s="31">
        <f>C19+C20+C21</f>
        <v>921</v>
      </c>
      <c r="D22" s="31">
        <f>D19+D20+D21</f>
        <v>649</v>
      </c>
      <c r="E22" s="31">
        <f>E19+E20+E21</f>
        <v>269</v>
      </c>
      <c r="F22" s="31">
        <f>F19+F20+F21</f>
        <v>1023</v>
      </c>
      <c r="G22" s="31">
        <f>G19+G20+G21</f>
        <v>763</v>
      </c>
    </row>
    <row r="23" spans="1:7" ht="22.5" x14ac:dyDescent="0.2">
      <c r="A23" s="18" t="s">
        <v>154</v>
      </c>
      <c r="B23" s="7">
        <v>3582</v>
      </c>
      <c r="C23" s="7">
        <v>498</v>
      </c>
      <c r="D23" s="7">
        <v>1086</v>
      </c>
      <c r="E23" s="7">
        <v>683</v>
      </c>
      <c r="F23" s="7">
        <v>743</v>
      </c>
      <c r="G23" s="7">
        <v>572</v>
      </c>
    </row>
    <row r="24" spans="1:7" s="2" customFormat="1" x14ac:dyDescent="0.2">
      <c r="A24" s="18" t="s">
        <v>153</v>
      </c>
      <c r="B24" s="7">
        <v>888</v>
      </c>
      <c r="C24" s="7">
        <v>188</v>
      </c>
      <c r="D24" s="7">
        <v>253</v>
      </c>
      <c r="E24" s="7">
        <v>227</v>
      </c>
      <c r="F24" s="7">
        <v>40</v>
      </c>
      <c r="G24" s="7">
        <v>180</v>
      </c>
    </row>
    <row r="25" spans="1:7" x14ac:dyDescent="0.2">
      <c r="A25" s="18" t="s">
        <v>152</v>
      </c>
      <c r="B25" s="7">
        <v>612</v>
      </c>
      <c r="C25" s="7">
        <v>115</v>
      </c>
      <c r="D25" s="7">
        <v>214</v>
      </c>
      <c r="E25" s="7">
        <v>21</v>
      </c>
      <c r="F25" s="7">
        <v>107</v>
      </c>
      <c r="G25" s="7">
        <v>155</v>
      </c>
    </row>
    <row r="26" spans="1:7" x14ac:dyDescent="0.2">
      <c r="A26" s="16" t="s">
        <v>36</v>
      </c>
      <c r="B26" s="31">
        <v>5082</v>
      </c>
      <c r="C26" s="31">
        <f>C23+C24+C25</f>
        <v>801</v>
      </c>
      <c r="D26" s="31">
        <f>D23+D24+D25</f>
        <v>1553</v>
      </c>
      <c r="E26" s="31">
        <f>E23+E24+E25</f>
        <v>931</v>
      </c>
      <c r="F26" s="31">
        <f>F23+F24+F25</f>
        <v>890</v>
      </c>
      <c r="G26" s="31">
        <f>G23+G24+G25</f>
        <v>907</v>
      </c>
    </row>
    <row r="27" spans="1:7" x14ac:dyDescent="0.2">
      <c r="A27" s="18" t="s">
        <v>151</v>
      </c>
      <c r="B27" s="7">
        <v>2314</v>
      </c>
      <c r="C27" s="7">
        <v>378</v>
      </c>
      <c r="D27" s="7">
        <v>498</v>
      </c>
      <c r="E27" s="7">
        <v>426</v>
      </c>
      <c r="F27" s="7">
        <v>371</v>
      </c>
      <c r="G27" s="7">
        <v>641</v>
      </c>
    </row>
    <row r="28" spans="1:7" s="2" customFormat="1" ht="22.5" x14ac:dyDescent="0.2">
      <c r="A28" s="18" t="s">
        <v>150</v>
      </c>
      <c r="B28" s="7">
        <v>1489</v>
      </c>
      <c r="C28" s="7">
        <v>365</v>
      </c>
      <c r="D28" s="7">
        <v>333</v>
      </c>
      <c r="E28" s="7">
        <v>493</v>
      </c>
      <c r="F28" s="7">
        <v>86</v>
      </c>
      <c r="G28" s="7">
        <v>212</v>
      </c>
    </row>
    <row r="29" spans="1:7" ht="22.5" x14ac:dyDescent="0.2">
      <c r="A29" s="18" t="s">
        <v>149</v>
      </c>
      <c r="B29" s="7">
        <v>2677</v>
      </c>
      <c r="C29" s="7">
        <v>409</v>
      </c>
      <c r="D29" s="7">
        <v>456</v>
      </c>
      <c r="E29" s="7">
        <v>361</v>
      </c>
      <c r="F29" s="7">
        <v>1114</v>
      </c>
      <c r="G29" s="7">
        <v>337</v>
      </c>
    </row>
    <row r="30" spans="1:7" ht="22.5" x14ac:dyDescent="0.2">
      <c r="A30" s="16" t="s">
        <v>35</v>
      </c>
      <c r="B30" s="31">
        <v>6480</v>
      </c>
      <c r="C30" s="31">
        <f>C27+C28+C29</f>
        <v>1152</v>
      </c>
      <c r="D30" s="31">
        <f>D27+D28+D29</f>
        <v>1287</v>
      </c>
      <c r="E30" s="31">
        <f>E27+E28+E29</f>
        <v>1280</v>
      </c>
      <c r="F30" s="31">
        <f>F27+F28+F29</f>
        <v>1571</v>
      </c>
      <c r="G30" s="31">
        <f>G27+G28+G29</f>
        <v>1190</v>
      </c>
    </row>
    <row r="31" spans="1:7" x14ac:dyDescent="0.2">
      <c r="A31" s="18" t="s">
        <v>148</v>
      </c>
      <c r="B31" s="7">
        <v>1621</v>
      </c>
      <c r="C31" s="7">
        <v>377</v>
      </c>
      <c r="D31" s="7">
        <v>323</v>
      </c>
      <c r="E31" s="7">
        <v>337</v>
      </c>
      <c r="F31" s="7">
        <v>396</v>
      </c>
      <c r="G31" s="7">
        <v>188</v>
      </c>
    </row>
    <row r="32" spans="1:7" s="2" customFormat="1" x14ac:dyDescent="0.2">
      <c r="A32" s="18" t="s">
        <v>147</v>
      </c>
      <c r="B32" s="7">
        <v>940</v>
      </c>
      <c r="C32" s="7">
        <v>211</v>
      </c>
      <c r="D32" s="7">
        <v>286</v>
      </c>
      <c r="E32" s="7">
        <v>338</v>
      </c>
      <c r="F32" s="7">
        <v>14</v>
      </c>
      <c r="G32" s="7">
        <v>91</v>
      </c>
    </row>
    <row r="33" spans="1:7" x14ac:dyDescent="0.2">
      <c r="A33" s="18" t="s">
        <v>146</v>
      </c>
      <c r="B33" s="7">
        <v>1032</v>
      </c>
      <c r="C33" s="7">
        <v>230</v>
      </c>
      <c r="D33" s="7">
        <v>216</v>
      </c>
      <c r="E33" s="7">
        <v>53</v>
      </c>
      <c r="F33" s="7">
        <v>353</v>
      </c>
      <c r="G33" s="7">
        <v>180</v>
      </c>
    </row>
    <row r="34" spans="1:7" ht="22.5" x14ac:dyDescent="0.2">
      <c r="A34" s="16" t="s">
        <v>34</v>
      </c>
      <c r="B34" s="31">
        <v>3593</v>
      </c>
      <c r="C34" s="31">
        <f>C31+C32+C33</f>
        <v>818</v>
      </c>
      <c r="D34" s="31">
        <f>D31+D32+D33</f>
        <v>825</v>
      </c>
      <c r="E34" s="31">
        <f>E31+E32+E33</f>
        <v>728</v>
      </c>
      <c r="F34" s="31">
        <f>F31+F32+F33</f>
        <v>763</v>
      </c>
      <c r="G34" s="31">
        <f>G31+G32+G33</f>
        <v>459</v>
      </c>
    </row>
  </sheetData>
  <mergeCells count="4">
    <mergeCell ref="B3:B4"/>
    <mergeCell ref="A2:A4"/>
    <mergeCell ref="C3:G3"/>
    <mergeCell ref="B2:G2"/>
  </mergeCells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89B52-078A-4B0D-8155-67F20CD27F3D}">
  <dimension ref="A1:G33"/>
  <sheetViews>
    <sheetView workbookViewId="0"/>
  </sheetViews>
  <sheetFormatPr defaultRowHeight="11.25" x14ac:dyDescent="0.2"/>
  <cols>
    <col min="1" max="1" width="26.140625" style="1" customWidth="1"/>
    <col min="2" max="7" width="15.7109375" style="1" customWidth="1"/>
    <col min="8" max="16384" width="9.140625" style="1"/>
  </cols>
  <sheetData>
    <row r="1" spans="1:7" s="73" customFormat="1" x14ac:dyDescent="0.25">
      <c r="A1" s="74" t="s">
        <v>225</v>
      </c>
      <c r="B1" s="74"/>
      <c r="C1" s="74"/>
      <c r="D1" s="74"/>
      <c r="E1" s="74"/>
      <c r="F1" s="74"/>
      <c r="G1" s="74"/>
    </row>
    <row r="2" spans="1:7" x14ac:dyDescent="0.2">
      <c r="A2" s="96" t="s">
        <v>47</v>
      </c>
      <c r="B2" s="94" t="s">
        <v>224</v>
      </c>
      <c r="C2" s="98"/>
      <c r="D2" s="95"/>
      <c r="E2" s="118" t="s">
        <v>223</v>
      </c>
      <c r="F2" s="121"/>
      <c r="G2" s="122"/>
    </row>
    <row r="3" spans="1:7" ht="33.75" x14ac:dyDescent="0.2">
      <c r="A3" s="97"/>
      <c r="B3" s="13" t="s">
        <v>222</v>
      </c>
      <c r="C3" s="13" t="s">
        <v>221</v>
      </c>
      <c r="D3" s="13" t="s">
        <v>220</v>
      </c>
      <c r="E3" s="13" t="s">
        <v>222</v>
      </c>
      <c r="F3" s="13" t="s">
        <v>221</v>
      </c>
      <c r="G3" s="13" t="s">
        <v>220</v>
      </c>
    </row>
    <row r="4" spans="1:7" x14ac:dyDescent="0.2">
      <c r="A4" s="72">
        <v>2005</v>
      </c>
      <c r="B4" s="9">
        <v>94575</v>
      </c>
      <c r="C4" s="9">
        <v>34315</v>
      </c>
      <c r="D4" s="9">
        <v>531</v>
      </c>
      <c r="E4" s="9">
        <v>22789</v>
      </c>
      <c r="F4" s="9">
        <v>26783</v>
      </c>
      <c r="G4" s="9">
        <v>194</v>
      </c>
    </row>
    <row r="5" spans="1:7" x14ac:dyDescent="0.2">
      <c r="A5" s="71">
        <v>2006</v>
      </c>
      <c r="B5" s="7">
        <v>88226</v>
      </c>
      <c r="C5" s="7">
        <v>33253</v>
      </c>
      <c r="D5" s="7">
        <v>587</v>
      </c>
      <c r="E5" s="7">
        <v>24369</v>
      </c>
      <c r="F5" s="7">
        <v>27524</v>
      </c>
      <c r="G5" s="7">
        <v>258</v>
      </c>
    </row>
    <row r="6" spans="1:7" x14ac:dyDescent="0.2">
      <c r="A6" s="71" t="s">
        <v>41</v>
      </c>
      <c r="B6" s="37"/>
      <c r="C6" s="37"/>
      <c r="D6" s="37"/>
      <c r="E6" s="37"/>
      <c r="F6" s="37"/>
      <c r="G6" s="37"/>
    </row>
    <row r="7" spans="1:7" x14ac:dyDescent="0.2">
      <c r="A7" s="71" t="s">
        <v>165</v>
      </c>
      <c r="B7" s="7">
        <v>8122</v>
      </c>
      <c r="C7" s="7">
        <v>4241</v>
      </c>
      <c r="D7" s="7">
        <v>68</v>
      </c>
      <c r="E7" s="7">
        <v>2484</v>
      </c>
      <c r="F7" s="7">
        <v>2413</v>
      </c>
      <c r="G7" s="7">
        <v>61</v>
      </c>
    </row>
    <row r="8" spans="1:7" x14ac:dyDescent="0.2">
      <c r="A8" s="71" t="s">
        <v>164</v>
      </c>
      <c r="B8" s="7">
        <v>7629</v>
      </c>
      <c r="C8" s="7">
        <v>3457</v>
      </c>
      <c r="D8" s="7">
        <v>69</v>
      </c>
      <c r="E8" s="7">
        <v>2303</v>
      </c>
      <c r="F8" s="7">
        <v>2318</v>
      </c>
      <c r="G8" s="7">
        <v>41</v>
      </c>
    </row>
    <row r="9" spans="1:7" s="2" customFormat="1" x14ac:dyDescent="0.2">
      <c r="A9" s="16" t="s">
        <v>40</v>
      </c>
      <c r="B9" s="31">
        <f t="shared" ref="B9:G9" si="0">B7+B8</f>
        <v>15751</v>
      </c>
      <c r="C9" s="31">
        <f t="shared" si="0"/>
        <v>7698</v>
      </c>
      <c r="D9" s="31">
        <f t="shared" si="0"/>
        <v>137</v>
      </c>
      <c r="E9" s="31">
        <f t="shared" si="0"/>
        <v>4787</v>
      </c>
      <c r="F9" s="31">
        <f t="shared" si="0"/>
        <v>4731</v>
      </c>
      <c r="G9" s="31">
        <f t="shared" si="0"/>
        <v>102</v>
      </c>
    </row>
    <row r="10" spans="1:7" x14ac:dyDescent="0.2">
      <c r="A10" s="71" t="s">
        <v>163</v>
      </c>
      <c r="B10" s="7">
        <v>3361</v>
      </c>
      <c r="C10" s="7">
        <v>1372</v>
      </c>
      <c r="D10" s="7">
        <v>22</v>
      </c>
      <c r="E10" s="7">
        <v>900</v>
      </c>
      <c r="F10" s="7">
        <v>1291</v>
      </c>
      <c r="G10" s="7">
        <v>10</v>
      </c>
    </row>
    <row r="11" spans="1:7" x14ac:dyDescent="0.2">
      <c r="A11" s="71" t="s">
        <v>162</v>
      </c>
      <c r="B11" s="7">
        <v>2752</v>
      </c>
      <c r="C11" s="7">
        <v>1355</v>
      </c>
      <c r="D11" s="7">
        <v>16</v>
      </c>
      <c r="E11" s="7">
        <v>740</v>
      </c>
      <c r="F11" s="7">
        <v>766</v>
      </c>
      <c r="G11" s="7">
        <v>10</v>
      </c>
    </row>
    <row r="12" spans="1:7" x14ac:dyDescent="0.2">
      <c r="A12" s="71" t="s">
        <v>161</v>
      </c>
      <c r="B12" s="7">
        <v>3159</v>
      </c>
      <c r="C12" s="7">
        <v>1183</v>
      </c>
      <c r="D12" s="7">
        <v>24</v>
      </c>
      <c r="E12" s="7">
        <v>1010</v>
      </c>
      <c r="F12" s="7">
        <v>916</v>
      </c>
      <c r="G12" s="7">
        <v>6</v>
      </c>
    </row>
    <row r="13" spans="1:7" s="2" customFormat="1" x14ac:dyDescent="0.2">
      <c r="A13" s="16" t="s">
        <v>39</v>
      </c>
      <c r="B13" s="31">
        <f t="shared" ref="B13:G13" si="1">B10+B11+B12</f>
        <v>9272</v>
      </c>
      <c r="C13" s="31">
        <f t="shared" si="1"/>
        <v>3910</v>
      </c>
      <c r="D13" s="31">
        <f t="shared" si="1"/>
        <v>62</v>
      </c>
      <c r="E13" s="31">
        <f t="shared" si="1"/>
        <v>2650</v>
      </c>
      <c r="F13" s="31">
        <f t="shared" si="1"/>
        <v>2973</v>
      </c>
      <c r="G13" s="31">
        <f t="shared" si="1"/>
        <v>26</v>
      </c>
    </row>
    <row r="14" spans="1:7" x14ac:dyDescent="0.2">
      <c r="A14" s="71" t="s">
        <v>160</v>
      </c>
      <c r="B14" s="7">
        <v>3570</v>
      </c>
      <c r="C14" s="7">
        <v>1467</v>
      </c>
      <c r="D14" s="7">
        <v>29</v>
      </c>
      <c r="E14" s="7">
        <v>1285</v>
      </c>
      <c r="F14" s="7">
        <v>1416</v>
      </c>
      <c r="G14" s="7">
        <v>15</v>
      </c>
    </row>
    <row r="15" spans="1:7" x14ac:dyDescent="0.2">
      <c r="A15" s="71" t="s">
        <v>159</v>
      </c>
      <c r="B15" s="7">
        <v>2562</v>
      </c>
      <c r="C15" s="7">
        <v>1007</v>
      </c>
      <c r="D15" s="7">
        <v>11</v>
      </c>
      <c r="E15" s="7">
        <v>1160</v>
      </c>
      <c r="F15" s="7">
        <v>1290</v>
      </c>
      <c r="G15" s="7">
        <v>5</v>
      </c>
    </row>
    <row r="16" spans="1:7" x14ac:dyDescent="0.2">
      <c r="A16" s="71" t="s">
        <v>158</v>
      </c>
      <c r="B16" s="7">
        <v>2894</v>
      </c>
      <c r="C16" s="7">
        <v>1044</v>
      </c>
      <c r="D16" s="7">
        <v>45</v>
      </c>
      <c r="E16" s="7">
        <v>570</v>
      </c>
      <c r="F16" s="7">
        <v>1096</v>
      </c>
      <c r="G16" s="7">
        <v>16</v>
      </c>
    </row>
    <row r="17" spans="1:7" s="2" customFormat="1" x14ac:dyDescent="0.2">
      <c r="A17" s="16" t="s">
        <v>38</v>
      </c>
      <c r="B17" s="31">
        <f t="shared" ref="B17:G17" si="2">B14+B15+B16</f>
        <v>9026</v>
      </c>
      <c r="C17" s="31">
        <f t="shared" si="2"/>
        <v>3518</v>
      </c>
      <c r="D17" s="31">
        <f t="shared" si="2"/>
        <v>85</v>
      </c>
      <c r="E17" s="31">
        <f t="shared" si="2"/>
        <v>3015</v>
      </c>
      <c r="F17" s="31">
        <f t="shared" si="2"/>
        <v>3802</v>
      </c>
      <c r="G17" s="31">
        <f t="shared" si="2"/>
        <v>36</v>
      </c>
    </row>
    <row r="18" spans="1:7" x14ac:dyDescent="0.2">
      <c r="A18" s="71" t="s">
        <v>157</v>
      </c>
      <c r="B18" s="7">
        <v>3926</v>
      </c>
      <c r="C18" s="7">
        <v>1287</v>
      </c>
      <c r="D18" s="7">
        <v>20</v>
      </c>
      <c r="E18" s="7">
        <v>741</v>
      </c>
      <c r="F18" s="7">
        <v>941</v>
      </c>
      <c r="G18" s="7">
        <v>7</v>
      </c>
    </row>
    <row r="19" spans="1:7" x14ac:dyDescent="0.2">
      <c r="A19" s="71" t="s">
        <v>156</v>
      </c>
      <c r="B19" s="7">
        <v>3909</v>
      </c>
      <c r="C19" s="7">
        <v>1660</v>
      </c>
      <c r="D19" s="7">
        <v>21</v>
      </c>
      <c r="E19" s="7">
        <v>869</v>
      </c>
      <c r="F19" s="7">
        <v>1237</v>
      </c>
      <c r="G19" s="7">
        <v>9</v>
      </c>
    </row>
    <row r="20" spans="1:7" x14ac:dyDescent="0.2">
      <c r="A20" s="71" t="s">
        <v>155</v>
      </c>
      <c r="B20" s="7">
        <v>2726</v>
      </c>
      <c r="C20" s="7">
        <v>699</v>
      </c>
      <c r="D20" s="7">
        <v>48</v>
      </c>
      <c r="E20" s="7">
        <v>891</v>
      </c>
      <c r="F20" s="7">
        <v>834</v>
      </c>
      <c r="G20" s="7">
        <v>8</v>
      </c>
    </row>
    <row r="21" spans="1:7" s="2" customFormat="1" x14ac:dyDescent="0.2">
      <c r="A21" s="16" t="s">
        <v>37</v>
      </c>
      <c r="B21" s="31">
        <f t="shared" ref="B21:G21" si="3">B18+B19+B20</f>
        <v>10561</v>
      </c>
      <c r="C21" s="31">
        <f t="shared" si="3"/>
        <v>3646</v>
      </c>
      <c r="D21" s="31">
        <f t="shared" si="3"/>
        <v>89</v>
      </c>
      <c r="E21" s="31">
        <f t="shared" si="3"/>
        <v>2501</v>
      </c>
      <c r="F21" s="31">
        <f t="shared" si="3"/>
        <v>3012</v>
      </c>
      <c r="G21" s="31">
        <f t="shared" si="3"/>
        <v>24</v>
      </c>
    </row>
    <row r="22" spans="1:7" x14ac:dyDescent="0.2">
      <c r="A22" s="71" t="s">
        <v>154</v>
      </c>
      <c r="B22" s="7">
        <v>10018</v>
      </c>
      <c r="C22" s="7">
        <v>2724</v>
      </c>
      <c r="D22" s="7">
        <v>31</v>
      </c>
      <c r="E22" s="7">
        <v>2000</v>
      </c>
      <c r="F22" s="7">
        <v>2248</v>
      </c>
      <c r="G22" s="7">
        <v>8</v>
      </c>
    </row>
    <row r="23" spans="1:7" x14ac:dyDescent="0.2">
      <c r="A23" s="71" t="s">
        <v>153</v>
      </c>
      <c r="B23" s="7">
        <v>2588</v>
      </c>
      <c r="C23" s="7">
        <v>1019</v>
      </c>
      <c r="D23" s="7">
        <v>15</v>
      </c>
      <c r="E23" s="7">
        <v>1330</v>
      </c>
      <c r="F23" s="7">
        <v>840</v>
      </c>
      <c r="G23" s="7">
        <v>4</v>
      </c>
    </row>
    <row r="24" spans="1:7" x14ac:dyDescent="0.2">
      <c r="A24" s="71" t="s">
        <v>152</v>
      </c>
      <c r="B24" s="7">
        <v>1727</v>
      </c>
      <c r="C24" s="7">
        <v>689</v>
      </c>
      <c r="D24" s="7">
        <v>18</v>
      </c>
      <c r="E24" s="7">
        <v>801</v>
      </c>
      <c r="F24" s="7">
        <v>618</v>
      </c>
      <c r="G24" s="7">
        <v>13</v>
      </c>
    </row>
    <row r="25" spans="1:7" s="2" customFormat="1" x14ac:dyDescent="0.2">
      <c r="A25" s="16" t="s">
        <v>36</v>
      </c>
      <c r="B25" s="31">
        <f t="shared" ref="B25:G25" si="4">B22+B23+B24</f>
        <v>14333</v>
      </c>
      <c r="C25" s="31">
        <f t="shared" si="4"/>
        <v>4432</v>
      </c>
      <c r="D25" s="31">
        <f t="shared" si="4"/>
        <v>64</v>
      </c>
      <c r="E25" s="31">
        <f t="shared" si="4"/>
        <v>4131</v>
      </c>
      <c r="F25" s="31">
        <f t="shared" si="4"/>
        <v>3706</v>
      </c>
      <c r="G25" s="31">
        <f t="shared" si="4"/>
        <v>25</v>
      </c>
    </row>
    <row r="26" spans="1:7" x14ac:dyDescent="0.2">
      <c r="A26" s="71" t="s">
        <v>151</v>
      </c>
      <c r="B26" s="7">
        <v>4996</v>
      </c>
      <c r="C26" s="7">
        <v>2079</v>
      </c>
      <c r="D26" s="7">
        <v>49</v>
      </c>
      <c r="E26" s="7">
        <v>1283</v>
      </c>
      <c r="F26" s="7">
        <v>1692</v>
      </c>
      <c r="G26" s="7">
        <v>10</v>
      </c>
    </row>
    <row r="27" spans="1:7" x14ac:dyDescent="0.2">
      <c r="A27" s="71" t="s">
        <v>150</v>
      </c>
      <c r="B27" s="7">
        <v>4507</v>
      </c>
      <c r="C27" s="7">
        <v>1490</v>
      </c>
      <c r="D27" s="7">
        <v>11</v>
      </c>
      <c r="E27" s="7">
        <v>903</v>
      </c>
      <c r="F27" s="7">
        <v>1235</v>
      </c>
      <c r="G27" s="7">
        <v>8</v>
      </c>
    </row>
    <row r="28" spans="1:7" x14ac:dyDescent="0.2">
      <c r="A28" s="71" t="s">
        <v>149</v>
      </c>
      <c r="B28" s="7">
        <v>3541</v>
      </c>
      <c r="C28" s="7">
        <v>1625</v>
      </c>
      <c r="D28" s="7">
        <v>4</v>
      </c>
      <c r="E28" s="7">
        <v>1380</v>
      </c>
      <c r="F28" s="7">
        <v>1377</v>
      </c>
      <c r="G28" s="7">
        <v>5</v>
      </c>
    </row>
    <row r="29" spans="1:7" s="2" customFormat="1" x14ac:dyDescent="0.2">
      <c r="A29" s="16" t="s">
        <v>35</v>
      </c>
      <c r="B29" s="31">
        <f t="shared" ref="B29:G29" si="5">B26+B27+B28</f>
        <v>13044</v>
      </c>
      <c r="C29" s="31">
        <f t="shared" si="5"/>
        <v>5194</v>
      </c>
      <c r="D29" s="31">
        <f t="shared" si="5"/>
        <v>64</v>
      </c>
      <c r="E29" s="31">
        <f t="shared" si="5"/>
        <v>3566</v>
      </c>
      <c r="F29" s="31">
        <f t="shared" si="5"/>
        <v>4304</v>
      </c>
      <c r="G29" s="31">
        <f t="shared" si="5"/>
        <v>23</v>
      </c>
    </row>
    <row r="30" spans="1:7" x14ac:dyDescent="0.2">
      <c r="A30" s="71" t="s">
        <v>148</v>
      </c>
      <c r="B30" s="7">
        <v>6617</v>
      </c>
      <c r="C30" s="7">
        <v>1902</v>
      </c>
      <c r="D30" s="7">
        <v>29</v>
      </c>
      <c r="E30" s="7">
        <v>1257</v>
      </c>
      <c r="F30" s="7">
        <v>1741</v>
      </c>
      <c r="G30" s="7">
        <v>3</v>
      </c>
    </row>
    <row r="31" spans="1:7" x14ac:dyDescent="0.2">
      <c r="A31" s="71" t="s">
        <v>147</v>
      </c>
      <c r="B31" s="7">
        <v>5624</v>
      </c>
      <c r="C31" s="7">
        <v>1526</v>
      </c>
      <c r="D31" s="7">
        <v>37</v>
      </c>
      <c r="E31" s="7">
        <v>1263</v>
      </c>
      <c r="F31" s="7">
        <v>1624</v>
      </c>
      <c r="G31" s="7">
        <v>11</v>
      </c>
    </row>
    <row r="32" spans="1:7" x14ac:dyDescent="0.2">
      <c r="A32" s="71" t="s">
        <v>146</v>
      </c>
      <c r="B32" s="7">
        <v>3998</v>
      </c>
      <c r="C32" s="7">
        <v>1427</v>
      </c>
      <c r="D32" s="7">
        <v>20</v>
      </c>
      <c r="E32" s="7">
        <v>1199</v>
      </c>
      <c r="F32" s="7">
        <v>1630</v>
      </c>
      <c r="G32" s="7">
        <v>8</v>
      </c>
    </row>
    <row r="33" spans="1:7" s="2" customFormat="1" x14ac:dyDescent="0.2">
      <c r="A33" s="16" t="s">
        <v>34</v>
      </c>
      <c r="B33" s="31">
        <f t="shared" ref="B33:G33" si="6">B30+B31+B32</f>
        <v>16239</v>
      </c>
      <c r="C33" s="31">
        <f t="shared" si="6"/>
        <v>4855</v>
      </c>
      <c r="D33" s="31">
        <f t="shared" si="6"/>
        <v>86</v>
      </c>
      <c r="E33" s="31">
        <f t="shared" si="6"/>
        <v>3719</v>
      </c>
      <c r="F33" s="31">
        <f t="shared" si="6"/>
        <v>4995</v>
      </c>
      <c r="G33" s="31">
        <f t="shared" si="6"/>
        <v>22</v>
      </c>
    </row>
  </sheetData>
  <mergeCells count="3">
    <mergeCell ref="A2:A3"/>
    <mergeCell ref="B2:D2"/>
    <mergeCell ref="E2:G2"/>
  </mergeCells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E9610-9EA1-4B8F-8A54-CCB7D29ECA03}">
  <dimension ref="A1:J45"/>
  <sheetViews>
    <sheetView workbookViewId="0"/>
  </sheetViews>
  <sheetFormatPr defaultRowHeight="11.25" x14ac:dyDescent="0.2"/>
  <cols>
    <col min="1" max="1" width="12.42578125" style="51" customWidth="1"/>
    <col min="2" max="2" width="10.140625" style="1" customWidth="1"/>
    <col min="3" max="10" width="7.85546875" style="1" customWidth="1"/>
    <col min="11" max="16384" width="9.140625" style="51"/>
  </cols>
  <sheetData>
    <row r="1" spans="1:10" s="59" customFormat="1" x14ac:dyDescent="0.2">
      <c r="A1" s="15" t="s">
        <v>239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s="58" customFormat="1" x14ac:dyDescent="0.25">
      <c r="A2" s="106"/>
      <c r="B2" s="114" t="s">
        <v>131</v>
      </c>
      <c r="C2" s="114"/>
      <c r="D2" s="114"/>
      <c r="E2" s="114"/>
      <c r="F2" s="114"/>
      <c r="G2" s="114"/>
      <c r="H2" s="104" t="s">
        <v>238</v>
      </c>
      <c r="I2" s="114" t="s">
        <v>131</v>
      </c>
      <c r="J2" s="94"/>
    </row>
    <row r="3" spans="1:10" s="58" customFormat="1" x14ac:dyDescent="0.25">
      <c r="A3" s="106"/>
      <c r="B3" s="114" t="s">
        <v>130</v>
      </c>
      <c r="C3" s="114"/>
      <c r="D3" s="114"/>
      <c r="E3" s="114"/>
      <c r="F3" s="104" t="s">
        <v>44</v>
      </c>
      <c r="G3" s="104" t="s">
        <v>129</v>
      </c>
      <c r="H3" s="110"/>
      <c r="I3" s="104" t="s">
        <v>237</v>
      </c>
      <c r="J3" s="102" t="s">
        <v>236</v>
      </c>
    </row>
    <row r="4" spans="1:10" s="58" customFormat="1" x14ac:dyDescent="0.25">
      <c r="A4" s="97"/>
      <c r="B4" s="13" t="s">
        <v>128</v>
      </c>
      <c r="C4" s="13" t="s">
        <v>127</v>
      </c>
      <c r="D4" s="13" t="s">
        <v>126</v>
      </c>
      <c r="E4" s="13" t="s">
        <v>125</v>
      </c>
      <c r="F4" s="105"/>
      <c r="G4" s="105"/>
      <c r="H4" s="105"/>
      <c r="I4" s="105"/>
      <c r="J4" s="103"/>
    </row>
    <row r="5" spans="1:10" s="58" customFormat="1" x14ac:dyDescent="0.25">
      <c r="A5" s="89">
        <v>2005</v>
      </c>
      <c r="B5" s="56">
        <v>50229</v>
      </c>
      <c r="C5" s="56">
        <v>38014</v>
      </c>
      <c r="D5" s="56">
        <v>126291</v>
      </c>
      <c r="E5" s="56">
        <v>9060</v>
      </c>
      <c r="F5" s="56">
        <v>223594</v>
      </c>
      <c r="G5" s="56">
        <v>41045</v>
      </c>
      <c r="H5" s="56">
        <v>98304</v>
      </c>
      <c r="I5" s="88">
        <v>2.2999999999999998</v>
      </c>
      <c r="J5" s="88">
        <v>116.1</v>
      </c>
    </row>
    <row r="6" spans="1:10" s="52" customFormat="1" x14ac:dyDescent="0.2">
      <c r="A6" s="42">
        <v>2006</v>
      </c>
      <c r="B6" s="53">
        <v>49132</v>
      </c>
      <c r="C6" s="53">
        <v>39347</v>
      </c>
      <c r="D6" s="53">
        <v>112489</v>
      </c>
      <c r="E6" s="53">
        <v>8832</v>
      </c>
      <c r="F6" s="53">
        <v>209800</v>
      </c>
      <c r="G6" s="53">
        <v>43766</v>
      </c>
      <c r="H6" s="53">
        <v>90896</v>
      </c>
      <c r="I6" s="75">
        <v>2.2999999999999998</v>
      </c>
      <c r="J6" s="75">
        <v>110.2</v>
      </c>
    </row>
    <row r="7" spans="1:10" s="52" customFormat="1" x14ac:dyDescent="0.2">
      <c r="A7" s="70" t="s">
        <v>41</v>
      </c>
      <c r="B7" s="82"/>
      <c r="C7" s="82"/>
      <c r="D7" s="82"/>
      <c r="E7" s="82"/>
      <c r="F7" s="82"/>
      <c r="G7" s="82"/>
      <c r="H7" s="82"/>
      <c r="I7" s="81"/>
      <c r="J7" s="81"/>
    </row>
    <row r="8" spans="1:10" s="52" customFormat="1" x14ac:dyDescent="0.2">
      <c r="A8" s="18" t="s">
        <v>165</v>
      </c>
      <c r="B8" s="53">
        <v>5418</v>
      </c>
      <c r="C8" s="53">
        <v>4205</v>
      </c>
      <c r="D8" s="53">
        <v>7191</v>
      </c>
      <c r="E8" s="53">
        <v>2173</v>
      </c>
      <c r="F8" s="53">
        <v>18987</v>
      </c>
      <c r="G8" s="53">
        <v>7527</v>
      </c>
      <c r="H8" s="53">
        <v>9225</v>
      </c>
      <c r="I8" s="75">
        <v>2.1</v>
      </c>
      <c r="J8" s="75">
        <v>73.3</v>
      </c>
    </row>
    <row r="9" spans="1:10" s="52" customFormat="1" x14ac:dyDescent="0.2">
      <c r="A9" s="18" t="s">
        <v>164</v>
      </c>
      <c r="B9" s="53">
        <v>4444</v>
      </c>
      <c r="C9" s="53">
        <v>3431</v>
      </c>
      <c r="D9" s="53">
        <v>7077</v>
      </c>
      <c r="E9" s="53">
        <v>831</v>
      </c>
      <c r="F9" s="53">
        <v>15783</v>
      </c>
      <c r="G9" s="53">
        <v>3672</v>
      </c>
      <c r="H9" s="53">
        <v>6954</v>
      </c>
      <c r="I9" s="75">
        <v>2.2999999999999998</v>
      </c>
      <c r="J9" s="75">
        <v>64.5</v>
      </c>
    </row>
    <row r="10" spans="1:10" s="85" customFormat="1" ht="22.5" x14ac:dyDescent="0.2">
      <c r="A10" s="16" t="s">
        <v>40</v>
      </c>
      <c r="B10" s="87">
        <v>9862</v>
      </c>
      <c r="C10" s="87">
        <v>7636</v>
      </c>
      <c r="D10" s="87">
        <v>14268</v>
      </c>
      <c r="E10" s="87">
        <v>3004</v>
      </c>
      <c r="F10" s="87">
        <v>34770</v>
      </c>
      <c r="G10" s="87">
        <v>11199</v>
      </c>
      <c r="H10" s="87">
        <v>16179</v>
      </c>
      <c r="I10" s="86">
        <v>2.1</v>
      </c>
      <c r="J10" s="86">
        <v>69</v>
      </c>
    </row>
    <row r="11" spans="1:10" s="52" customFormat="1" x14ac:dyDescent="0.2">
      <c r="A11" s="18" t="s">
        <v>163</v>
      </c>
      <c r="B11" s="53">
        <v>1442</v>
      </c>
      <c r="C11" s="53">
        <v>1090</v>
      </c>
      <c r="D11" s="53">
        <v>1120</v>
      </c>
      <c r="E11" s="53">
        <v>218</v>
      </c>
      <c r="F11" s="53">
        <v>3870</v>
      </c>
      <c r="G11" s="53">
        <v>1051</v>
      </c>
      <c r="H11" s="53">
        <v>1875</v>
      </c>
      <c r="I11" s="75">
        <v>2.1</v>
      </c>
      <c r="J11" s="75">
        <v>46.7</v>
      </c>
    </row>
    <row r="12" spans="1:10" s="52" customFormat="1" ht="22.5" x14ac:dyDescent="0.2">
      <c r="A12" s="18" t="s">
        <v>162</v>
      </c>
      <c r="B12" s="53">
        <v>1188</v>
      </c>
      <c r="C12" s="53">
        <v>742</v>
      </c>
      <c r="D12" s="53">
        <v>1260</v>
      </c>
      <c r="E12" s="53">
        <v>218</v>
      </c>
      <c r="F12" s="53">
        <v>3408</v>
      </c>
      <c r="G12" s="53">
        <v>1087</v>
      </c>
      <c r="H12" s="53">
        <v>1678</v>
      </c>
      <c r="I12" s="75">
        <v>2</v>
      </c>
      <c r="J12" s="75">
        <v>57</v>
      </c>
    </row>
    <row r="13" spans="1:10" s="52" customFormat="1" x14ac:dyDescent="0.2">
      <c r="A13" s="18" t="s">
        <v>161</v>
      </c>
      <c r="B13" s="53">
        <v>1129</v>
      </c>
      <c r="C13" s="53">
        <v>969</v>
      </c>
      <c r="D13" s="53">
        <v>1115</v>
      </c>
      <c r="E13" s="53">
        <v>145</v>
      </c>
      <c r="F13" s="53">
        <v>3358</v>
      </c>
      <c r="G13" s="53">
        <v>902</v>
      </c>
      <c r="H13" s="53">
        <v>1785</v>
      </c>
      <c r="I13" s="75">
        <v>1.9</v>
      </c>
      <c r="J13" s="75">
        <v>50.3</v>
      </c>
    </row>
    <row r="14" spans="1:10" s="85" customFormat="1" ht="22.5" x14ac:dyDescent="0.2">
      <c r="A14" s="16" t="s">
        <v>39</v>
      </c>
      <c r="B14" s="87">
        <v>3759</v>
      </c>
      <c r="C14" s="87">
        <v>2801</v>
      </c>
      <c r="D14" s="87">
        <v>3495</v>
      </c>
      <c r="E14" s="87">
        <v>581</v>
      </c>
      <c r="F14" s="87">
        <v>10636</v>
      </c>
      <c r="G14" s="87">
        <v>3040</v>
      </c>
      <c r="H14" s="87">
        <v>5338</v>
      </c>
      <c r="I14" s="86">
        <v>2</v>
      </c>
      <c r="J14" s="86">
        <v>50.8</v>
      </c>
    </row>
    <row r="15" spans="1:10" s="52" customFormat="1" ht="22.5" x14ac:dyDescent="0.2">
      <c r="A15" s="18" t="s">
        <v>160</v>
      </c>
      <c r="B15" s="53">
        <v>1178</v>
      </c>
      <c r="C15" s="53">
        <v>1212</v>
      </c>
      <c r="D15" s="53">
        <v>2315</v>
      </c>
      <c r="E15" s="53">
        <v>299</v>
      </c>
      <c r="F15" s="53">
        <v>5004</v>
      </c>
      <c r="G15" s="53">
        <v>1279</v>
      </c>
      <c r="H15" s="53">
        <v>2604</v>
      </c>
      <c r="I15" s="75">
        <v>1.9</v>
      </c>
      <c r="J15" s="75">
        <v>61.3</v>
      </c>
    </row>
    <row r="16" spans="1:10" s="52" customFormat="1" x14ac:dyDescent="0.2">
      <c r="A16" s="18" t="s">
        <v>159</v>
      </c>
      <c r="B16" s="53">
        <v>528</v>
      </c>
      <c r="C16" s="53">
        <v>466</v>
      </c>
      <c r="D16" s="53">
        <v>2169</v>
      </c>
      <c r="E16" s="53">
        <v>208</v>
      </c>
      <c r="F16" s="53">
        <v>3371</v>
      </c>
      <c r="G16" s="53">
        <v>377</v>
      </c>
      <c r="H16" s="53">
        <v>1413</v>
      </c>
      <c r="I16" s="75">
        <v>2.4</v>
      </c>
      <c r="J16" s="75">
        <v>71.099999999999994</v>
      </c>
    </row>
    <row r="17" spans="1:10" s="52" customFormat="1" x14ac:dyDescent="0.2">
      <c r="A17" s="18" t="s">
        <v>158</v>
      </c>
      <c r="B17" s="53">
        <v>1056</v>
      </c>
      <c r="C17" s="53">
        <v>633</v>
      </c>
      <c r="D17" s="53">
        <v>569</v>
      </c>
      <c r="E17" s="53">
        <v>140</v>
      </c>
      <c r="F17" s="53">
        <v>2398</v>
      </c>
      <c r="G17" s="53">
        <v>798</v>
      </c>
      <c r="H17" s="53">
        <v>1182</v>
      </c>
      <c r="I17" s="75">
        <v>2</v>
      </c>
      <c r="J17" s="75">
        <v>47.4</v>
      </c>
    </row>
    <row r="18" spans="1:10" s="85" customFormat="1" ht="22.5" x14ac:dyDescent="0.2">
      <c r="A18" s="16" t="s">
        <v>38</v>
      </c>
      <c r="B18" s="87">
        <v>2762</v>
      </c>
      <c r="C18" s="87">
        <v>2311</v>
      </c>
      <c r="D18" s="87">
        <v>5053</v>
      </c>
      <c r="E18" s="87">
        <v>647</v>
      </c>
      <c r="F18" s="87">
        <v>10773</v>
      </c>
      <c r="G18" s="87">
        <v>2454</v>
      </c>
      <c r="H18" s="87">
        <v>5199</v>
      </c>
      <c r="I18" s="86">
        <v>2.1</v>
      </c>
      <c r="J18" s="86">
        <v>60</v>
      </c>
    </row>
    <row r="19" spans="1:10" s="52" customFormat="1" x14ac:dyDescent="0.2">
      <c r="A19" s="18" t="s">
        <v>157</v>
      </c>
      <c r="B19" s="53">
        <v>1287</v>
      </c>
      <c r="C19" s="53">
        <v>922</v>
      </c>
      <c r="D19" s="53">
        <v>7161</v>
      </c>
      <c r="E19" s="53">
        <v>226</v>
      </c>
      <c r="F19" s="53">
        <v>9596</v>
      </c>
      <c r="G19" s="53">
        <v>5765</v>
      </c>
      <c r="H19" s="53">
        <v>4083</v>
      </c>
      <c r="I19" s="75">
        <v>2.4</v>
      </c>
      <c r="J19" s="75">
        <v>130.5</v>
      </c>
    </row>
    <row r="20" spans="1:10" s="52" customFormat="1" x14ac:dyDescent="0.2">
      <c r="A20" s="18" t="s">
        <v>156</v>
      </c>
      <c r="B20" s="53">
        <v>1352</v>
      </c>
      <c r="C20" s="53">
        <v>1425</v>
      </c>
      <c r="D20" s="53">
        <v>2635</v>
      </c>
      <c r="E20" s="53">
        <v>144</v>
      </c>
      <c r="F20" s="53">
        <v>5556</v>
      </c>
      <c r="G20" s="53">
        <v>1735</v>
      </c>
      <c r="H20" s="53">
        <v>2388</v>
      </c>
      <c r="I20" s="75">
        <v>2.2999999999999998</v>
      </c>
      <c r="J20" s="75">
        <v>89.3</v>
      </c>
    </row>
    <row r="21" spans="1:10" s="52" customFormat="1" x14ac:dyDescent="0.2">
      <c r="A21" s="18" t="s">
        <v>155</v>
      </c>
      <c r="B21" s="53">
        <v>1248</v>
      </c>
      <c r="C21" s="53">
        <v>849</v>
      </c>
      <c r="D21" s="53">
        <v>2512</v>
      </c>
      <c r="E21" s="53">
        <v>239</v>
      </c>
      <c r="F21" s="53">
        <v>4848</v>
      </c>
      <c r="G21" s="53">
        <v>794</v>
      </c>
      <c r="H21" s="53">
        <v>2118</v>
      </c>
      <c r="I21" s="75">
        <v>2.2999999999999998</v>
      </c>
      <c r="J21" s="75">
        <v>107.7</v>
      </c>
    </row>
    <row r="22" spans="1:10" s="85" customFormat="1" ht="22.5" x14ac:dyDescent="0.2">
      <c r="A22" s="16" t="s">
        <v>37</v>
      </c>
      <c r="B22" s="87">
        <v>3887</v>
      </c>
      <c r="C22" s="87">
        <v>3196</v>
      </c>
      <c r="D22" s="87">
        <v>12308</v>
      </c>
      <c r="E22" s="87">
        <v>609</v>
      </c>
      <c r="F22" s="87">
        <v>20000</v>
      </c>
      <c r="G22" s="87">
        <v>8294</v>
      </c>
      <c r="H22" s="87">
        <v>8589</v>
      </c>
      <c r="I22" s="86">
        <v>2.2999999999999998</v>
      </c>
      <c r="J22" s="86">
        <v>110.6</v>
      </c>
    </row>
    <row r="23" spans="1:10" s="52" customFormat="1" ht="22.5" x14ac:dyDescent="0.2">
      <c r="A23" s="18" t="s">
        <v>154</v>
      </c>
      <c r="B23" s="53">
        <v>6707</v>
      </c>
      <c r="C23" s="53">
        <v>9173</v>
      </c>
      <c r="D23" s="53">
        <v>8181</v>
      </c>
      <c r="E23" s="53">
        <v>514</v>
      </c>
      <c r="F23" s="53">
        <v>24575</v>
      </c>
      <c r="G23" s="53">
        <v>3984</v>
      </c>
      <c r="H23" s="53">
        <v>12073</v>
      </c>
      <c r="I23" s="75">
        <v>2</v>
      </c>
      <c r="J23" s="75">
        <v>160.80000000000001</v>
      </c>
    </row>
    <row r="24" spans="1:10" s="52" customFormat="1" x14ac:dyDescent="0.2">
      <c r="A24" s="18" t="s">
        <v>153</v>
      </c>
      <c r="B24" s="53">
        <v>1425</v>
      </c>
      <c r="C24" s="53">
        <v>827</v>
      </c>
      <c r="D24" s="53">
        <v>1044</v>
      </c>
      <c r="E24" s="53">
        <v>233</v>
      </c>
      <c r="F24" s="53">
        <v>3529</v>
      </c>
      <c r="G24" s="53">
        <v>1047</v>
      </c>
      <c r="H24" s="53">
        <v>1641</v>
      </c>
      <c r="I24" s="75">
        <v>2.2000000000000002</v>
      </c>
      <c r="J24" s="75">
        <v>58.3</v>
      </c>
    </row>
    <row r="25" spans="1:10" s="52" customFormat="1" x14ac:dyDescent="0.2">
      <c r="A25" s="18" t="s">
        <v>152</v>
      </c>
      <c r="B25" s="53">
        <v>1237</v>
      </c>
      <c r="C25" s="53">
        <v>1073</v>
      </c>
      <c r="D25" s="53">
        <v>1974</v>
      </c>
      <c r="E25" s="53">
        <v>323</v>
      </c>
      <c r="F25" s="53">
        <v>4607</v>
      </c>
      <c r="G25" s="53">
        <v>664</v>
      </c>
      <c r="H25" s="53">
        <v>1661</v>
      </c>
      <c r="I25" s="75">
        <v>2.8</v>
      </c>
      <c r="J25" s="75">
        <v>113.4</v>
      </c>
    </row>
    <row r="26" spans="1:10" s="85" customFormat="1" ht="22.5" x14ac:dyDescent="0.2">
      <c r="A26" s="16" t="s">
        <v>36</v>
      </c>
      <c r="B26" s="87">
        <v>9369</v>
      </c>
      <c r="C26" s="87">
        <v>11073</v>
      </c>
      <c r="D26" s="87">
        <v>11199</v>
      </c>
      <c r="E26" s="87">
        <v>1070</v>
      </c>
      <c r="F26" s="87">
        <v>32711</v>
      </c>
      <c r="G26" s="87">
        <v>5695</v>
      </c>
      <c r="H26" s="87">
        <v>15375</v>
      </c>
      <c r="I26" s="86">
        <v>2.1</v>
      </c>
      <c r="J26" s="86">
        <v>128.80000000000001</v>
      </c>
    </row>
    <row r="27" spans="1:10" s="52" customFormat="1" x14ac:dyDescent="0.2">
      <c r="A27" s="18" t="s">
        <v>151</v>
      </c>
      <c r="B27" s="53">
        <v>3473</v>
      </c>
      <c r="C27" s="53">
        <v>3200</v>
      </c>
      <c r="D27" s="53">
        <v>5995</v>
      </c>
      <c r="E27" s="53">
        <v>583</v>
      </c>
      <c r="F27" s="53">
        <v>13251</v>
      </c>
      <c r="G27" s="53">
        <v>1939</v>
      </c>
      <c r="H27" s="53">
        <v>4125</v>
      </c>
      <c r="I27" s="75">
        <v>3.2</v>
      </c>
      <c r="J27" s="75">
        <v>115.9</v>
      </c>
    </row>
    <row r="28" spans="1:10" s="52" customFormat="1" ht="22.5" x14ac:dyDescent="0.2">
      <c r="A28" s="18" t="s">
        <v>150</v>
      </c>
      <c r="B28" s="53">
        <v>3102</v>
      </c>
      <c r="C28" s="53">
        <v>1380</v>
      </c>
      <c r="D28" s="53">
        <v>9318</v>
      </c>
      <c r="E28" s="53">
        <v>350</v>
      </c>
      <c r="F28" s="53">
        <v>14150</v>
      </c>
      <c r="G28" s="53">
        <v>2153</v>
      </c>
      <c r="H28" s="53">
        <v>6332</v>
      </c>
      <c r="I28" s="75">
        <v>2.2000000000000002</v>
      </c>
      <c r="J28" s="75">
        <v>177.7</v>
      </c>
    </row>
    <row r="29" spans="1:10" s="52" customFormat="1" ht="22.5" x14ac:dyDescent="0.2">
      <c r="A29" s="18" t="s">
        <v>149</v>
      </c>
      <c r="B29" s="53">
        <v>5974</v>
      </c>
      <c r="C29" s="53">
        <v>4124</v>
      </c>
      <c r="D29" s="53">
        <v>25961</v>
      </c>
      <c r="E29" s="53">
        <v>838</v>
      </c>
      <c r="F29" s="53">
        <v>36897</v>
      </c>
      <c r="G29" s="53">
        <v>3205</v>
      </c>
      <c r="H29" s="53">
        <v>14285</v>
      </c>
      <c r="I29" s="75">
        <v>2.6</v>
      </c>
      <c r="J29" s="75">
        <v>281.5</v>
      </c>
    </row>
    <row r="30" spans="1:10" s="85" customFormat="1" ht="22.5" x14ac:dyDescent="0.2">
      <c r="A30" s="16" t="s">
        <v>35</v>
      </c>
      <c r="B30" s="87">
        <v>12549</v>
      </c>
      <c r="C30" s="87">
        <v>8704</v>
      </c>
      <c r="D30" s="87">
        <v>41274</v>
      </c>
      <c r="E30" s="87">
        <v>1771</v>
      </c>
      <c r="F30" s="87">
        <v>64298</v>
      </c>
      <c r="G30" s="87">
        <v>7297</v>
      </c>
      <c r="H30" s="87">
        <v>24742</v>
      </c>
      <c r="I30" s="86">
        <v>2.6</v>
      </c>
      <c r="J30" s="86">
        <v>197.8</v>
      </c>
    </row>
    <row r="31" spans="1:10" s="52" customFormat="1" x14ac:dyDescent="0.2">
      <c r="A31" s="18" t="s">
        <v>148</v>
      </c>
      <c r="B31" s="53">
        <v>1731</v>
      </c>
      <c r="C31" s="53">
        <v>1225</v>
      </c>
      <c r="D31" s="53">
        <v>10378</v>
      </c>
      <c r="E31" s="53">
        <v>380</v>
      </c>
      <c r="F31" s="53">
        <v>13714</v>
      </c>
      <c r="G31" s="53">
        <v>1686</v>
      </c>
      <c r="H31" s="53">
        <v>5776</v>
      </c>
      <c r="I31" s="75">
        <v>2.4</v>
      </c>
      <c r="J31" s="75">
        <v>133</v>
      </c>
    </row>
    <row r="32" spans="1:10" s="52" customFormat="1" x14ac:dyDescent="0.2">
      <c r="A32" s="18" t="s">
        <v>147</v>
      </c>
      <c r="B32" s="53">
        <v>1488</v>
      </c>
      <c r="C32" s="53">
        <v>971</v>
      </c>
      <c r="D32" s="53">
        <v>4410</v>
      </c>
      <c r="E32" s="53">
        <v>373</v>
      </c>
      <c r="F32" s="53">
        <v>7242</v>
      </c>
      <c r="G32" s="53">
        <v>1365</v>
      </c>
      <c r="H32" s="53">
        <v>3197</v>
      </c>
      <c r="I32" s="75">
        <v>2.2999999999999998</v>
      </c>
      <c r="J32" s="75">
        <v>102.3</v>
      </c>
    </row>
    <row r="33" spans="1:10" s="52" customFormat="1" x14ac:dyDescent="0.2">
      <c r="A33" s="18" t="s">
        <v>146</v>
      </c>
      <c r="B33" s="53">
        <v>3725</v>
      </c>
      <c r="C33" s="53">
        <v>1430</v>
      </c>
      <c r="D33" s="53">
        <v>10104</v>
      </c>
      <c r="E33" s="53">
        <v>397</v>
      </c>
      <c r="F33" s="53">
        <v>15656</v>
      </c>
      <c r="G33" s="53">
        <v>2736</v>
      </c>
      <c r="H33" s="53">
        <v>6501</v>
      </c>
      <c r="I33" s="75">
        <v>2.4</v>
      </c>
      <c r="J33" s="75">
        <v>202.3</v>
      </c>
    </row>
    <row r="34" spans="1:10" s="85" customFormat="1" ht="22.5" x14ac:dyDescent="0.2">
      <c r="A34" s="16" t="s">
        <v>34</v>
      </c>
      <c r="B34" s="87">
        <v>6944</v>
      </c>
      <c r="C34" s="87">
        <v>3626</v>
      </c>
      <c r="D34" s="87">
        <v>24892</v>
      </c>
      <c r="E34" s="87">
        <v>1150</v>
      </c>
      <c r="F34" s="87">
        <v>36612</v>
      </c>
      <c r="G34" s="87">
        <v>5787</v>
      </c>
      <c r="H34" s="87">
        <v>15474</v>
      </c>
      <c r="I34" s="86">
        <v>2.4</v>
      </c>
      <c r="J34" s="86">
        <v>145.69999999999999</v>
      </c>
    </row>
    <row r="35" spans="1:10" s="52" customFormat="1" x14ac:dyDescent="0.25">
      <c r="A35" s="84" t="s">
        <v>235</v>
      </c>
      <c r="B35" s="83"/>
      <c r="C35" s="83"/>
      <c r="D35" s="82"/>
      <c r="E35" s="82"/>
      <c r="F35" s="82"/>
      <c r="G35" s="82"/>
      <c r="H35" s="82"/>
      <c r="I35" s="81"/>
      <c r="J35" s="81"/>
    </row>
    <row r="36" spans="1:10" s="52" customFormat="1" x14ac:dyDescent="0.25">
      <c r="A36" s="80" t="s">
        <v>234</v>
      </c>
      <c r="B36" s="53">
        <v>1639</v>
      </c>
      <c r="C36" s="53">
        <v>794</v>
      </c>
      <c r="D36" s="53">
        <v>2045</v>
      </c>
      <c r="E36" s="53">
        <v>182</v>
      </c>
      <c r="F36" s="53">
        <v>4660</v>
      </c>
      <c r="G36" s="53">
        <v>1533</v>
      </c>
      <c r="H36" s="53">
        <v>2106</v>
      </c>
      <c r="I36" s="75">
        <v>2.2000000000000002</v>
      </c>
      <c r="J36" s="75">
        <v>85.5</v>
      </c>
    </row>
    <row r="37" spans="1:10" s="52" customFormat="1" x14ac:dyDescent="0.25">
      <c r="A37" s="79" t="s">
        <v>233</v>
      </c>
      <c r="B37" s="53">
        <v>3079</v>
      </c>
      <c r="C37" s="53">
        <v>1361</v>
      </c>
      <c r="D37" s="53">
        <v>3953</v>
      </c>
      <c r="E37" s="53">
        <v>304</v>
      </c>
      <c r="F37" s="53">
        <v>8697</v>
      </c>
      <c r="G37" s="53">
        <v>1895</v>
      </c>
      <c r="H37" s="53">
        <v>3685</v>
      </c>
      <c r="I37" s="75">
        <v>2.2999999999999998</v>
      </c>
      <c r="J37" s="75">
        <v>89.9</v>
      </c>
    </row>
    <row r="38" spans="1:10" s="52" customFormat="1" x14ac:dyDescent="0.2">
      <c r="A38" s="78" t="s">
        <v>232</v>
      </c>
      <c r="B38" s="53">
        <v>4963</v>
      </c>
      <c r="C38" s="53">
        <v>2619</v>
      </c>
      <c r="D38" s="53">
        <v>8411</v>
      </c>
      <c r="E38" s="53">
        <v>813</v>
      </c>
      <c r="F38" s="53">
        <v>16806</v>
      </c>
      <c r="G38" s="53">
        <v>2917</v>
      </c>
      <c r="H38" s="53">
        <v>7071</v>
      </c>
      <c r="I38" s="75">
        <v>2.4</v>
      </c>
      <c r="J38" s="75">
        <v>87.7</v>
      </c>
    </row>
    <row r="39" spans="1:10" s="52" customFormat="1" x14ac:dyDescent="0.2">
      <c r="A39" s="77" t="s">
        <v>231</v>
      </c>
      <c r="B39" s="53">
        <v>7907</v>
      </c>
      <c r="C39" s="53">
        <v>4589</v>
      </c>
      <c r="D39" s="53">
        <v>15195</v>
      </c>
      <c r="E39" s="53">
        <v>1208</v>
      </c>
      <c r="F39" s="53">
        <v>28899</v>
      </c>
      <c r="G39" s="53">
        <v>5748</v>
      </c>
      <c r="H39" s="53">
        <v>12099</v>
      </c>
      <c r="I39" s="75">
        <v>2.4</v>
      </c>
      <c r="J39" s="75">
        <v>93.8</v>
      </c>
    </row>
    <row r="40" spans="1:10" s="52" customFormat="1" x14ac:dyDescent="0.2">
      <c r="A40" s="77" t="s">
        <v>230</v>
      </c>
      <c r="B40" s="53">
        <v>4798</v>
      </c>
      <c r="C40" s="53">
        <v>3106</v>
      </c>
      <c r="D40" s="53">
        <v>13262</v>
      </c>
      <c r="E40" s="53">
        <v>868</v>
      </c>
      <c r="F40" s="53">
        <v>22034</v>
      </c>
      <c r="G40" s="53">
        <v>3793</v>
      </c>
      <c r="H40" s="53">
        <v>9170</v>
      </c>
      <c r="I40" s="75">
        <v>2.4</v>
      </c>
      <c r="J40" s="75">
        <v>114.2</v>
      </c>
    </row>
    <row r="41" spans="1:10" s="52" customFormat="1" x14ac:dyDescent="0.2">
      <c r="A41" s="77" t="s">
        <v>229</v>
      </c>
      <c r="B41" s="53">
        <v>4890</v>
      </c>
      <c r="C41" s="53">
        <v>3659</v>
      </c>
      <c r="D41" s="53">
        <v>15807</v>
      </c>
      <c r="E41" s="53">
        <v>962</v>
      </c>
      <c r="F41" s="53">
        <v>25318</v>
      </c>
      <c r="G41" s="53">
        <v>3965</v>
      </c>
      <c r="H41" s="53">
        <v>11061</v>
      </c>
      <c r="I41" s="75">
        <v>2.2999999999999998</v>
      </c>
      <c r="J41" s="75">
        <v>108.7</v>
      </c>
    </row>
    <row r="42" spans="1:10" s="52" customFormat="1" x14ac:dyDescent="0.2">
      <c r="A42" s="77" t="s">
        <v>228</v>
      </c>
      <c r="B42" s="53">
        <v>4339</v>
      </c>
      <c r="C42" s="53">
        <v>3655</v>
      </c>
      <c r="D42" s="53">
        <v>14067</v>
      </c>
      <c r="E42" s="53">
        <v>758</v>
      </c>
      <c r="F42" s="53">
        <v>22819</v>
      </c>
      <c r="G42" s="53">
        <v>3225</v>
      </c>
      <c r="H42" s="53">
        <v>10303</v>
      </c>
      <c r="I42" s="75">
        <v>2.2000000000000002</v>
      </c>
      <c r="J42" s="75">
        <v>103.6</v>
      </c>
    </row>
    <row r="43" spans="1:10" s="52" customFormat="1" x14ac:dyDescent="0.2">
      <c r="A43" s="77" t="s">
        <v>227</v>
      </c>
      <c r="B43" s="53">
        <v>2846</v>
      </c>
      <c r="C43" s="53">
        <v>2997</v>
      </c>
      <c r="D43" s="53">
        <v>4357</v>
      </c>
      <c r="E43" s="53">
        <v>450</v>
      </c>
      <c r="F43" s="53">
        <v>10650</v>
      </c>
      <c r="G43" s="53">
        <v>3588</v>
      </c>
      <c r="H43" s="53">
        <v>4742</v>
      </c>
      <c r="I43" s="75">
        <v>2.2000000000000002</v>
      </c>
      <c r="J43" s="75">
        <v>77.7</v>
      </c>
    </row>
    <row r="44" spans="1:10" s="52" customFormat="1" x14ac:dyDescent="0.2">
      <c r="A44" s="77" t="s">
        <v>226</v>
      </c>
      <c r="B44" s="53">
        <v>9253</v>
      </c>
      <c r="C44" s="53">
        <v>12362</v>
      </c>
      <c r="D44" s="53">
        <v>28201</v>
      </c>
      <c r="E44" s="53">
        <v>1114</v>
      </c>
      <c r="F44" s="53">
        <v>50930</v>
      </c>
      <c r="G44" s="53">
        <v>9575</v>
      </c>
      <c r="H44" s="53">
        <v>21434</v>
      </c>
      <c r="I44" s="75">
        <v>2.4</v>
      </c>
      <c r="J44" s="75">
        <v>242.1</v>
      </c>
    </row>
    <row r="45" spans="1:10" s="52" customFormat="1" x14ac:dyDescent="0.25">
      <c r="A45" s="76" t="s">
        <v>165</v>
      </c>
      <c r="B45" s="53">
        <v>5418</v>
      </c>
      <c r="C45" s="53">
        <v>4205</v>
      </c>
      <c r="D45" s="53">
        <v>7191</v>
      </c>
      <c r="E45" s="53">
        <v>2173</v>
      </c>
      <c r="F45" s="53">
        <v>18987</v>
      </c>
      <c r="G45" s="53">
        <v>7527</v>
      </c>
      <c r="H45" s="53">
        <v>9225</v>
      </c>
      <c r="I45" s="75">
        <v>2.1</v>
      </c>
      <c r="J45" s="75">
        <v>73.3</v>
      </c>
    </row>
  </sheetData>
  <mergeCells count="9">
    <mergeCell ref="A2:A4"/>
    <mergeCell ref="I2:J2"/>
    <mergeCell ref="J3:J4"/>
    <mergeCell ref="H2:H4"/>
    <mergeCell ref="F3:F4"/>
    <mergeCell ref="G3:G4"/>
    <mergeCell ref="I3:I4"/>
    <mergeCell ref="B2:G2"/>
    <mergeCell ref="B3:E3"/>
  </mergeCells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6C567-0DD0-45F2-9AED-A9334C8755E2}">
  <dimension ref="A1:F45"/>
  <sheetViews>
    <sheetView workbookViewId="0"/>
  </sheetViews>
  <sheetFormatPr defaultRowHeight="11.25" x14ac:dyDescent="0.2"/>
  <cols>
    <col min="1" max="1" width="17.5703125" style="1" customWidth="1"/>
    <col min="2" max="6" width="12.5703125" style="1" customWidth="1"/>
    <col min="7" max="16384" width="9.140625" style="1"/>
  </cols>
  <sheetData>
    <row r="1" spans="1:6" s="2" customFormat="1" x14ac:dyDescent="0.2">
      <c r="A1" s="15" t="s">
        <v>240</v>
      </c>
      <c r="B1" s="14"/>
      <c r="C1" s="14"/>
      <c r="D1" s="14"/>
      <c r="E1" s="14"/>
      <c r="F1" s="14"/>
    </row>
    <row r="2" spans="1:6" x14ac:dyDescent="0.2">
      <c r="A2" s="106"/>
      <c r="B2" s="94" t="s">
        <v>136</v>
      </c>
      <c r="C2" s="98"/>
      <c r="D2" s="98"/>
      <c r="E2" s="98"/>
      <c r="F2" s="98"/>
    </row>
    <row r="3" spans="1:6" x14ac:dyDescent="0.2">
      <c r="A3" s="106"/>
      <c r="B3" s="94" t="s">
        <v>130</v>
      </c>
      <c r="C3" s="98"/>
      <c r="D3" s="95"/>
      <c r="E3" s="114" t="s">
        <v>44</v>
      </c>
      <c r="F3" s="94" t="s">
        <v>135</v>
      </c>
    </row>
    <row r="4" spans="1:6" ht="33.75" x14ac:dyDescent="0.2">
      <c r="A4" s="97"/>
      <c r="B4" s="13" t="s">
        <v>128</v>
      </c>
      <c r="C4" s="13" t="s">
        <v>134</v>
      </c>
      <c r="D4" s="13" t="s">
        <v>133</v>
      </c>
      <c r="E4" s="114"/>
      <c r="F4" s="94"/>
    </row>
    <row r="5" spans="1:6" x14ac:dyDescent="0.2">
      <c r="A5" s="89">
        <v>2005</v>
      </c>
      <c r="B5" s="61">
        <v>4656</v>
      </c>
      <c r="C5" s="61">
        <v>5048</v>
      </c>
      <c r="D5" s="61">
        <v>5048</v>
      </c>
      <c r="E5" s="61">
        <v>5048</v>
      </c>
      <c r="F5" s="90">
        <v>97.7</v>
      </c>
    </row>
    <row r="6" spans="1:6" s="60" customFormat="1" x14ac:dyDescent="0.2">
      <c r="A6" s="42">
        <v>2006</v>
      </c>
      <c r="B6" s="37">
        <v>5048</v>
      </c>
      <c r="C6" s="37">
        <v>8924</v>
      </c>
      <c r="D6" s="37">
        <v>5190</v>
      </c>
      <c r="E6" s="37">
        <v>19162</v>
      </c>
      <c r="F6" s="6">
        <v>100.6</v>
      </c>
    </row>
    <row r="7" spans="1:6" s="60" customFormat="1" x14ac:dyDescent="0.2">
      <c r="A7" s="70" t="s">
        <v>41</v>
      </c>
      <c r="B7" s="37"/>
      <c r="C7" s="37"/>
      <c r="D7" s="37"/>
      <c r="E7" s="37"/>
      <c r="F7" s="6"/>
    </row>
    <row r="8" spans="1:6" s="60" customFormat="1" x14ac:dyDescent="0.2">
      <c r="A8" s="18" t="s">
        <v>165</v>
      </c>
      <c r="B8" s="37">
        <v>249</v>
      </c>
      <c r="C8" s="37">
        <v>500</v>
      </c>
      <c r="D8" s="37">
        <v>402</v>
      </c>
      <c r="E8" s="37">
        <v>1226</v>
      </c>
      <c r="F8" s="6">
        <v>47.3</v>
      </c>
    </row>
    <row r="9" spans="1:6" s="60" customFormat="1" x14ac:dyDescent="0.2">
      <c r="A9" s="18" t="s">
        <v>164</v>
      </c>
      <c r="B9" s="37">
        <v>433</v>
      </c>
      <c r="C9" s="37">
        <v>784</v>
      </c>
      <c r="D9" s="37">
        <v>370</v>
      </c>
      <c r="E9" s="37">
        <v>1713</v>
      </c>
      <c r="F9" s="6">
        <v>70</v>
      </c>
    </row>
    <row r="10" spans="1:6" s="73" customFormat="1" x14ac:dyDescent="0.2">
      <c r="A10" s="16" t="s">
        <v>40</v>
      </c>
      <c r="B10" s="69">
        <v>682</v>
      </c>
      <c r="C10" s="69">
        <v>1284</v>
      </c>
      <c r="D10" s="69">
        <v>772</v>
      </c>
      <c r="E10" s="69">
        <v>2939</v>
      </c>
      <c r="F10" s="39">
        <v>58.3</v>
      </c>
    </row>
    <row r="11" spans="1:6" s="60" customFormat="1" x14ac:dyDescent="0.2">
      <c r="A11" s="18" t="s">
        <v>163</v>
      </c>
      <c r="B11" s="37">
        <v>239</v>
      </c>
      <c r="C11" s="37">
        <v>356</v>
      </c>
      <c r="D11" s="37">
        <v>191</v>
      </c>
      <c r="E11" s="37">
        <v>847</v>
      </c>
      <c r="F11" s="6">
        <v>102.2</v>
      </c>
    </row>
    <row r="12" spans="1:6" s="60" customFormat="1" x14ac:dyDescent="0.2">
      <c r="A12" s="18" t="s">
        <v>162</v>
      </c>
      <c r="B12" s="37">
        <v>124</v>
      </c>
      <c r="C12" s="37">
        <v>169</v>
      </c>
      <c r="D12" s="37">
        <v>117</v>
      </c>
      <c r="E12" s="37">
        <v>456</v>
      </c>
      <c r="F12" s="6">
        <v>76.3</v>
      </c>
    </row>
    <row r="13" spans="1:6" s="60" customFormat="1" x14ac:dyDescent="0.2">
      <c r="A13" s="18" t="s">
        <v>161</v>
      </c>
      <c r="B13" s="37">
        <v>141</v>
      </c>
      <c r="C13" s="37">
        <v>328</v>
      </c>
      <c r="D13" s="37">
        <v>129</v>
      </c>
      <c r="E13" s="37">
        <v>653</v>
      </c>
      <c r="F13" s="6">
        <v>97.8</v>
      </c>
    </row>
    <row r="14" spans="1:6" s="73" customFormat="1" ht="22.5" x14ac:dyDescent="0.2">
      <c r="A14" s="16" t="s">
        <v>39</v>
      </c>
      <c r="B14" s="69">
        <v>504</v>
      </c>
      <c r="C14" s="69">
        <v>853</v>
      </c>
      <c r="D14" s="69">
        <v>437</v>
      </c>
      <c r="E14" s="69">
        <v>1956</v>
      </c>
      <c r="F14" s="39">
        <v>93.4</v>
      </c>
    </row>
    <row r="15" spans="1:6" s="60" customFormat="1" x14ac:dyDescent="0.2">
      <c r="A15" s="18" t="s">
        <v>160</v>
      </c>
      <c r="B15" s="37">
        <v>72</v>
      </c>
      <c r="C15" s="37">
        <v>229</v>
      </c>
      <c r="D15" s="37">
        <v>76</v>
      </c>
      <c r="E15" s="37">
        <v>400</v>
      </c>
      <c r="F15" s="6">
        <v>49</v>
      </c>
    </row>
    <row r="16" spans="1:6" s="60" customFormat="1" x14ac:dyDescent="0.2">
      <c r="A16" s="18" t="s">
        <v>159</v>
      </c>
      <c r="B16" s="37">
        <v>83</v>
      </c>
      <c r="C16" s="37">
        <v>172</v>
      </c>
      <c r="D16" s="37">
        <v>76</v>
      </c>
      <c r="E16" s="37">
        <v>368</v>
      </c>
      <c r="F16" s="6">
        <v>77.599999999999994</v>
      </c>
    </row>
    <row r="17" spans="1:6" s="60" customFormat="1" x14ac:dyDescent="0.2">
      <c r="A17" s="18" t="s">
        <v>158</v>
      </c>
      <c r="B17" s="37">
        <v>161</v>
      </c>
      <c r="C17" s="37">
        <v>236</v>
      </c>
      <c r="D17" s="37">
        <v>111</v>
      </c>
      <c r="E17" s="37">
        <v>556</v>
      </c>
      <c r="F17" s="6">
        <v>109.8</v>
      </c>
    </row>
    <row r="18" spans="1:6" s="73" customFormat="1" ht="22.5" x14ac:dyDescent="0.2">
      <c r="A18" s="16" t="s">
        <v>38</v>
      </c>
      <c r="B18" s="69">
        <v>316</v>
      </c>
      <c r="C18" s="69">
        <v>637</v>
      </c>
      <c r="D18" s="69">
        <v>263</v>
      </c>
      <c r="E18" s="69">
        <v>1324</v>
      </c>
      <c r="F18" s="39">
        <v>73.7</v>
      </c>
    </row>
    <row r="19" spans="1:6" s="60" customFormat="1" x14ac:dyDescent="0.2">
      <c r="A19" s="18" t="s">
        <v>157</v>
      </c>
      <c r="B19" s="37">
        <v>259</v>
      </c>
      <c r="C19" s="37">
        <v>490</v>
      </c>
      <c r="D19" s="37">
        <v>195</v>
      </c>
      <c r="E19" s="37">
        <v>1062</v>
      </c>
      <c r="F19" s="6">
        <v>144.4</v>
      </c>
    </row>
    <row r="20" spans="1:6" s="60" customFormat="1" x14ac:dyDescent="0.2">
      <c r="A20" s="18" t="s">
        <v>156</v>
      </c>
      <c r="B20" s="37">
        <v>108</v>
      </c>
      <c r="C20" s="37">
        <v>392</v>
      </c>
      <c r="D20" s="37">
        <v>190</v>
      </c>
      <c r="E20" s="37">
        <v>718</v>
      </c>
      <c r="F20" s="6">
        <v>115.5</v>
      </c>
    </row>
    <row r="21" spans="1:6" s="60" customFormat="1" x14ac:dyDescent="0.2">
      <c r="A21" s="18" t="s">
        <v>155</v>
      </c>
      <c r="B21" s="37">
        <v>146</v>
      </c>
      <c r="C21" s="37">
        <v>309</v>
      </c>
      <c r="D21" s="37">
        <v>112</v>
      </c>
      <c r="E21" s="37">
        <v>590</v>
      </c>
      <c r="F21" s="6">
        <v>131</v>
      </c>
    </row>
    <row r="22" spans="1:6" s="73" customFormat="1" ht="22.5" x14ac:dyDescent="0.2">
      <c r="A22" s="16" t="s">
        <v>37</v>
      </c>
      <c r="B22" s="69">
        <v>513</v>
      </c>
      <c r="C22" s="69">
        <v>1191</v>
      </c>
      <c r="D22" s="69">
        <v>497</v>
      </c>
      <c r="E22" s="69">
        <v>2370</v>
      </c>
      <c r="F22" s="39">
        <v>131.1</v>
      </c>
    </row>
    <row r="23" spans="1:6" s="60" customFormat="1" x14ac:dyDescent="0.2">
      <c r="A23" s="18" t="s">
        <v>154</v>
      </c>
      <c r="B23" s="37">
        <v>603</v>
      </c>
      <c r="C23" s="37">
        <v>1002</v>
      </c>
      <c r="D23" s="37">
        <v>305</v>
      </c>
      <c r="E23" s="37">
        <v>2091</v>
      </c>
      <c r="F23" s="6">
        <v>136.80000000000001</v>
      </c>
    </row>
    <row r="24" spans="1:6" s="60" customFormat="1" x14ac:dyDescent="0.2">
      <c r="A24" s="18" t="s">
        <v>153</v>
      </c>
      <c r="B24" s="37">
        <v>282</v>
      </c>
      <c r="C24" s="37">
        <v>416</v>
      </c>
      <c r="D24" s="37">
        <v>154</v>
      </c>
      <c r="E24" s="37">
        <v>872</v>
      </c>
      <c r="F24" s="6">
        <v>144.1</v>
      </c>
    </row>
    <row r="25" spans="1:6" s="60" customFormat="1" x14ac:dyDescent="0.2">
      <c r="A25" s="18" t="s">
        <v>152</v>
      </c>
      <c r="B25" s="37">
        <v>127</v>
      </c>
      <c r="C25" s="37">
        <v>262</v>
      </c>
      <c r="D25" s="37">
        <v>101</v>
      </c>
      <c r="E25" s="37">
        <v>510</v>
      </c>
      <c r="F25" s="6">
        <v>125.5</v>
      </c>
    </row>
    <row r="26" spans="1:6" s="73" customFormat="1" x14ac:dyDescent="0.2">
      <c r="A26" s="16" t="s">
        <v>36</v>
      </c>
      <c r="B26" s="69">
        <v>1012</v>
      </c>
      <c r="C26" s="69">
        <v>1680</v>
      </c>
      <c r="D26" s="69">
        <v>560</v>
      </c>
      <c r="E26" s="69">
        <v>3473</v>
      </c>
      <c r="F26" s="39">
        <v>136.69999999999999</v>
      </c>
    </row>
    <row r="27" spans="1:6" s="60" customFormat="1" x14ac:dyDescent="0.2">
      <c r="A27" s="18" t="s">
        <v>151</v>
      </c>
      <c r="B27" s="37">
        <v>361</v>
      </c>
      <c r="C27" s="37">
        <v>666</v>
      </c>
      <c r="D27" s="37">
        <v>209</v>
      </c>
      <c r="E27" s="37">
        <v>1347</v>
      </c>
      <c r="F27" s="6">
        <v>117.8</v>
      </c>
    </row>
    <row r="28" spans="1:6" s="60" customFormat="1" x14ac:dyDescent="0.2">
      <c r="A28" s="18" t="s">
        <v>150</v>
      </c>
      <c r="B28" s="37">
        <v>281</v>
      </c>
      <c r="C28" s="37">
        <v>426</v>
      </c>
      <c r="D28" s="37">
        <v>142</v>
      </c>
      <c r="E28" s="37">
        <v>936</v>
      </c>
      <c r="F28" s="6">
        <v>117.5</v>
      </c>
    </row>
    <row r="29" spans="1:6" s="60" customFormat="1" ht="22.5" x14ac:dyDescent="0.2">
      <c r="A29" s="18" t="s">
        <v>149</v>
      </c>
      <c r="B29" s="37">
        <v>718</v>
      </c>
      <c r="C29" s="37">
        <v>947</v>
      </c>
      <c r="D29" s="37">
        <v>386</v>
      </c>
      <c r="E29" s="37">
        <v>2177</v>
      </c>
      <c r="F29" s="6">
        <v>166.1</v>
      </c>
    </row>
    <row r="30" spans="1:6" s="73" customFormat="1" x14ac:dyDescent="0.2">
      <c r="A30" s="16" t="s">
        <v>35</v>
      </c>
      <c r="B30" s="69">
        <v>1360</v>
      </c>
      <c r="C30" s="69">
        <v>2039</v>
      </c>
      <c r="D30" s="69">
        <v>737</v>
      </c>
      <c r="E30" s="69">
        <v>4460</v>
      </c>
      <c r="F30" s="39">
        <v>137.19999999999999</v>
      </c>
    </row>
    <row r="31" spans="1:6" s="60" customFormat="1" x14ac:dyDescent="0.2">
      <c r="A31" s="18" t="s">
        <v>148</v>
      </c>
      <c r="B31" s="37">
        <v>277</v>
      </c>
      <c r="C31" s="37">
        <v>454</v>
      </c>
      <c r="D31" s="37">
        <v>171</v>
      </c>
      <c r="E31" s="37">
        <v>976</v>
      </c>
      <c r="F31" s="6">
        <v>94.6</v>
      </c>
    </row>
    <row r="32" spans="1:6" s="60" customFormat="1" x14ac:dyDescent="0.2">
      <c r="A32" s="18" t="s">
        <v>147</v>
      </c>
      <c r="B32" s="37">
        <v>289</v>
      </c>
      <c r="C32" s="37">
        <v>461</v>
      </c>
      <c r="D32" s="37">
        <v>217</v>
      </c>
      <c r="E32" s="37">
        <v>1035</v>
      </c>
      <c r="F32" s="6">
        <v>146.30000000000001</v>
      </c>
    </row>
    <row r="33" spans="1:6" s="60" customFormat="1" x14ac:dyDescent="0.2">
      <c r="A33" s="18" t="s">
        <v>146</v>
      </c>
      <c r="B33" s="37">
        <v>95</v>
      </c>
      <c r="C33" s="37">
        <v>325</v>
      </c>
      <c r="D33" s="37">
        <v>152</v>
      </c>
      <c r="E33" s="37">
        <v>629</v>
      </c>
      <c r="F33" s="6">
        <v>81.3</v>
      </c>
    </row>
    <row r="34" spans="1:6" s="73" customFormat="1" x14ac:dyDescent="0.2">
      <c r="A34" s="16" t="s">
        <v>34</v>
      </c>
      <c r="B34" s="69">
        <v>661</v>
      </c>
      <c r="C34" s="69">
        <v>1240</v>
      </c>
      <c r="D34" s="69">
        <v>540</v>
      </c>
      <c r="E34" s="69">
        <v>2640</v>
      </c>
      <c r="F34" s="39">
        <v>105.1</v>
      </c>
    </row>
    <row r="35" spans="1:6" s="60" customFormat="1" x14ac:dyDescent="0.2">
      <c r="A35" s="84" t="s">
        <v>235</v>
      </c>
      <c r="B35" s="37"/>
      <c r="C35" s="37"/>
      <c r="D35" s="37"/>
      <c r="E35" s="37"/>
      <c r="F35" s="6"/>
    </row>
    <row r="36" spans="1:6" s="60" customFormat="1" x14ac:dyDescent="0.2">
      <c r="A36" s="80" t="s">
        <v>234</v>
      </c>
      <c r="B36" s="37">
        <v>321</v>
      </c>
      <c r="C36" s="37">
        <v>594</v>
      </c>
      <c r="D36" s="37">
        <v>173</v>
      </c>
      <c r="E36" s="37">
        <v>1088</v>
      </c>
      <c r="F36" s="6">
        <v>199.6</v>
      </c>
    </row>
    <row r="37" spans="1:6" s="60" customFormat="1" x14ac:dyDescent="0.2">
      <c r="A37" s="79" t="s">
        <v>233</v>
      </c>
      <c r="B37" s="37">
        <v>445</v>
      </c>
      <c r="C37" s="37">
        <v>727</v>
      </c>
      <c r="D37" s="37">
        <v>243</v>
      </c>
      <c r="E37" s="37">
        <v>1415</v>
      </c>
      <c r="F37" s="6">
        <v>146.30000000000001</v>
      </c>
    </row>
    <row r="38" spans="1:6" s="60" customFormat="1" x14ac:dyDescent="0.2">
      <c r="A38" s="78" t="s">
        <v>232</v>
      </c>
      <c r="B38" s="37">
        <v>856</v>
      </c>
      <c r="C38" s="37">
        <v>1262</v>
      </c>
      <c r="D38" s="37">
        <v>493</v>
      </c>
      <c r="E38" s="37">
        <v>2611</v>
      </c>
      <c r="F38" s="6">
        <v>136.19999999999999</v>
      </c>
    </row>
    <row r="39" spans="1:6" s="60" customFormat="1" x14ac:dyDescent="0.2">
      <c r="A39" s="77" t="s">
        <v>231</v>
      </c>
      <c r="B39" s="37">
        <v>1019</v>
      </c>
      <c r="C39" s="37">
        <v>1856</v>
      </c>
      <c r="D39" s="37">
        <v>820</v>
      </c>
      <c r="E39" s="37">
        <v>3695</v>
      </c>
      <c r="F39" s="6">
        <v>119.9</v>
      </c>
    </row>
    <row r="40" spans="1:6" s="60" customFormat="1" x14ac:dyDescent="0.2">
      <c r="A40" s="77" t="s">
        <v>230</v>
      </c>
      <c r="B40" s="37">
        <v>570</v>
      </c>
      <c r="C40" s="37">
        <v>1057</v>
      </c>
      <c r="D40" s="37">
        <v>553</v>
      </c>
      <c r="E40" s="37">
        <v>2180</v>
      </c>
      <c r="F40" s="6">
        <v>113</v>
      </c>
    </row>
    <row r="41" spans="1:6" s="60" customFormat="1" x14ac:dyDescent="0.2">
      <c r="A41" s="77" t="s">
        <v>229</v>
      </c>
      <c r="B41" s="37">
        <v>658</v>
      </c>
      <c r="C41" s="37">
        <v>1052</v>
      </c>
      <c r="D41" s="37">
        <v>745</v>
      </c>
      <c r="E41" s="37">
        <v>2455</v>
      </c>
      <c r="F41" s="6">
        <v>105.4</v>
      </c>
    </row>
    <row r="42" spans="1:6" s="60" customFormat="1" x14ac:dyDescent="0.2">
      <c r="A42" s="77" t="s">
        <v>228</v>
      </c>
      <c r="B42" s="37">
        <v>424</v>
      </c>
      <c r="C42" s="37">
        <v>854</v>
      </c>
      <c r="D42" s="37">
        <v>693</v>
      </c>
      <c r="E42" s="37">
        <v>1971</v>
      </c>
      <c r="F42" s="6">
        <v>89.4</v>
      </c>
    </row>
    <row r="43" spans="1:6" s="60" customFormat="1" x14ac:dyDescent="0.2">
      <c r="A43" s="77" t="s">
        <v>227</v>
      </c>
      <c r="B43" s="37">
        <v>206</v>
      </c>
      <c r="C43" s="37">
        <v>398</v>
      </c>
      <c r="D43" s="37">
        <v>412</v>
      </c>
      <c r="E43" s="37">
        <v>1016</v>
      </c>
      <c r="F43" s="6">
        <v>74.099999999999994</v>
      </c>
    </row>
    <row r="44" spans="1:6" s="60" customFormat="1" x14ac:dyDescent="0.2">
      <c r="A44" s="77" t="s">
        <v>226</v>
      </c>
      <c r="B44" s="37">
        <v>300</v>
      </c>
      <c r="C44" s="37">
        <v>624</v>
      </c>
      <c r="D44" s="37">
        <v>581</v>
      </c>
      <c r="E44" s="37">
        <v>1505</v>
      </c>
      <c r="F44" s="6">
        <v>71.5</v>
      </c>
    </row>
    <row r="45" spans="1:6" s="60" customFormat="1" x14ac:dyDescent="0.2">
      <c r="A45" s="76" t="s">
        <v>165</v>
      </c>
      <c r="B45" s="37">
        <v>249</v>
      </c>
      <c r="C45" s="37">
        <v>500</v>
      </c>
      <c r="D45" s="37">
        <v>402</v>
      </c>
      <c r="E45" s="37">
        <v>1226</v>
      </c>
      <c r="F45" s="6">
        <v>47.3</v>
      </c>
    </row>
  </sheetData>
  <mergeCells count="5">
    <mergeCell ref="A2:A4"/>
    <mergeCell ref="B2:F2"/>
    <mergeCell ref="B3:D3"/>
    <mergeCell ref="E3:E4"/>
    <mergeCell ref="F3:F4"/>
  </mergeCells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32</vt:i4>
      </vt:variant>
    </vt:vector>
  </HeadingPairs>
  <TitlesOfParts>
    <vt:vector size="32" baseType="lpstr">
      <vt:lpstr>Table of Contents</vt:lpstr>
      <vt:lpstr>5.01.</vt:lpstr>
      <vt:lpstr>5.02.</vt:lpstr>
      <vt:lpstr>5.03.</vt:lpstr>
      <vt:lpstr>5.04.</vt:lpstr>
      <vt:lpstr>5.05.</vt:lpstr>
      <vt:lpstr>5.06.</vt:lpstr>
      <vt:lpstr>5.07.</vt:lpstr>
      <vt:lpstr>5.08.</vt:lpstr>
      <vt:lpstr>5.09.</vt:lpstr>
      <vt:lpstr>5.10.</vt:lpstr>
      <vt:lpstr>5.11.</vt:lpstr>
      <vt:lpstr>5.12.</vt:lpstr>
      <vt:lpstr>5.13.</vt:lpstr>
      <vt:lpstr>5.14.</vt:lpstr>
      <vt:lpstr>5.15.</vt:lpstr>
      <vt:lpstr>5.16.</vt:lpstr>
      <vt:lpstr>5.17.</vt:lpstr>
      <vt:lpstr>5.18.</vt:lpstr>
      <vt:lpstr>5.19.</vt:lpstr>
      <vt:lpstr>5.20.</vt:lpstr>
      <vt:lpstr>5.21.</vt:lpstr>
      <vt:lpstr>5.22.</vt:lpstr>
      <vt:lpstr>5.23.</vt:lpstr>
      <vt:lpstr>5.24.</vt:lpstr>
      <vt:lpstr>5.25.</vt:lpstr>
      <vt:lpstr>5.26.</vt:lpstr>
      <vt:lpstr>5.27.</vt:lpstr>
      <vt:lpstr>5.28.</vt:lpstr>
      <vt:lpstr>5.29.</vt:lpstr>
      <vt:lpstr>5.30.</vt:lpstr>
      <vt:lpstr>5.31.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2025-03-20T11:07:29Z</dcterms:created>
  <dcterms:modified xsi:type="dcterms:W3CDTF">2025-03-20T11:07:29Z</dcterms:modified>
</cp:coreProperties>
</file>