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4A6E86D8-05EC-4127-A8E4-B3282A74899C}" xr6:coauthVersionLast="36" xr6:coauthVersionMax="36" xr10:uidLastSave="{00000000-0000-0000-0000-000000000000}"/>
  <bookViews>
    <workbookView xWindow="0" yWindow="0" windowWidth="28800" windowHeight="13425" xr2:uid="{84D6C90A-38C7-4370-B39D-BECCDB2F7983}"/>
  </bookViews>
  <sheets>
    <sheet name="Table of Contents" sheetId="34" r:id="rId1"/>
    <sheet name="6.01." sheetId="2" r:id="rId2"/>
    <sheet name="6.02." sheetId="3" r:id="rId3"/>
    <sheet name="6.03." sheetId="4" r:id="rId4"/>
    <sheet name="6.04." sheetId="5" r:id="rId5"/>
    <sheet name="6.05." sheetId="6" r:id="rId6"/>
    <sheet name="6.06." sheetId="7" r:id="rId7"/>
    <sheet name="6.07." sheetId="8" r:id="rId8"/>
    <sheet name="6.08." sheetId="9" r:id="rId9"/>
    <sheet name="6.09." sheetId="10" r:id="rId10"/>
    <sheet name="6.10." sheetId="11" r:id="rId11"/>
    <sheet name="6.11." sheetId="12" r:id="rId12"/>
    <sheet name="6.12." sheetId="13" r:id="rId13"/>
    <sheet name="6.13." sheetId="14" r:id="rId14"/>
    <sheet name="6.14." sheetId="15" r:id="rId15"/>
    <sheet name="6.15." sheetId="16" r:id="rId16"/>
    <sheet name="6.16." sheetId="17" r:id="rId17"/>
    <sheet name="6.17." sheetId="18" r:id="rId18"/>
    <sheet name="6.18." sheetId="19" r:id="rId19"/>
    <sheet name="6.19." sheetId="20" r:id="rId20"/>
    <sheet name="6.20." sheetId="21" r:id="rId21"/>
    <sheet name="6.21." sheetId="22" r:id="rId22"/>
    <sheet name="6.22." sheetId="23" r:id="rId23"/>
    <sheet name="6.23." sheetId="24" r:id="rId24"/>
    <sheet name="6.24." sheetId="25" r:id="rId25"/>
    <sheet name="6.25." sheetId="26" r:id="rId26"/>
    <sheet name="6.26." sheetId="27" r:id="rId27"/>
    <sheet name="6.27." sheetId="28" r:id="rId28"/>
    <sheet name="6.28." sheetId="29" r:id="rId29"/>
    <sheet name="6.29." sheetId="30" r:id="rId30"/>
    <sheet name="6.30." sheetId="31" r:id="rId31"/>
    <sheet name="6.31." sheetId="32" r:id="rId32"/>
    <sheet name="6.32." sheetId="33" r:id="rId3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33" l="1"/>
  <c r="C9" i="33"/>
  <c r="E9" i="33"/>
  <c r="F9" i="33"/>
  <c r="B13" i="33"/>
  <c r="C13" i="33"/>
  <c r="E13" i="33"/>
  <c r="F13" i="33"/>
  <c r="B17" i="33"/>
  <c r="C17" i="33"/>
  <c r="E17" i="33"/>
  <c r="F17" i="33"/>
  <c r="B21" i="33"/>
  <c r="C21" i="33"/>
  <c r="E21" i="33"/>
  <c r="F21" i="33"/>
  <c r="B25" i="33"/>
  <c r="C25" i="33"/>
  <c r="E25" i="33"/>
  <c r="F25" i="33"/>
  <c r="B29" i="33"/>
  <c r="C29" i="33"/>
  <c r="E29" i="33"/>
  <c r="F29" i="33"/>
  <c r="B33" i="33"/>
  <c r="C33" i="33"/>
  <c r="E33" i="33"/>
  <c r="F33" i="33"/>
  <c r="E18" i="20"/>
  <c r="G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18" authorId="0" shapeId="0" xr:uid="{E6FD7B77-1C2E-4A6B-B887-1D6F14BA19F5}">
      <text>
        <r>
          <rPr>
            <sz val="8"/>
            <color indexed="81"/>
            <rFont val="Tahoma"/>
            <family val="2"/>
            <charset val="238"/>
          </rPr>
          <t>Methodology contains the major changes regarding benefit.</t>
        </r>
      </text>
    </comment>
    <comment ref="D18" authorId="0" shapeId="0" xr:uid="{D5C7BDA0-BC00-4F0D-9DB0-58A8557AC496}">
      <text>
        <r>
          <rPr>
            <sz val="8"/>
            <color indexed="81"/>
            <rFont val="Tahoma"/>
            <family val="2"/>
            <charset val="238"/>
          </rPr>
          <t>Methodology contains the major changes regarding benefit.</t>
        </r>
      </text>
    </comment>
    <comment ref="F18" authorId="0" shapeId="0" xr:uid="{92AC7CD2-4780-4A26-A4F1-F69EB864AB3B}">
      <text>
        <r>
          <rPr>
            <sz val="8"/>
            <color indexed="81"/>
            <rFont val="Tahoma"/>
            <family val="2"/>
            <charset val="238"/>
          </rPr>
          <t>Methodology contains the major changes regarding benefit.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82EA93C-979E-490D-8B50-E4FF0B8395F4}">
      <text>
        <r>
          <rPr>
            <sz val="8"/>
            <color indexed="81"/>
            <rFont val="Tahoma"/>
            <family val="2"/>
            <charset val="238"/>
          </rPr>
          <t xml:space="preserve">Methodology contains the major changes regarding benefit.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C91A56EE-A337-49E7-AD8C-F5876D462931}">
      <text>
        <r>
          <rPr>
            <sz val="8"/>
            <color indexed="81"/>
            <rFont val="Tahoma"/>
            <family val="2"/>
          </rPr>
          <t>Excluding the recipients without income statement.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3" authorId="0" shapeId="0" xr:uid="{66C97046-C581-4448-B74E-C54B5077A96E}">
      <text>
        <r>
          <rPr>
            <sz val="8"/>
            <color indexed="81"/>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 mainly – in cash were grown significantly.</t>
        </r>
      </text>
    </comment>
    <comment ref="A19" authorId="0" shapeId="0" xr:uid="{D3677AAD-8572-4217-A613-8FD5F12975E7}">
      <text>
        <r>
          <rPr>
            <sz val="8"/>
            <color indexed="81"/>
            <rFont val="Tahoma"/>
            <family val="2"/>
            <charset val="238"/>
          </rPr>
          <t>Due to changing regulation these data are comparable only with data from 2004.</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3" authorId="0" shapeId="0" xr:uid="{BF3F8343-FF25-4A88-A87B-8514DA3C6254}">
      <text>
        <r>
          <rPr>
            <sz val="8"/>
            <color indexed="81"/>
            <rFont val="Tahoma"/>
            <family val="2"/>
            <charset val="238"/>
          </rPr>
          <t>At first new reform of system of home maintenance support defined stricter conditions at support given on normative basis but from 2005 these conditions have eased. The results of changing of regulation are that number of claimants and total amount – mainly – in cash were grown significantly.</t>
        </r>
      </text>
    </comment>
    <comment ref="A19" authorId="0" shapeId="0" xr:uid="{B5956069-0E37-43E6-85E3-E435773ECBA1}">
      <text>
        <r>
          <rPr>
            <sz val="8"/>
            <color indexed="81"/>
            <rFont val="Tahoma"/>
            <family val="2"/>
            <charset val="238"/>
          </rPr>
          <t>Due to changing regulation these data are comparable only with data from 2004.</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A61C1716-8128-4631-84C5-7C4D41F5270E}">
      <text>
        <r>
          <rPr>
            <sz val="8"/>
            <color indexed="81"/>
            <rFont val="Tahoma"/>
            <family val="2"/>
          </rPr>
          <t>Excluding the recipients without income statement.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3E7DF7E4-781D-4FB6-B0EC-259DA0F2EB9E}">
      <text>
        <r>
          <rPr>
            <sz val="8"/>
            <color indexed="81"/>
            <rFont val="Tahoma"/>
            <family val="2"/>
          </rPr>
          <t>Excluding the recipients without income statement.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4450A468-9F03-49FC-A98B-8F9DCB98D497}">
      <text>
        <r>
          <rPr>
            <sz val="8"/>
            <color indexed="81"/>
            <rFont val="Tahoma"/>
            <family val="2"/>
          </rPr>
          <t>Excluding the recipients without income statement.</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0E46297-B2D1-49B1-BECC-DA15CBC842AE}">
      <text>
        <r>
          <rPr>
            <sz val="8"/>
            <color indexed="81"/>
            <rFont val="Tahoma"/>
            <family val="2"/>
          </rPr>
          <t>Payed out by Central Administration of National Pension Insurance. See chapter 11.
Source: Central Administration of National Pension Insurance.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8F4292D-C3B2-4E5A-8CA2-7BFD983D4599}">
      <text>
        <r>
          <rPr>
            <sz val="8"/>
            <color indexed="81"/>
            <rFont val="Tahoma"/>
            <family val="2"/>
            <charset val="238"/>
          </rPr>
          <t xml:space="preserve">Source: Hungarian Treasury.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F539723-6BAF-44EA-B70E-94A2D90E471D}">
      <text>
        <r>
          <rPr>
            <sz val="8"/>
            <color indexed="81"/>
            <rFont val="Tahoma"/>
            <family val="2"/>
            <charset val="238"/>
          </rPr>
          <t xml:space="preserve">Source: Hungarian Treasury.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9A90B91-F15A-4E7F-8EE4-6ED298B22566}">
      <text>
        <r>
          <rPr>
            <sz val="8"/>
            <color indexed="81"/>
            <rFont val="Tahoma"/>
            <family val="2"/>
            <charset val="238"/>
          </rPr>
          <t xml:space="preserve">Methodology contains the major changes regarding benefit.
</t>
        </r>
      </text>
    </comment>
    <comment ref="A6" authorId="0" shapeId="0" xr:uid="{1AE2BE13-277F-4DDF-BC01-6D261FAC86B4}">
      <text>
        <r>
          <rPr>
            <sz val="8"/>
            <color indexed="81"/>
            <rFont val="Tahoma"/>
            <family val="2"/>
            <charset val="238"/>
          </rPr>
          <t>Figures of regular social assistance apply to from 1 July to 31 December 2006 since the regulation of assistance changed in 1 July 2006.</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EA29A7F-AB6F-4452-AEBF-F572BD722FEA}">
      <text>
        <r>
          <rPr>
            <sz val="8"/>
            <color indexed="81"/>
            <rFont val="Tahoma"/>
            <family val="2"/>
            <charset val="238"/>
          </rPr>
          <t xml:space="preserve"> Methodology contains the major changes regarding benefit.
</t>
        </r>
      </text>
    </comment>
    <comment ref="B5" authorId="0" shapeId="0" xr:uid="{CA9DB5D6-CF09-4E9B-B248-01992E17A3B7}">
      <text>
        <r>
          <rPr>
            <sz val="8"/>
            <color indexed="81"/>
            <rFont val="Tahoma"/>
            <family val="2"/>
            <charset val="238"/>
          </rPr>
          <t>From 1 January 2006 the regulation differentiated monthly amount of old-age benefit therefore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07129AD-C1E1-4D2B-A26D-05C37766FC58}">
      <text>
        <r>
          <rPr>
            <sz val="8"/>
            <color indexed="81"/>
            <rFont val="Tahoma"/>
            <family val="2"/>
            <charset val="238"/>
          </rPr>
          <t>Methodology contains the major changes regarding benefit.</t>
        </r>
        <r>
          <rPr>
            <sz val="8"/>
            <color indexed="81"/>
            <rFont val="Tahoma"/>
            <family val="2"/>
            <charset val="23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2BA3C52-9A20-472C-9039-FA07BB0674E3}">
      <text>
        <r>
          <rPr>
            <sz val="8"/>
            <color indexed="81"/>
            <rFont val="Tahoma"/>
            <family val="2"/>
            <charset val="238"/>
          </rPr>
          <t>Az ellátást érintő főbb változásokat a Módszertan tartalmazza. — Methodology contains the major changes regarding benefit.</t>
        </r>
        <r>
          <rPr>
            <sz val="8"/>
            <color indexed="81"/>
            <rFont val="Tahoma"/>
            <family val="2"/>
            <charset val="238"/>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57C19A7-937B-4EBF-B5ED-866D4B509CEE}">
      <text>
        <r>
          <rPr>
            <sz val="8"/>
            <color indexed="81"/>
            <rFont val="Tahoma"/>
            <family val="2"/>
            <charset val="238"/>
          </rPr>
          <t xml:space="preserve">Source: Central Administration of National Pension Insurance. See chapter 10.
</t>
        </r>
      </text>
    </comment>
  </commentList>
</comments>
</file>

<file path=xl/sharedStrings.xml><?xml version="1.0" encoding="utf-8"?>
<sst xmlns="http://schemas.openxmlformats.org/spreadsheetml/2006/main" count="1175" uniqueCount="238">
  <si>
    <t>–</t>
  </si>
  <si>
    <t>..</t>
  </si>
  <si>
    <t>real value, previous year = 100.0</t>
  </si>
  <si>
    <t>HUF/month</t>
  </si>
  <si>
    <t>amount per capita</t>
  </si>
  <si>
    <t>Regular child protection benefit</t>
  </si>
  <si>
    <t>Old age allowance</t>
  </si>
  <si>
    <t>Regular social assistance</t>
  </si>
  <si>
    <t>Year</t>
  </si>
  <si>
    <t>6.1. Main regular benefits granted by local governments</t>
  </si>
  <si>
    <t>HUF</t>
  </si>
  <si>
    <t>amount per case</t>
  </si>
  <si>
    <t>Funeral support</t>
  </si>
  <si>
    <t>Home maintenance support</t>
  </si>
  <si>
    <t>Temporary support</t>
  </si>
  <si>
    <t>6.2. Main irregular benefits granted by local governments</t>
  </si>
  <si>
    <t>Southern Great Plain</t>
  </si>
  <si>
    <t>Northern Great Plain</t>
  </si>
  <si>
    <t>Northern Hungary</t>
  </si>
  <si>
    <t>Southern Transdanubia</t>
  </si>
  <si>
    <t>Western Transdanubia</t>
  </si>
  <si>
    <t>Central Transdanubia</t>
  </si>
  <si>
    <t>Central Hungary</t>
  </si>
  <si>
    <t>Of which:</t>
  </si>
  <si>
    <t>Country total</t>
  </si>
  <si>
    <t>Budapest</t>
  </si>
  <si>
    <t>100 000-x</t>
  </si>
  <si>
    <t xml:space="preserve">  50 000-99 999</t>
  </si>
  <si>
    <t xml:space="preserve">  20 000-49 999</t>
  </si>
  <si>
    <t xml:space="preserve">  10 000-19 999</t>
  </si>
  <si>
    <t xml:space="preserve">    5 000-  9 999</t>
  </si>
  <si>
    <t xml:space="preserve">    2 000-  4 999</t>
  </si>
  <si>
    <t xml:space="preserve">    1 000-  1 999</t>
  </si>
  <si>
    <t xml:space="preserve">       500-     999</t>
  </si>
  <si>
    <t xml:space="preserve">           x-     499</t>
  </si>
  <si>
    <t>non-working of active age</t>
  </si>
  <si>
    <t>health  deteriorated</t>
  </si>
  <si>
    <t>Of which</t>
  </si>
  <si>
    <t>Together</t>
  </si>
  <si>
    <t>Female</t>
  </si>
  <si>
    <t>Male</t>
  </si>
  <si>
    <t>Settlement population, region</t>
  </si>
  <si>
    <t>6.3. Number of recipients of regular social assistance by sex and eligibility, December 2006</t>
  </si>
  <si>
    <t>In form of interest-free loan</t>
  </si>
  <si>
    <t>Regularly</t>
  </si>
  <si>
    <t>Six and more times</t>
  </si>
  <si>
    <t>Five times</t>
  </si>
  <si>
    <t>Four times</t>
  </si>
  <si>
    <t>Three times</t>
  </si>
  <si>
    <t>Twice</t>
  </si>
  <si>
    <t>Once</t>
  </si>
  <si>
    <t>together</t>
  </si>
  <si>
    <t>in kind</t>
  </si>
  <si>
    <t>in cash</t>
  </si>
  <si>
    <t>Number of cases of benefit</t>
  </si>
  <si>
    <t>Number of benefit recipients</t>
  </si>
  <si>
    <t>Year, form of benefit</t>
  </si>
  <si>
    <t>6.4. Temporary assistance</t>
  </si>
  <si>
    <t>Average amount per case, HUF</t>
  </si>
  <si>
    <t>Average amount per capita, HUF</t>
  </si>
  <si>
    <t>Total amount, thousand HUF</t>
  </si>
  <si>
    <t>6.5. Total payments in temporary assistance</t>
  </si>
  <si>
    <t>reaches or above</t>
  </si>
  <si>
    <t>half or more than half, but less than minimum pension</t>
  </si>
  <si>
    <t>less than half</t>
  </si>
  <si>
    <t>Total number of recipients</t>
  </si>
  <si>
    <t>Per capita income compared to minimum pension</t>
  </si>
  <si>
    <t>6.6. Number of recipients of temporary assistance by family per capita income, December 2006</t>
  </si>
  <si>
    <t>Settlement population</t>
  </si>
  <si>
    <t>6.7. Number of recipients of temporary assistance by age-group, December 2006</t>
  </si>
  <si>
    <t>In kind</t>
  </si>
  <si>
    <t>In cash</t>
  </si>
  <si>
    <t>awards during year</t>
  </si>
  <si>
    <t>Total</t>
  </si>
  <si>
    <t>Six and more</t>
  </si>
  <si>
    <t>Five</t>
  </si>
  <si>
    <t>Four</t>
  </si>
  <si>
    <t>Three</t>
  </si>
  <si>
    <t>Two</t>
  </si>
  <si>
    <t>One</t>
  </si>
  <si>
    <t>6.8. Distribution of recipients of temporary assistance by frequency of award, 2006 [percentage]</t>
  </si>
  <si>
    <t>Support calculated for the basis of debt decrease</t>
  </si>
  <si>
    <t>Calculated for heating period</t>
  </si>
  <si>
    <t>Support provided by special claim</t>
  </si>
  <si>
    <t>Support given on normative basis</t>
  </si>
  <si>
    <t>6.9. Home maintenance support</t>
  </si>
  <si>
    <t>6.10. Total payments in home maintenance support</t>
  </si>
  <si>
    <t>6.11. Number of recipients of home maintenance support by family per capita income, December 2006</t>
  </si>
  <si>
    <t>6.12. Number of recipients of home maintenance by age-group, December 2006</t>
  </si>
  <si>
    <t>Year, number of awards</t>
  </si>
  <si>
    <t>6.13. Extraordinary child protection benefit</t>
  </si>
  <si>
    <t>6.14. Total paid in extraordinary child protection benefit</t>
  </si>
  <si>
    <t>6.15. Number of recipients of extraordinary child protection benefit by family per capita income, December 2006</t>
  </si>
  <si>
    <t>6.16. Number of funeral support recipients by family per capita income, December 2006</t>
  </si>
  <si>
    <t>regular social allowance</t>
  </si>
  <si>
    <t>temporary allowance</t>
  </si>
  <si>
    <t>health deterioration allowance</t>
  </si>
  <si>
    <t>war-widowhood benefits</t>
  </si>
  <si>
    <t>disability benefit</t>
  </si>
  <si>
    <t>Regular benefits provided in pension form</t>
  </si>
  <si>
    <t>Average monthly benefit, HUF</t>
  </si>
  <si>
    <t>Average number of recipients, thousands</t>
  </si>
  <si>
    <t>Type of provision</t>
  </si>
  <si>
    <t>6.17. Regular benefits provided in pension form</t>
  </si>
  <si>
    <t>With cumulated disability</t>
  </si>
  <si>
    <t>Autist</t>
  </si>
  <si>
    <t>Motor disabled</t>
  </si>
  <si>
    <t>Mentally retarded</t>
  </si>
  <si>
    <t>Hearing impaired</t>
  </si>
  <si>
    <t>Sight impaired</t>
  </si>
  <si>
    <t>of the old-age minimum pension</t>
  </si>
  <si>
    <t>Number of recipients receiving</t>
  </si>
  <si>
    <t>Number of recipients</t>
  </si>
  <si>
    <t>Nature of disability</t>
  </si>
  <si>
    <t>6.18. Number of recipients of disability support by nature of disability and percentage of support, December 2006</t>
  </si>
  <si>
    <t>years of age</t>
  </si>
  <si>
    <t>62–x</t>
  </si>
  <si>
    <t>30–61</t>
  </si>
  <si>
    <t>18–29</t>
  </si>
  <si>
    <t>Sex</t>
  </si>
  <si>
    <t>6.19. Number of recipients of disability support by age-group and sex, December</t>
  </si>
  <si>
    <t>Csongrád</t>
  </si>
  <si>
    <t>Békés</t>
  </si>
  <si>
    <t>Bács-Kiskun</t>
  </si>
  <si>
    <t>Szabolcs-Szatmár-Bereg</t>
  </si>
  <si>
    <t>Jász-Nagykun-Szolnok</t>
  </si>
  <si>
    <t>Hajdú-Bihar</t>
  </si>
  <si>
    <t>Nógrád</t>
  </si>
  <si>
    <t>Heves</t>
  </si>
  <si>
    <t>Borsod-Abaúj-Zemplén</t>
  </si>
  <si>
    <t>Tolna</t>
  </si>
  <si>
    <t>Somogy</t>
  </si>
  <si>
    <t>Baranya</t>
  </si>
  <si>
    <t>Zala</t>
  </si>
  <si>
    <t>Vas</t>
  </si>
  <si>
    <t>Győr-Moson-Sopron</t>
  </si>
  <si>
    <t>Veszprém</t>
  </si>
  <si>
    <t>Komárom-Esztergom</t>
  </si>
  <si>
    <t>Fejér</t>
  </si>
  <si>
    <t>Pest</t>
  </si>
  <si>
    <t>previous year = 100.0</t>
  </si>
  <si>
    <t>during year</t>
  </si>
  <si>
    <t>refusals</t>
  </si>
  <si>
    <t>claimants</t>
  </si>
  <si>
    <t>Average monthly amount  per capita</t>
  </si>
  <si>
    <t>Recipients per ten thousand inhabitants</t>
  </si>
  <si>
    <t>Average number of benefit recipients</t>
  </si>
  <si>
    <t>Annual number of</t>
  </si>
  <si>
    <t>Year, region,  settlement population</t>
  </si>
  <si>
    <t>6.20. Main data on regular social assistance</t>
  </si>
  <si>
    <t>Total amount, thousand  HUF</t>
  </si>
  <si>
    <t>Recipients per ten thousand  of over–60 population</t>
  </si>
  <si>
    <t>Average monthly number of benefit  recipients</t>
  </si>
  <si>
    <t>Annual  number of claimants  during year</t>
  </si>
  <si>
    <t>Year, region, settlement population</t>
  </si>
  <si>
    <t>6.21. Main data on old age allowance</t>
  </si>
  <si>
    <t>average monthly amount  per capita, HUF</t>
  </si>
  <si>
    <t>total amount  thousand HUF</t>
  </si>
  <si>
    <t>average number of benefit recipients</t>
  </si>
  <si>
    <t>recipients  per ten thousand under 24 population</t>
  </si>
  <si>
    <t>annual  number of claimants  during year</t>
  </si>
  <si>
    <t>Complementary child protection benefit</t>
  </si>
  <si>
    <t>Regular child protection allowance</t>
  </si>
  <si>
    <t>6.22. Main data on regular child protection allowance and complementary child protection benefit</t>
  </si>
  <si>
    <t>per ten thousand inhabitants</t>
  </si>
  <si>
    <t>number</t>
  </si>
  <si>
    <t>Number of cases per recipient</t>
  </si>
  <si>
    <t>Number of cases  of benefit</t>
  </si>
  <si>
    <t>Benefit recipients</t>
  </si>
  <si>
    <t>6.23. Main data on temporary assistance</t>
  </si>
  <si>
    <t>previous  year = 100.0</t>
  </si>
  <si>
    <t>Average amount  per capita</t>
  </si>
  <si>
    <t>Total amount  thousand HUF</t>
  </si>
  <si>
    <t>Number of benefits per thousand dwellings</t>
  </si>
  <si>
    <t>6.24. Main data on home maintenance support</t>
  </si>
  <si>
    <t>interest-free loan</t>
  </si>
  <si>
    <t>outright  payment</t>
  </si>
  <si>
    <t>Region, settlement population</t>
  </si>
  <si>
    <t>6.25. Main data on housing subsidies</t>
  </si>
  <si>
    <t>per case</t>
  </si>
  <si>
    <t>per capita</t>
  </si>
  <si>
    <t>per ten thousand under 24 population</t>
  </si>
  <si>
    <t>Total amount,  thousand HUF</t>
  </si>
  <si>
    <t>6.26. Main data on extraordinary child protection benefit</t>
  </si>
  <si>
    <t>average amount per case, HUF</t>
  </si>
  <si>
    <t>total amount,  thousand HUF</t>
  </si>
  <si>
    <t>number of  cases</t>
  </si>
  <si>
    <t>Public funeral</t>
  </si>
  <si>
    <t>6.27. Main data on financial support related to funeral arrangements</t>
  </si>
  <si>
    <t>monthly amount  per capita, HUF</t>
  </si>
  <si>
    <t>average number of recipients</t>
  </si>
  <si>
    <t>previous year = 100,0</t>
  </si>
  <si>
    <t>average number</t>
  </si>
  <si>
    <t>By special claim</t>
  </si>
  <si>
    <t>By right</t>
  </si>
  <si>
    <t>6.28. Main data on nursing allowance</t>
  </si>
  <si>
    <t>total</t>
  </si>
  <si>
    <t>by normative allocation</t>
  </si>
  <si>
    <t>by special claim</t>
  </si>
  <si>
    <t>by right</t>
  </si>
  <si>
    <t>Recipients  per ten thousand inhabitants</t>
  </si>
  <si>
    <t>Number of public medicine services</t>
  </si>
  <si>
    <t>6.29. Main data on public medicine service</t>
  </si>
  <si>
    <t>over 62</t>
  </si>
  <si>
    <t>aged 1–62</t>
  </si>
  <si>
    <t>private car</t>
  </si>
  <si>
    <t>of which</t>
  </si>
  <si>
    <t>average amount  per capita, HUF</t>
  </si>
  <si>
    <t>total amount, thousand HUF</t>
  </si>
  <si>
    <t>recipients per ten thousand inhabitants</t>
  </si>
  <si>
    <t>number of recipients</t>
  </si>
  <si>
    <t>convert</t>
  </si>
  <si>
    <t>purchase</t>
  </si>
  <si>
    <t>Transport allowance</t>
  </si>
  <si>
    <t>Number eligible for support to</t>
  </si>
  <si>
    <t>6.30. Main data on transport allowance for the severely disabled</t>
  </si>
  <si>
    <t>−</t>
  </si>
  <si>
    <t>Hungarian State Railways</t>
  </si>
  <si>
    <t>Budapest – Pest</t>
  </si>
  <si>
    <t>approval decision</t>
  </si>
  <si>
    <t>annuity</t>
  </si>
  <si>
    <t>Number of refusals</t>
  </si>
  <si>
    <t>Health deterioration</t>
  </si>
  <si>
    <t>Regular  social</t>
  </si>
  <si>
    <t>Temporary</t>
  </si>
  <si>
    <t>Number of claims</t>
  </si>
  <si>
    <t>Year, region</t>
  </si>
  <si>
    <t>6.31. Number of provisions awarded to employees with reduced capacity to work</t>
  </si>
  <si>
    <t>amount paid  per capita,  thousand HUF</t>
  </si>
  <si>
    <t>total financial  support paid,  thousand HUF</t>
  </si>
  <si>
    <t>number of young adults receiving financial support</t>
  </si>
  <si>
    <t>average monthly amount per capita HUF</t>
  </si>
  <si>
    <t>amount paid in advance,  thousand HUF</t>
  </si>
  <si>
    <t>number of children  covered  by advance</t>
  </si>
  <si>
    <t>Setting up home</t>
  </si>
  <si>
    <t>Child alimony</t>
  </si>
  <si>
    <t>6.32. Financial support granted by guardianship authorities</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</si>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</sst>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 _F_t_-;\-* #,##0\ _F_t_-;_-* &quot;-&quot;??\ _F_t_-;_-@_-"/>
    <numFmt numFmtId="166" formatCode="#,##0.0"/>
  </numFmts>
  <fonts count="11"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charset val="238"/>
    </font>
    <font>
      <sz val="8"/>
      <color indexed="81"/>
      <name val="Tahoma"/>
      <family val="2"/>
    </font>
    <font>
      <sz val="8"/>
      <color indexed="8"/>
      <name val="Arial"/>
      <family val="2"/>
      <charset val="238"/>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7" fillId="0" borderId="0" applyNumberFormat="0" applyFill="0" applyBorder="0" applyAlignment="0" applyProtection="0"/>
  </cellStyleXfs>
  <cellXfs count="149">
    <xf numFmtId="0" fontId="0" fillId="0" borderId="0" xfId="0"/>
    <xf numFmtId="0" fontId="1" fillId="0" borderId="0" xfId="0" applyFont="1" applyFill="1"/>
    <xf numFmtId="164" fontId="1" fillId="0" borderId="0" xfId="0" applyNumberFormat="1" applyFont="1" applyFill="1" applyAlignment="1">
      <alignment horizontal="right"/>
    </xf>
    <xf numFmtId="3" fontId="1" fillId="0" borderId="0" xfId="0" applyNumberFormat="1" applyFont="1" applyFill="1" applyAlignment="1">
      <alignment horizontal="right"/>
    </xf>
    <xf numFmtId="164" fontId="1" fillId="0" borderId="0" xfId="0" applyNumberFormat="1" applyFont="1" applyFill="1"/>
    <xf numFmtId="0" fontId="1" fillId="0" borderId="0" xfId="0" applyFont="1" applyFill="1" applyAlignment="1">
      <alignment horizontal="center"/>
    </xf>
    <xf numFmtId="3" fontId="1" fillId="0" borderId="0" xfId="0" applyNumberFormat="1" applyFont="1" applyFill="1"/>
    <xf numFmtId="164" fontId="1" fillId="0" borderId="1" xfId="0" applyNumberFormat="1" applyFont="1" applyFill="1" applyBorder="1" applyAlignment="1">
      <alignment horizontal="right"/>
    </xf>
    <xf numFmtId="3" fontId="1" fillId="0" borderId="1" xfId="0" applyNumberFormat="1" applyFont="1" applyFill="1" applyBorder="1" applyAlignment="1">
      <alignment horizontal="right"/>
    </xf>
    <xf numFmtId="164" fontId="1" fillId="0" borderId="1" xfId="0" applyNumberFormat="1" applyFont="1" applyFill="1" applyBorder="1"/>
    <xf numFmtId="3" fontId="1" fillId="0" borderId="1" xfId="0" applyNumberFormat="1" applyFont="1" applyFill="1" applyBorder="1"/>
    <xf numFmtId="0" fontId="1" fillId="0" borderId="1" xfId="0" applyFont="1" applyFill="1" applyBorder="1" applyAlignment="1">
      <alignment horizontal="center"/>
    </xf>
    <xf numFmtId="0" fontId="1" fillId="0" borderId="0" xfId="0" applyFont="1" applyFill="1" applyAlignment="1">
      <alignment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0" xfId="0" applyFont="1" applyFill="1"/>
    <xf numFmtId="0" fontId="2" fillId="0" borderId="9" xfId="0" applyFont="1" applyFill="1" applyBorder="1"/>
    <xf numFmtId="0" fontId="2" fillId="0" borderId="9" xfId="0" applyFont="1" applyFill="1" applyBorder="1" applyAlignment="1"/>
    <xf numFmtId="3" fontId="1" fillId="0" borderId="0" xfId="0" applyNumberFormat="1" applyFont="1" applyFill="1"/>
    <xf numFmtId="3" fontId="1" fillId="0" borderId="0" xfId="0" applyNumberFormat="1" applyFont="1" applyFill="1" applyAlignment="1">
      <alignment horizontal="right"/>
    </xf>
    <xf numFmtId="3" fontId="1" fillId="0" borderId="0" xfId="0" applyNumberFormat="1" applyFont="1" applyFill="1" applyAlignment="1"/>
    <xf numFmtId="3" fontId="2" fillId="0" borderId="0" xfId="0" applyNumberFormat="1" applyFont="1" applyFill="1" applyAlignment="1">
      <alignment horizontal="right"/>
    </xf>
    <xf numFmtId="0" fontId="2" fillId="0" borderId="0" xfId="0" applyFont="1" applyFill="1" applyAlignment="1">
      <alignment wrapText="1"/>
    </xf>
    <xf numFmtId="0" fontId="1" fillId="0" borderId="0" xfId="0" applyFont="1" applyFill="1" applyAlignment="1">
      <alignment vertical="center"/>
    </xf>
    <xf numFmtId="3" fontId="1" fillId="0" borderId="0" xfId="0" applyNumberFormat="1" applyFont="1" applyFill="1" applyAlignment="1">
      <alignment horizontal="left"/>
    </xf>
    <xf numFmtId="49" fontId="1" fillId="0" borderId="0" xfId="0" applyNumberFormat="1" applyFont="1" applyFill="1" applyAlignment="1">
      <alignment horizontal="left"/>
    </xf>
    <xf numFmtId="3" fontId="1" fillId="0" borderId="0" xfId="0" applyNumberFormat="1" applyFont="1" applyFill="1" applyAlignment="1">
      <alignment vertical="center"/>
    </xf>
    <xf numFmtId="3" fontId="1" fillId="0" borderId="1" xfId="0" applyNumberFormat="1" applyFont="1" applyFill="1" applyBorder="1"/>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3" fontId="1" fillId="0" borderId="0" xfId="0" applyNumberFormat="1" applyFont="1" applyFill="1" applyAlignment="1"/>
    <xf numFmtId="3" fontId="1" fillId="0" borderId="1" xfId="0" applyNumberFormat="1" applyFont="1" applyFill="1" applyBorder="1" applyAlignment="1"/>
    <xf numFmtId="0" fontId="1" fillId="0" borderId="0" xfId="0" applyFont="1" applyFill="1" applyAlignment="1"/>
    <xf numFmtId="0" fontId="2" fillId="0" borderId="0" xfId="0" applyFont="1" applyFill="1" applyAlignment="1"/>
    <xf numFmtId="3" fontId="2" fillId="0" borderId="0" xfId="0" applyNumberFormat="1" applyFont="1" applyFill="1" applyAlignment="1">
      <alignment horizontal="right"/>
    </xf>
    <xf numFmtId="0" fontId="1" fillId="0" borderId="3" xfId="0" applyFont="1" applyFill="1" applyBorder="1" applyAlignment="1">
      <alignment horizontal="center" vertical="center"/>
    </xf>
    <xf numFmtId="0" fontId="1" fillId="0" borderId="7" xfId="0" applyFont="1" applyFill="1" applyBorder="1" applyAlignment="1">
      <alignment horizontal="center" vertical="center" wrapText="1"/>
    </xf>
    <xf numFmtId="164" fontId="1" fillId="0" borderId="0" xfId="0" applyNumberFormat="1" applyFont="1" applyFill="1" applyAlignment="1">
      <alignment vertical="center"/>
    </xf>
    <xf numFmtId="164" fontId="1" fillId="0" borderId="0" xfId="0" applyNumberFormat="1" applyFont="1" applyFill="1" applyAlignment="1">
      <alignment horizontal="center" vertical="center"/>
    </xf>
    <xf numFmtId="164" fontId="2" fillId="0" borderId="0" xfId="0" applyNumberFormat="1" applyFont="1" applyFill="1"/>
    <xf numFmtId="0" fontId="1" fillId="0" borderId="0" xfId="0" applyFont="1" applyFill="1" applyBorder="1" applyAlignment="1">
      <alignment horizontal="left" vertical="center" wrapText="1"/>
    </xf>
    <xf numFmtId="0" fontId="1" fillId="0" borderId="0" xfId="0" applyFont="1" applyFill="1" applyAlignment="1">
      <alignment vertical="center" wrapText="1"/>
    </xf>
    <xf numFmtId="0" fontId="1" fillId="0" borderId="0" xfId="0" applyFont="1" applyFill="1" applyAlignment="1">
      <alignment horizontal="left" vertical="center" wrapText="1" indent="1"/>
    </xf>
    <xf numFmtId="0" fontId="1" fillId="0" borderId="0" xfId="0" applyFont="1" applyFill="1" applyAlignment="1">
      <alignment horizontal="left" vertical="center" wrapText="1"/>
    </xf>
    <xf numFmtId="3" fontId="1" fillId="0" borderId="0" xfId="0" applyNumberFormat="1" applyFont="1" applyFill="1" applyAlignment="1">
      <alignment horizontal="right" vertical="center"/>
    </xf>
    <xf numFmtId="3" fontId="1" fillId="0" borderId="0" xfId="0" applyNumberFormat="1" applyFont="1" applyFill="1" applyAlignment="1">
      <alignment horizontal="center" vertical="center"/>
    </xf>
    <xf numFmtId="3" fontId="1" fillId="0" borderId="1" xfId="0" applyNumberFormat="1" applyFont="1" applyFill="1" applyBorder="1" applyAlignment="1">
      <alignment vertical="center"/>
    </xf>
    <xf numFmtId="3" fontId="1" fillId="0" borderId="1" xfId="0" applyNumberFormat="1" applyFont="1" applyFill="1" applyBorder="1" applyAlignment="1">
      <alignment horizontal="right" vertical="center"/>
    </xf>
    <xf numFmtId="3" fontId="2" fillId="0" borderId="0" xfId="0" applyNumberFormat="1" applyFont="1" applyFill="1"/>
    <xf numFmtId="3" fontId="1" fillId="0" borderId="0" xfId="0" applyNumberFormat="1" applyFont="1" applyFill="1" applyAlignment="1">
      <alignment wrapText="1"/>
    </xf>
    <xf numFmtId="0" fontId="1" fillId="0" borderId="0" xfId="0" applyFont="1" applyFill="1" applyAlignment="1">
      <alignment horizontal="left" wrapText="1" indent="1"/>
    </xf>
    <xf numFmtId="1" fontId="1" fillId="0" borderId="0" xfId="0" applyNumberFormat="1" applyFont="1" applyFill="1" applyAlignment="1">
      <alignment horizontal="right" wrapText="1"/>
    </xf>
    <xf numFmtId="1" fontId="1" fillId="0" borderId="0" xfId="0" applyNumberFormat="1" applyFont="1" applyFill="1" applyAlignment="1">
      <alignment wrapText="1"/>
    </xf>
    <xf numFmtId="0" fontId="2" fillId="0" borderId="0" xfId="0" applyFont="1" applyFill="1" applyAlignment="1">
      <alignment vertical="center"/>
    </xf>
    <xf numFmtId="0" fontId="2" fillId="0" borderId="9" xfId="0" applyFont="1" applyFill="1" applyBorder="1" applyAlignment="1">
      <alignment vertical="center"/>
    </xf>
    <xf numFmtId="0" fontId="1" fillId="0" borderId="1" xfId="0" applyFont="1" applyFill="1" applyBorder="1" applyAlignment="1">
      <alignment wrapText="1"/>
    </xf>
    <xf numFmtId="9" fontId="1" fillId="0" borderId="2"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0" fontId="1" fillId="0" borderId="9" xfId="0" applyFont="1" applyFill="1" applyBorder="1"/>
    <xf numFmtId="0" fontId="6" fillId="0" borderId="0" xfId="0" applyFont="1" applyFill="1" applyAlignment="1"/>
    <xf numFmtId="0" fontId="5" fillId="0" borderId="0" xfId="0" applyFont="1" applyFill="1" applyAlignment="1"/>
    <xf numFmtId="0" fontId="5" fillId="0" borderId="3" xfId="0" applyFont="1" applyFill="1" applyBorder="1" applyAlignment="1">
      <alignment horizontal="center" vertical="center" wrapText="1"/>
    </xf>
    <xf numFmtId="0" fontId="2" fillId="0" borderId="0" xfId="0" applyFont="1" applyFill="1" applyAlignment="1">
      <alignment horizontal="left" vertical="center"/>
    </xf>
    <xf numFmtId="164" fontId="2" fillId="0" borderId="0" xfId="0" applyNumberFormat="1" applyFont="1" applyFill="1" applyAlignment="1">
      <alignment horizontal="right"/>
    </xf>
    <xf numFmtId="3" fontId="2" fillId="0" borderId="0" xfId="0" applyNumberFormat="1" applyFont="1" applyFill="1"/>
    <xf numFmtId="164" fontId="1" fillId="0" borderId="0" xfId="0" applyNumberFormat="1" applyFont="1" applyFill="1" applyAlignment="1">
      <alignment horizontal="right" wrapText="1"/>
    </xf>
    <xf numFmtId="3" fontId="1" fillId="0" borderId="0" xfId="0" applyNumberFormat="1" applyFont="1" applyFill="1" applyAlignment="1">
      <alignment wrapText="1"/>
    </xf>
    <xf numFmtId="3" fontId="1" fillId="0" borderId="0" xfId="0" applyNumberFormat="1" applyFont="1" applyFill="1" applyAlignment="1">
      <alignment horizontal="right" wrapText="1"/>
    </xf>
    <xf numFmtId="0" fontId="1" fillId="0" borderId="0" xfId="0" applyFont="1" applyFill="1" applyAlignment="1">
      <alignment horizontal="left" vertical="center"/>
    </xf>
    <xf numFmtId="164" fontId="1" fillId="0" borderId="0" xfId="0" applyNumberFormat="1" applyFont="1" applyFill="1" applyAlignment="1">
      <alignment horizontal="right" vertical="center"/>
    </xf>
    <xf numFmtId="164"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xf>
    <xf numFmtId="3" fontId="1" fillId="0" borderId="0" xfId="0" applyNumberFormat="1" applyFont="1" applyFill="1" applyAlignment="1">
      <alignment horizontal="right" wrapText="1"/>
    </xf>
    <xf numFmtId="3" fontId="2" fillId="0" borderId="0" xfId="0" applyNumberFormat="1" applyFont="1" applyFill="1" applyAlignment="1">
      <alignment horizontal="right" wrapText="1"/>
    </xf>
    <xf numFmtId="164" fontId="2" fillId="0" borderId="0" xfId="0" applyNumberFormat="1" applyFont="1" applyFill="1" applyAlignment="1">
      <alignment horizontal="right" wrapText="1"/>
    </xf>
    <xf numFmtId="3" fontId="2" fillId="0" borderId="0" xfId="0" applyNumberFormat="1" applyFont="1" applyFill="1" applyAlignment="1">
      <alignment wrapText="1"/>
    </xf>
    <xf numFmtId="3" fontId="2" fillId="0" borderId="0" xfId="0" applyNumberFormat="1" applyFont="1" applyFill="1" applyAlignment="1">
      <alignment horizontal="right" wrapText="1"/>
    </xf>
    <xf numFmtId="164" fontId="1" fillId="0" borderId="1" xfId="0" applyNumberFormat="1" applyFont="1" applyFill="1" applyBorder="1" applyAlignment="1">
      <alignment horizontal="right" wrapText="1"/>
    </xf>
    <xf numFmtId="3" fontId="1" fillId="0" borderId="1" xfId="0" applyNumberFormat="1" applyFont="1" applyFill="1" applyBorder="1" applyAlignment="1">
      <alignment wrapText="1"/>
    </xf>
    <xf numFmtId="3" fontId="1" fillId="0" borderId="1" xfId="0" applyNumberFormat="1" applyFont="1" applyFill="1" applyBorder="1" applyAlignment="1">
      <alignment horizontal="right" wrapText="1"/>
    </xf>
    <xf numFmtId="165" fontId="1" fillId="0" borderId="0" xfId="0" applyNumberFormat="1" applyFont="1" applyFill="1"/>
    <xf numFmtId="165" fontId="2" fillId="0" borderId="0" xfId="0" applyNumberFormat="1" applyFont="1" applyFill="1" applyAlignment="1">
      <alignment wrapText="1"/>
    </xf>
    <xf numFmtId="3" fontId="2" fillId="0" borderId="0" xfId="0" applyNumberFormat="1" applyFont="1" applyFill="1" applyAlignment="1">
      <alignment wrapText="1"/>
    </xf>
    <xf numFmtId="165" fontId="1" fillId="0" borderId="0" xfId="0" applyNumberFormat="1" applyFont="1" applyFill="1" applyAlignment="1">
      <alignment wrapText="1"/>
    </xf>
    <xf numFmtId="165" fontId="1" fillId="0" borderId="1" xfId="0" applyNumberFormat="1" applyFont="1" applyFill="1" applyBorder="1" applyAlignment="1">
      <alignment wrapText="1"/>
    </xf>
    <xf numFmtId="3" fontId="1" fillId="0" borderId="1" xfId="0" applyNumberFormat="1" applyFont="1" applyFill="1" applyBorder="1" applyAlignment="1">
      <alignment wrapText="1"/>
    </xf>
    <xf numFmtId="166" fontId="1" fillId="0" borderId="0" xfId="0" applyNumberFormat="1" applyFont="1" applyFill="1" applyAlignment="1"/>
    <xf numFmtId="164" fontId="2" fillId="0" borderId="0" xfId="0" applyNumberFormat="1" applyFont="1" applyFill="1" applyAlignment="1">
      <alignment wrapText="1"/>
    </xf>
    <xf numFmtId="166" fontId="2" fillId="0" borderId="0" xfId="0" applyNumberFormat="1" applyFont="1" applyFill="1" applyAlignment="1">
      <alignment wrapText="1"/>
    </xf>
    <xf numFmtId="164" fontId="1" fillId="0" borderId="0" xfId="0" applyNumberFormat="1" applyFont="1" applyFill="1" applyAlignment="1">
      <alignment wrapText="1"/>
    </xf>
    <xf numFmtId="166" fontId="1" fillId="0" borderId="0" xfId="0" applyNumberFormat="1" applyFont="1" applyFill="1" applyAlignment="1">
      <alignment wrapText="1"/>
    </xf>
    <xf numFmtId="164" fontId="1" fillId="0" borderId="1" xfId="0" applyNumberFormat="1" applyFont="1" applyFill="1" applyBorder="1" applyAlignment="1">
      <alignment wrapText="1"/>
    </xf>
    <xf numFmtId="166" fontId="1" fillId="0" borderId="1" xfId="0" applyNumberFormat="1" applyFont="1" applyFill="1" applyBorder="1" applyAlignment="1">
      <alignment wrapText="1"/>
    </xf>
    <xf numFmtId="0" fontId="1" fillId="0" borderId="0" xfId="0" applyFont="1" applyFill="1" applyAlignment="1">
      <alignment horizontal="right"/>
    </xf>
    <xf numFmtId="164" fontId="1" fillId="0" borderId="0" xfId="0" applyNumberFormat="1" applyFont="1" applyFill="1" applyAlignment="1"/>
    <xf numFmtId="166" fontId="1" fillId="0" borderId="0" xfId="0" applyNumberFormat="1" applyFont="1" applyFill="1" applyAlignment="1">
      <alignment horizontal="right"/>
    </xf>
    <xf numFmtId="166" fontId="2" fillId="0" borderId="0" xfId="0" applyNumberFormat="1" applyFont="1" applyFill="1" applyAlignment="1">
      <alignment horizontal="right"/>
    </xf>
    <xf numFmtId="166" fontId="1" fillId="0" borderId="1" xfId="0" applyNumberFormat="1" applyFont="1" applyFill="1" applyBorder="1" applyAlignment="1">
      <alignment horizontal="right"/>
    </xf>
    <xf numFmtId="3" fontId="1" fillId="0" borderId="1" xfId="0" applyNumberFormat="1" applyFont="1" applyFill="1" applyBorder="1" applyAlignment="1"/>
    <xf numFmtId="0" fontId="1" fillId="0" borderId="0" xfId="0" applyFont="1" applyFill="1" applyAlignment="1">
      <alignment horizontal="right" vertical="center"/>
    </xf>
    <xf numFmtId="166" fontId="2" fillId="0" borderId="0" xfId="0" applyNumberFormat="1" applyFont="1" applyFill="1"/>
    <xf numFmtId="166" fontId="1" fillId="0" borderId="0" xfId="0" applyNumberFormat="1" applyFont="1" applyFill="1" applyAlignment="1">
      <alignment horizontal="right" vertical="center"/>
    </xf>
    <xf numFmtId="0" fontId="1" fillId="0" borderId="0" xfId="0" applyFont="1" applyFill="1" applyAlignment="1">
      <alignment horizontal="left"/>
    </xf>
    <xf numFmtId="0" fontId="1" fillId="0" borderId="1" xfId="0" applyFont="1" applyFill="1" applyBorder="1" applyAlignment="1">
      <alignment horizontal="left"/>
    </xf>
    <xf numFmtId="3" fontId="2" fillId="0" borderId="0" xfId="0" applyNumberFormat="1" applyFont="1" applyFill="1" applyBorder="1" applyAlignment="1"/>
    <xf numFmtId="3" fontId="1" fillId="0" borderId="0" xfId="0" applyNumberFormat="1" applyFont="1" applyFill="1" applyBorder="1" applyAlignment="1"/>
    <xf numFmtId="0" fontId="8" fillId="0" borderId="0" xfId="0" applyFont="1" applyAlignment="1">
      <alignment horizontal="center"/>
    </xf>
    <xf numFmtId="0" fontId="9" fillId="0" borderId="0" xfId="0" applyFont="1"/>
    <xf numFmtId="0" fontId="10" fillId="0" borderId="0" xfId="1" applyFont="1"/>
    <xf numFmtId="0" fontId="1" fillId="0" borderId="8"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wrapText="1"/>
    </xf>
    <xf numFmtId="0" fontId="1" fillId="0" borderId="5" xfId="0" applyFont="1" applyFill="1" applyBorder="1" applyAlignment="1">
      <alignment horizontal="center" wrapText="1"/>
    </xf>
    <xf numFmtId="0" fontId="1" fillId="0" borderId="2"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5" xfId="0" applyFont="1" applyFill="1" applyBorder="1" applyAlignment="1">
      <alignment wrapText="1"/>
    </xf>
    <xf numFmtId="0" fontId="1" fillId="0" borderId="7" xfId="0" applyFont="1" applyFill="1" applyBorder="1" applyAlignment="1">
      <alignment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5" fillId="0" borderId="8"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0" xfId="0" applyNumberFormat="1" applyFont="1" applyFill="1" applyAlignment="1">
      <alignment horizontal="center" vertical="center"/>
    </xf>
    <xf numFmtId="0" fontId="5" fillId="0" borderId="13"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5" xfId="0" applyFont="1" applyFill="1" applyBorder="1"/>
    <xf numFmtId="0" fontId="1" fillId="0" borderId="7" xfId="0" applyFont="1" applyFill="1" applyBorder="1"/>
    <xf numFmtId="0" fontId="1" fillId="0" borderId="7" xfId="0" applyFont="1" applyFill="1" applyBorder="1" applyAlignment="1">
      <alignment horizontal="center" vertical="center"/>
    </xf>
    <xf numFmtId="0" fontId="1" fillId="0" borderId="15" xfId="0" applyFont="1" applyFill="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18FC5-204E-470C-B4F5-FDA373E84A82}">
  <dimension ref="A1:A33"/>
  <sheetViews>
    <sheetView tabSelected="1" workbookViewId="0"/>
  </sheetViews>
  <sheetFormatPr defaultRowHeight="12.75" x14ac:dyDescent="0.2"/>
  <cols>
    <col min="1" max="1" width="96.5703125" style="107" bestFit="1" customWidth="1"/>
    <col min="2" max="16384" width="9.140625" style="107"/>
  </cols>
  <sheetData>
    <row r="1" spans="1:1" x14ac:dyDescent="0.2">
      <c r="A1" s="106" t="s">
        <v>237</v>
      </c>
    </row>
    <row r="2" spans="1:1" x14ac:dyDescent="0.2">
      <c r="A2" s="108" t="s">
        <v>9</v>
      </c>
    </row>
    <row r="3" spans="1:1" x14ac:dyDescent="0.2">
      <c r="A3" s="108" t="s">
        <v>15</v>
      </c>
    </row>
    <row r="4" spans="1:1" x14ac:dyDescent="0.2">
      <c r="A4" s="108" t="s">
        <v>42</v>
      </c>
    </row>
    <row r="5" spans="1:1" x14ac:dyDescent="0.2">
      <c r="A5" s="108" t="s">
        <v>57</v>
      </c>
    </row>
    <row r="6" spans="1:1" x14ac:dyDescent="0.2">
      <c r="A6" s="108" t="s">
        <v>61</v>
      </c>
    </row>
    <row r="7" spans="1:1" x14ac:dyDescent="0.2">
      <c r="A7" s="108" t="s">
        <v>67</v>
      </c>
    </row>
    <row r="8" spans="1:1" x14ac:dyDescent="0.2">
      <c r="A8" s="108" t="s">
        <v>69</v>
      </c>
    </row>
    <row r="9" spans="1:1" x14ac:dyDescent="0.2">
      <c r="A9" s="108" t="s">
        <v>80</v>
      </c>
    </row>
    <row r="10" spans="1:1" x14ac:dyDescent="0.2">
      <c r="A10" s="108" t="s">
        <v>85</v>
      </c>
    </row>
    <row r="11" spans="1:1" x14ac:dyDescent="0.2">
      <c r="A11" s="108" t="s">
        <v>86</v>
      </c>
    </row>
    <row r="12" spans="1:1" x14ac:dyDescent="0.2">
      <c r="A12" s="108" t="s">
        <v>87</v>
      </c>
    </row>
    <row r="13" spans="1:1" x14ac:dyDescent="0.2">
      <c r="A13" s="108" t="s">
        <v>88</v>
      </c>
    </row>
    <row r="14" spans="1:1" x14ac:dyDescent="0.2">
      <c r="A14" s="108" t="s">
        <v>90</v>
      </c>
    </row>
    <row r="15" spans="1:1" x14ac:dyDescent="0.2">
      <c r="A15" s="108" t="s">
        <v>91</v>
      </c>
    </row>
    <row r="16" spans="1:1" x14ac:dyDescent="0.2">
      <c r="A16" s="108" t="s">
        <v>92</v>
      </c>
    </row>
    <row r="17" spans="1:1" x14ac:dyDescent="0.2">
      <c r="A17" s="108" t="s">
        <v>93</v>
      </c>
    </row>
    <row r="18" spans="1:1" x14ac:dyDescent="0.2">
      <c r="A18" s="108" t="s">
        <v>103</v>
      </c>
    </row>
    <row r="19" spans="1:1" x14ac:dyDescent="0.2">
      <c r="A19" s="108" t="s">
        <v>114</v>
      </c>
    </row>
    <row r="20" spans="1:1" x14ac:dyDescent="0.2">
      <c r="A20" s="108" t="s">
        <v>120</v>
      </c>
    </row>
    <row r="21" spans="1:1" x14ac:dyDescent="0.2">
      <c r="A21" s="108" t="s">
        <v>149</v>
      </c>
    </row>
    <row r="22" spans="1:1" x14ac:dyDescent="0.2">
      <c r="A22" s="108" t="s">
        <v>155</v>
      </c>
    </row>
    <row r="23" spans="1:1" x14ac:dyDescent="0.2">
      <c r="A23" s="108" t="s">
        <v>163</v>
      </c>
    </row>
    <row r="24" spans="1:1" x14ac:dyDescent="0.2">
      <c r="A24" s="108" t="s">
        <v>169</v>
      </c>
    </row>
    <row r="25" spans="1:1" x14ac:dyDescent="0.2">
      <c r="A25" s="108" t="s">
        <v>174</v>
      </c>
    </row>
    <row r="26" spans="1:1" x14ac:dyDescent="0.2">
      <c r="A26" s="108" t="s">
        <v>178</v>
      </c>
    </row>
    <row r="27" spans="1:1" x14ac:dyDescent="0.2">
      <c r="A27" s="108" t="s">
        <v>183</v>
      </c>
    </row>
    <row r="28" spans="1:1" x14ac:dyDescent="0.2">
      <c r="A28" s="108" t="s">
        <v>188</v>
      </c>
    </row>
    <row r="29" spans="1:1" x14ac:dyDescent="0.2">
      <c r="A29" s="108" t="s">
        <v>195</v>
      </c>
    </row>
    <row r="30" spans="1:1" x14ac:dyDescent="0.2">
      <c r="A30" s="108" t="s">
        <v>202</v>
      </c>
    </row>
    <row r="31" spans="1:1" x14ac:dyDescent="0.2">
      <c r="A31" s="108" t="s">
        <v>215</v>
      </c>
    </row>
    <row r="32" spans="1:1" x14ac:dyDescent="0.2">
      <c r="A32" s="108" t="s">
        <v>227</v>
      </c>
    </row>
    <row r="33" spans="1:1" x14ac:dyDescent="0.2">
      <c r="A33" s="108" t="s">
        <v>236</v>
      </c>
    </row>
  </sheetData>
  <hyperlinks>
    <hyperlink ref="A2" location="6.01.!A1" display="6.1. Main regular benefits granted by local governments" xr:uid="{CD877C79-816D-425E-A3C2-94D3763837EA}"/>
    <hyperlink ref="A3" location="6.02.!A1" display="6.2. Main irregular benefits granted by local governments" xr:uid="{5C9EF908-588F-4A2A-BA92-B7D2F73A7F4A}"/>
    <hyperlink ref="A4" location="6.03.!A1" display="6.3. Number of recipients of regular social assistance by sex and eligibility, December 2006" xr:uid="{1574A9A2-76B6-4E71-B9DC-AE2555E7511C}"/>
    <hyperlink ref="A5" location="6.04.!A1" display="6.4. Temporary assistance" xr:uid="{CA570326-CBA8-4623-A33B-8B26C06ABE11}"/>
    <hyperlink ref="A6" location="6.05.!A1" display="6.5. Total payments in temporary assistance" xr:uid="{C706FED0-44AB-42EE-BEF6-140F2745BC55}"/>
    <hyperlink ref="A7" location="6.06.!A1" display="6.6. Number of recipients of temporary assistance by family per capita income, December 2006" xr:uid="{8E90CD54-7047-4ACF-9449-7DE400D5D837}"/>
    <hyperlink ref="A8" location="6.07.!A1" display="6.7. Number of recipients of temporary assistance by age-group, December 2006" xr:uid="{F75DBC66-8B37-492A-974D-1926FA0879F7}"/>
    <hyperlink ref="A9" location="6.08.!A1" display="6.8. Distribution of recipients of temporary assistance by frequency of award, 2006 [percentage]" xr:uid="{FAA6D510-D1AA-465A-BBC1-B9ACCB60EE06}"/>
    <hyperlink ref="A10" location="6.09.!A1" display="6.9. Home maintenance support" xr:uid="{7E6FA505-0A7F-4E14-B5B4-6151D76BEB0B}"/>
    <hyperlink ref="A11" location="6.10.!A1" display="6.10. Total payments in home maintenance support" xr:uid="{4611839E-835A-4B5C-9327-6BA016AA86C5}"/>
    <hyperlink ref="A12" location="6.11.!A1" display="6.11. Number of recipients of home maintenance support by family per capita income, December 2006" xr:uid="{BDE34EE7-8DBF-45BC-9A5E-2B772A456A4A}"/>
    <hyperlink ref="A13" location="6.12.!A1" display="6.12. Number of recipients of home maintenance by age-group, December 2006" xr:uid="{8ABAAB05-7DCC-41D4-B9C7-A720FA24F304}"/>
    <hyperlink ref="A14" location="6.13.!A1" display="6.13. Extraordinary child protection benefit" xr:uid="{3A9BA416-012D-4E6D-BD31-EC7B7B8F2D54}"/>
    <hyperlink ref="A15" location="6.14.!A1" display="6.14. Total paid in extraordinary child protection benefit" xr:uid="{9FB12DD9-9966-432D-AB3D-52F07C454CDF}"/>
    <hyperlink ref="A16" location="6.15.!A1" display="6.15. Number of recipients of extraordinary child protection benefit by family per capita income, December 2006" xr:uid="{3F13E361-1A90-4D63-80FB-C8E7E69795A4}"/>
    <hyperlink ref="A17" location="6.16.!A1" display="6.16. Number of funeral support recipients by family per capita income, December 2006" xr:uid="{B7E38644-73FB-4824-9D92-B1DA7848A762}"/>
    <hyperlink ref="A18" location="6.17.!A1" display="6.17. Regular benefits provided in pension form" xr:uid="{574073E9-02A2-4413-B1CB-7A83939A7F99}"/>
    <hyperlink ref="A19" location="6.18.!A1" display="6.18. Number of recipients of disability support by nature of disability and percentage of support, December 2006" xr:uid="{77D87C21-9827-47EA-89F5-E4BA8314B3ED}"/>
    <hyperlink ref="A20" location="6.19.!A1" display="6.19. Number of recipients of disability support by age-group and sex, December" xr:uid="{143DDF44-11FC-4D96-B45B-92913A33BFCF}"/>
    <hyperlink ref="A21" location="6.20.!A1" display="6.20. Main data on regular social assistance" xr:uid="{4AE6AFA3-D02E-4AE5-AC17-862714F00BB4}"/>
    <hyperlink ref="A22" location="6.21.!A1" display="6.21. Main data on old age allowance" xr:uid="{94A333CC-5142-4246-B9F1-EF793279B460}"/>
    <hyperlink ref="A23" location="6.22.!A1" display="6.22. Main data on regular child protection allowance and complementary child protection benefit" xr:uid="{40883677-A42D-4A8B-B1B8-7CE88D6E08B7}"/>
    <hyperlink ref="A24" location="6.23.!A1" display="6.23. Main data on temporary assistance" xr:uid="{8081DAEA-FC85-453D-9AC6-955F269C48DC}"/>
    <hyperlink ref="A25" location="6.24.!A1" display="6.24. Main data on home maintenance support" xr:uid="{95E2C66C-B109-4956-BBC3-EA78DE964A6B}"/>
    <hyperlink ref="A26" location="6.25.!A1" display="6.25. Main data on housing subsidies" xr:uid="{EBF2EE4C-E2C5-42C1-82BE-31EFEB74171D}"/>
    <hyperlink ref="A27" location="6.26.!A1" display="6.26. Main data on extraordinary child protection benefit" xr:uid="{784D8D06-5235-4084-9826-FB893392CF0A}"/>
    <hyperlink ref="A28" location="6.27.!A1" display="6.27. Main data on financial support related to funeral arrangements" xr:uid="{21E72C47-43DD-498F-BCA7-D2861C189EB6}"/>
    <hyperlink ref="A29" location="6.28.!A1" display="6.28. Main data on nursing allowance" xr:uid="{8489A238-ED19-4678-9ECE-C2C6D79D1A1F}"/>
    <hyperlink ref="A30" location="6.29.!A1" display="6.29. Main data on public medicine service" xr:uid="{2656A35E-BF8D-4E08-8B40-EA9F3B3816BE}"/>
    <hyperlink ref="A31" location="6.30.!A1" display="6.30. Main data on transport allowance for the severely disabled" xr:uid="{7FE4F2F5-E084-4083-A47C-8582A6D9425E}"/>
    <hyperlink ref="A32" location="6.31.!A1" display="6.31. Number of provisions awarded to employees with reduced capacity to work" xr:uid="{286DA033-059A-4D7F-8C0F-82BB925D8E7F}"/>
    <hyperlink ref="A33" location="6.32.!A1" display="6.32. Financial support granted by guardianship authorities" xr:uid="{DA685C9D-66F2-469A-92ED-875AA54F0F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9DA02-903D-41C4-A50A-26AF1C0A84DA}">
  <dimension ref="A1:G18"/>
  <sheetViews>
    <sheetView zoomScaleNormal="100" workbookViewId="0"/>
  </sheetViews>
  <sheetFormatPr defaultRowHeight="11.25" x14ac:dyDescent="0.2"/>
  <cols>
    <col min="1" max="1" width="13.140625" style="1" customWidth="1"/>
    <col min="2" max="7" width="12.7109375" style="1" customWidth="1"/>
    <col min="8" max="16384" width="9.140625" style="1"/>
  </cols>
  <sheetData>
    <row r="1" spans="1:7" s="15" customFormat="1" x14ac:dyDescent="0.2">
      <c r="A1" s="17" t="s">
        <v>9</v>
      </c>
      <c r="B1" s="16"/>
      <c r="C1" s="16"/>
      <c r="D1" s="16"/>
      <c r="E1" s="16"/>
      <c r="F1" s="16"/>
      <c r="G1" s="16"/>
    </row>
    <row r="2" spans="1:7" s="12" customFormat="1" x14ac:dyDescent="0.2">
      <c r="A2" s="109" t="s">
        <v>8</v>
      </c>
      <c r="B2" s="112" t="s">
        <v>7</v>
      </c>
      <c r="C2" s="113"/>
      <c r="D2" s="112" t="s">
        <v>6</v>
      </c>
      <c r="E2" s="113"/>
      <c r="F2" s="112" t="s">
        <v>5</v>
      </c>
      <c r="G2" s="114"/>
    </row>
    <row r="3" spans="1:7" s="12" customFormat="1" x14ac:dyDescent="0.2">
      <c r="A3" s="110"/>
      <c r="B3" s="115" t="s">
        <v>4</v>
      </c>
      <c r="C3" s="116"/>
      <c r="D3" s="116"/>
      <c r="E3" s="116"/>
      <c r="F3" s="116"/>
      <c r="G3" s="116"/>
    </row>
    <row r="4" spans="1:7" s="12" customFormat="1" ht="33.75" x14ac:dyDescent="0.2">
      <c r="A4" s="111"/>
      <c r="B4" s="14" t="s">
        <v>3</v>
      </c>
      <c r="C4" s="14" t="s">
        <v>2</v>
      </c>
      <c r="D4" s="14" t="s">
        <v>3</v>
      </c>
      <c r="E4" s="14" t="s">
        <v>2</v>
      </c>
      <c r="F4" s="14" t="s">
        <v>3</v>
      </c>
      <c r="G4" s="13" t="s">
        <v>2</v>
      </c>
    </row>
    <row r="5" spans="1:7" x14ac:dyDescent="0.2">
      <c r="A5" s="11">
        <v>1993</v>
      </c>
      <c r="B5" s="10">
        <v>4955</v>
      </c>
      <c r="C5" s="9">
        <v>99.5</v>
      </c>
      <c r="D5" s="8" t="s">
        <v>0</v>
      </c>
      <c r="E5" s="7" t="s">
        <v>0</v>
      </c>
      <c r="F5" s="8" t="s">
        <v>0</v>
      </c>
      <c r="G5" s="7" t="s">
        <v>0</v>
      </c>
    </row>
    <row r="6" spans="1:7" x14ac:dyDescent="0.2">
      <c r="A6" s="5">
        <v>1994</v>
      </c>
      <c r="B6" s="6">
        <v>5396</v>
      </c>
      <c r="C6" s="4">
        <v>91.7</v>
      </c>
      <c r="D6" s="3" t="s">
        <v>0</v>
      </c>
      <c r="E6" s="2" t="s">
        <v>0</v>
      </c>
      <c r="F6" s="3" t="s">
        <v>0</v>
      </c>
      <c r="G6" s="2" t="s">
        <v>0</v>
      </c>
    </row>
    <row r="7" spans="1:7" x14ac:dyDescent="0.2">
      <c r="A7" s="5">
        <v>1995</v>
      </c>
      <c r="B7" s="6">
        <v>5827</v>
      </c>
      <c r="C7" s="4">
        <v>84.2</v>
      </c>
      <c r="D7" s="3" t="s">
        <v>0</v>
      </c>
      <c r="E7" s="2" t="s">
        <v>0</v>
      </c>
      <c r="F7" s="3" t="s">
        <v>0</v>
      </c>
      <c r="G7" s="2" t="s">
        <v>0</v>
      </c>
    </row>
    <row r="8" spans="1:7" x14ac:dyDescent="0.2">
      <c r="A8" s="5">
        <v>1996</v>
      </c>
      <c r="B8" s="6">
        <v>6424</v>
      </c>
      <c r="C8" s="4">
        <v>89.2</v>
      </c>
      <c r="D8" s="3" t="s">
        <v>0</v>
      </c>
      <c r="E8" s="2" t="s">
        <v>0</v>
      </c>
      <c r="F8" s="3" t="s">
        <v>0</v>
      </c>
      <c r="G8" s="2" t="s">
        <v>0</v>
      </c>
    </row>
    <row r="9" spans="1:7" x14ac:dyDescent="0.2">
      <c r="A9" s="5">
        <v>1997</v>
      </c>
      <c r="B9" s="6">
        <v>8306</v>
      </c>
      <c r="C9" s="4">
        <v>109.3</v>
      </c>
      <c r="D9" s="3" t="s">
        <v>0</v>
      </c>
      <c r="E9" s="2" t="s">
        <v>0</v>
      </c>
      <c r="F9" s="3" t="s">
        <v>0</v>
      </c>
      <c r="G9" s="2" t="s">
        <v>0</v>
      </c>
    </row>
    <row r="10" spans="1:7" x14ac:dyDescent="0.2">
      <c r="A10" s="5">
        <v>1998</v>
      </c>
      <c r="B10" s="6">
        <v>9444</v>
      </c>
      <c r="C10" s="4">
        <v>99.5</v>
      </c>
      <c r="D10" s="6">
        <v>11651</v>
      </c>
      <c r="E10" s="2" t="s">
        <v>0</v>
      </c>
      <c r="F10" s="6">
        <v>2777</v>
      </c>
      <c r="G10" s="2" t="s">
        <v>0</v>
      </c>
    </row>
    <row r="11" spans="1:7" x14ac:dyDescent="0.2">
      <c r="A11" s="5">
        <v>1999</v>
      </c>
      <c r="B11" s="6">
        <v>10588</v>
      </c>
      <c r="C11" s="4">
        <v>101.9</v>
      </c>
      <c r="D11" s="6">
        <v>13698</v>
      </c>
      <c r="E11" s="4">
        <v>106.9</v>
      </c>
      <c r="F11" s="6">
        <v>3119</v>
      </c>
      <c r="G11" s="4">
        <v>102.1</v>
      </c>
    </row>
    <row r="12" spans="1:7" x14ac:dyDescent="0.2">
      <c r="A12" s="5">
        <v>2000</v>
      </c>
      <c r="B12" s="6">
        <v>11056</v>
      </c>
      <c r="C12" s="4">
        <v>95.1</v>
      </c>
      <c r="D12" s="6">
        <v>14604</v>
      </c>
      <c r="E12" s="4">
        <v>97.1</v>
      </c>
      <c r="F12" s="6">
        <v>3436</v>
      </c>
      <c r="G12" s="4">
        <v>100.3</v>
      </c>
    </row>
    <row r="13" spans="1:7" x14ac:dyDescent="0.2">
      <c r="A13" s="5">
        <v>2001</v>
      </c>
      <c r="B13" s="6">
        <v>13019</v>
      </c>
      <c r="C13" s="4">
        <v>107.8</v>
      </c>
      <c r="D13" s="6">
        <v>16314</v>
      </c>
      <c r="E13" s="4">
        <v>102.3</v>
      </c>
      <c r="F13" s="6">
        <v>4193</v>
      </c>
      <c r="G13" s="4">
        <v>111.8</v>
      </c>
    </row>
    <row r="14" spans="1:7" x14ac:dyDescent="0.2">
      <c r="A14" s="5">
        <v>2002</v>
      </c>
      <c r="B14" s="6">
        <v>14650</v>
      </c>
      <c r="C14" s="4">
        <v>106.86404930714529</v>
      </c>
      <c r="D14" s="6">
        <v>18159</v>
      </c>
      <c r="E14" s="4">
        <v>105.70684225214079</v>
      </c>
      <c r="F14" s="6">
        <v>4338</v>
      </c>
      <c r="G14" s="4">
        <v>98.250849502936333</v>
      </c>
    </row>
    <row r="15" spans="1:7" x14ac:dyDescent="0.2">
      <c r="A15" s="5">
        <v>2003</v>
      </c>
      <c r="B15" s="6">
        <v>15010</v>
      </c>
      <c r="C15" s="4">
        <v>97.858011350486208</v>
      </c>
      <c r="D15" s="6">
        <v>19166</v>
      </c>
      <c r="E15" s="4">
        <v>100.80750673518379</v>
      </c>
      <c r="F15" s="6">
        <v>4705</v>
      </c>
      <c r="G15" s="4">
        <v>103.59132747937751</v>
      </c>
    </row>
    <row r="16" spans="1:7" x14ac:dyDescent="0.2">
      <c r="A16" s="5">
        <v>2004</v>
      </c>
      <c r="B16" s="6">
        <v>15864</v>
      </c>
      <c r="C16" s="4">
        <v>98.960243732642667</v>
      </c>
      <c r="D16" s="6">
        <v>20313</v>
      </c>
      <c r="E16" s="4">
        <v>99.236475640970028</v>
      </c>
      <c r="F16" s="6">
        <v>5236</v>
      </c>
      <c r="G16" s="4">
        <v>104.20024915720387</v>
      </c>
    </row>
    <row r="17" spans="1:7" x14ac:dyDescent="0.2">
      <c r="A17" s="5">
        <v>2005</v>
      </c>
      <c r="B17" s="6">
        <v>16991</v>
      </c>
      <c r="C17" s="4">
        <v>103.38236983471477</v>
      </c>
      <c r="D17" s="6">
        <v>21390</v>
      </c>
      <c r="E17" s="4">
        <v>101.64763155458769</v>
      </c>
      <c r="F17" s="6">
        <v>5619</v>
      </c>
      <c r="G17" s="4">
        <v>103.58566030834939</v>
      </c>
    </row>
    <row r="18" spans="1:7" x14ac:dyDescent="0.2">
      <c r="A18" s="5">
        <v>2006</v>
      </c>
      <c r="B18" s="3">
        <v>23771</v>
      </c>
      <c r="C18" s="4">
        <v>134.65327439062204</v>
      </c>
      <c r="D18" s="3">
        <v>24081</v>
      </c>
      <c r="E18" s="4">
        <v>108.35480766245458</v>
      </c>
      <c r="F18" s="3" t="s">
        <v>1</v>
      </c>
      <c r="G18" s="2" t="s">
        <v>0</v>
      </c>
    </row>
  </sheetData>
  <mergeCells count="5">
    <mergeCell ref="A2:A4"/>
    <mergeCell ref="B2:C2"/>
    <mergeCell ref="D2:E2"/>
    <mergeCell ref="F2:G2"/>
    <mergeCell ref="B3:G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CD440-AFB2-4725-88BA-FAA43B260358}">
  <dimension ref="A1:I18"/>
  <sheetViews>
    <sheetView zoomScaleNormal="100" workbookViewId="0"/>
  </sheetViews>
  <sheetFormatPr defaultRowHeight="11.25" x14ac:dyDescent="0.2"/>
  <cols>
    <col min="1" max="1" width="10.42578125" style="1" customWidth="1"/>
    <col min="2" max="9" width="9.5703125" style="1" customWidth="1"/>
    <col min="10" max="16384" width="9.140625" style="1"/>
  </cols>
  <sheetData>
    <row r="1" spans="1:9" s="15" customFormat="1" x14ac:dyDescent="0.2">
      <c r="A1" s="17" t="s">
        <v>15</v>
      </c>
      <c r="B1" s="16"/>
      <c r="C1" s="16"/>
      <c r="D1" s="16"/>
      <c r="E1" s="16"/>
      <c r="F1" s="16"/>
      <c r="G1" s="16"/>
      <c r="H1" s="16"/>
      <c r="I1" s="16"/>
    </row>
    <row r="2" spans="1:9" x14ac:dyDescent="0.2">
      <c r="A2" s="109" t="s">
        <v>8</v>
      </c>
      <c r="B2" s="112" t="s">
        <v>14</v>
      </c>
      <c r="C2" s="113"/>
      <c r="D2" s="112" t="s">
        <v>13</v>
      </c>
      <c r="E2" s="113"/>
      <c r="F2" s="112" t="s">
        <v>5</v>
      </c>
      <c r="G2" s="113"/>
      <c r="H2" s="112" t="s">
        <v>12</v>
      </c>
      <c r="I2" s="114"/>
    </row>
    <row r="3" spans="1:9" x14ac:dyDescent="0.2">
      <c r="A3" s="110"/>
      <c r="B3" s="112" t="s">
        <v>11</v>
      </c>
      <c r="C3" s="114"/>
      <c r="D3" s="114"/>
      <c r="E3" s="114"/>
      <c r="F3" s="114"/>
      <c r="G3" s="114"/>
      <c r="H3" s="114"/>
      <c r="I3" s="114"/>
    </row>
    <row r="4" spans="1:9" ht="45" x14ac:dyDescent="0.2">
      <c r="A4" s="111"/>
      <c r="B4" s="14" t="s">
        <v>10</v>
      </c>
      <c r="C4" s="14" t="s">
        <v>2</v>
      </c>
      <c r="D4" s="14" t="s">
        <v>10</v>
      </c>
      <c r="E4" s="14" t="s">
        <v>2</v>
      </c>
      <c r="F4" s="14" t="s">
        <v>10</v>
      </c>
      <c r="G4" s="14" t="s">
        <v>2</v>
      </c>
      <c r="H4" s="14" t="s">
        <v>10</v>
      </c>
      <c r="I4" s="13" t="s">
        <v>2</v>
      </c>
    </row>
    <row r="5" spans="1:9" x14ac:dyDescent="0.2">
      <c r="A5" s="11">
        <v>1993</v>
      </c>
      <c r="B5" s="10">
        <v>2529</v>
      </c>
      <c r="C5" s="9">
        <v>87.6</v>
      </c>
      <c r="D5" s="10">
        <v>6671</v>
      </c>
      <c r="E5" s="7" t="s">
        <v>1</v>
      </c>
      <c r="F5" s="8" t="s">
        <v>0</v>
      </c>
      <c r="G5" s="7" t="s">
        <v>0</v>
      </c>
      <c r="H5" s="10">
        <v>4645</v>
      </c>
      <c r="I5" s="9">
        <v>61.3</v>
      </c>
    </row>
    <row r="6" spans="1:9" x14ac:dyDescent="0.2">
      <c r="A6" s="5">
        <v>1994</v>
      </c>
      <c r="B6" s="6">
        <v>2158</v>
      </c>
      <c r="C6" s="4">
        <v>71.8</v>
      </c>
      <c r="D6" s="6">
        <v>1887</v>
      </c>
      <c r="E6" s="4">
        <v>23.8</v>
      </c>
      <c r="F6" s="3" t="s">
        <v>0</v>
      </c>
      <c r="G6" s="2" t="s">
        <v>0</v>
      </c>
      <c r="H6" s="6">
        <v>5902</v>
      </c>
      <c r="I6" s="4">
        <v>107</v>
      </c>
    </row>
    <row r="7" spans="1:9" x14ac:dyDescent="0.2">
      <c r="A7" s="5">
        <v>1995</v>
      </c>
      <c r="B7" s="6">
        <v>2404</v>
      </c>
      <c r="C7" s="4">
        <v>86.9</v>
      </c>
      <c r="D7" s="6">
        <v>2246</v>
      </c>
      <c r="E7" s="4">
        <v>92.8</v>
      </c>
      <c r="F7" s="3" t="s">
        <v>0</v>
      </c>
      <c r="G7" s="2" t="s">
        <v>0</v>
      </c>
      <c r="H7" s="6">
        <v>5942</v>
      </c>
      <c r="I7" s="4">
        <v>78.5</v>
      </c>
    </row>
    <row r="8" spans="1:9" x14ac:dyDescent="0.2">
      <c r="A8" s="5">
        <v>1996</v>
      </c>
      <c r="B8" s="6">
        <v>2721</v>
      </c>
      <c r="C8" s="4">
        <v>91.6</v>
      </c>
      <c r="D8" s="6">
        <v>3021</v>
      </c>
      <c r="E8" s="4">
        <v>108.8</v>
      </c>
      <c r="F8" s="3" t="s">
        <v>0</v>
      </c>
      <c r="G8" s="2" t="s">
        <v>0</v>
      </c>
      <c r="H8" s="6">
        <v>7080</v>
      </c>
      <c r="I8" s="4">
        <v>96.4</v>
      </c>
    </row>
    <row r="9" spans="1:9" x14ac:dyDescent="0.2">
      <c r="A9" s="5">
        <v>1997</v>
      </c>
      <c r="B9" s="6">
        <v>2845</v>
      </c>
      <c r="C9" s="4">
        <v>88.4</v>
      </c>
      <c r="D9" s="6">
        <v>3639</v>
      </c>
      <c r="E9" s="4">
        <v>101.8</v>
      </c>
      <c r="F9" s="3" t="s">
        <v>0</v>
      </c>
      <c r="G9" s="2" t="s">
        <v>0</v>
      </c>
      <c r="H9" s="6">
        <v>8617</v>
      </c>
      <c r="I9" s="4">
        <v>102.9</v>
      </c>
    </row>
    <row r="10" spans="1:9" x14ac:dyDescent="0.2">
      <c r="A10" s="5">
        <v>1998</v>
      </c>
      <c r="B10" s="6">
        <v>3343</v>
      </c>
      <c r="C10" s="4">
        <v>102.8</v>
      </c>
      <c r="D10" s="6">
        <v>3258</v>
      </c>
      <c r="E10" s="4">
        <v>78.3</v>
      </c>
      <c r="F10" s="6">
        <v>2924</v>
      </c>
      <c r="G10" s="2" t="s">
        <v>0</v>
      </c>
      <c r="H10" s="6">
        <v>10270</v>
      </c>
      <c r="I10" s="4">
        <v>104.3</v>
      </c>
    </row>
    <row r="11" spans="1:9" x14ac:dyDescent="0.2">
      <c r="A11" s="5">
        <v>1999</v>
      </c>
      <c r="B11" s="6">
        <v>3658</v>
      </c>
      <c r="C11" s="4">
        <v>99.5</v>
      </c>
      <c r="D11" s="6">
        <v>3485</v>
      </c>
      <c r="E11" s="4">
        <v>97.2</v>
      </c>
      <c r="F11" s="6">
        <v>2761</v>
      </c>
      <c r="G11" s="4">
        <v>85.8</v>
      </c>
      <c r="H11" s="6">
        <v>11117</v>
      </c>
      <c r="I11" s="4">
        <v>98.4</v>
      </c>
    </row>
    <row r="12" spans="1:9" x14ac:dyDescent="0.2">
      <c r="A12" s="5">
        <v>2000</v>
      </c>
      <c r="B12" s="6">
        <v>4163</v>
      </c>
      <c r="C12" s="4">
        <v>103.6</v>
      </c>
      <c r="D12" s="6">
        <v>3695</v>
      </c>
      <c r="E12" s="4">
        <v>96.6</v>
      </c>
      <c r="F12" s="6">
        <v>3043</v>
      </c>
      <c r="G12" s="4">
        <v>100.4</v>
      </c>
      <c r="H12" s="6">
        <v>12155</v>
      </c>
      <c r="I12" s="4">
        <v>99.6</v>
      </c>
    </row>
    <row r="13" spans="1:9" x14ac:dyDescent="0.2">
      <c r="A13" s="5">
        <v>2001</v>
      </c>
      <c r="B13" s="6">
        <v>4368</v>
      </c>
      <c r="C13" s="4">
        <v>96.1</v>
      </c>
      <c r="D13" s="6">
        <v>3747</v>
      </c>
      <c r="E13" s="4">
        <v>92.9</v>
      </c>
      <c r="F13" s="6">
        <v>3226</v>
      </c>
      <c r="G13" s="4">
        <v>97.1</v>
      </c>
      <c r="H13" s="6">
        <v>13355</v>
      </c>
      <c r="I13" s="4">
        <v>100.6</v>
      </c>
    </row>
    <row r="14" spans="1:9" x14ac:dyDescent="0.2">
      <c r="A14" s="5">
        <v>2002</v>
      </c>
      <c r="B14" s="6">
        <v>4633</v>
      </c>
      <c r="C14" s="4">
        <v>100.72825243765415</v>
      </c>
      <c r="D14" s="6">
        <v>4461</v>
      </c>
      <c r="E14" s="4">
        <v>113.0629099671</v>
      </c>
      <c r="F14" s="6">
        <v>3738</v>
      </c>
      <c r="G14" s="4">
        <v>110.03898170668165</v>
      </c>
      <c r="H14" s="6">
        <v>13711</v>
      </c>
      <c r="I14" s="4">
        <v>97.498260483409624</v>
      </c>
    </row>
    <row r="15" spans="1:9" x14ac:dyDescent="0.2">
      <c r="A15" s="5">
        <v>2003</v>
      </c>
      <c r="B15" s="6">
        <v>4968</v>
      </c>
      <c r="C15" s="4">
        <v>102.41713087313697</v>
      </c>
      <c r="D15" s="6">
        <v>4696</v>
      </c>
      <c r="E15" s="4">
        <v>100.54238505977841</v>
      </c>
      <c r="F15" s="6">
        <v>4147</v>
      </c>
      <c r="G15" s="4">
        <v>105.96149001222891</v>
      </c>
      <c r="H15" s="6">
        <v>15394</v>
      </c>
      <c r="I15" s="4">
        <v>107.23478112826677</v>
      </c>
    </row>
    <row r="16" spans="1:9" x14ac:dyDescent="0.2">
      <c r="A16" s="5">
        <v>2004</v>
      </c>
      <c r="B16" s="6">
        <v>5590</v>
      </c>
      <c r="C16" s="4">
        <v>105.35592586561484</v>
      </c>
      <c r="D16" s="6">
        <v>4851</v>
      </c>
      <c r="E16" s="4">
        <v>96.72348448595983</v>
      </c>
      <c r="F16" s="6">
        <v>4564</v>
      </c>
      <c r="G16" s="4">
        <v>103.04818518689112</v>
      </c>
      <c r="H16" s="6">
        <v>17773</v>
      </c>
      <c r="I16" s="4">
        <v>108.10306462121777</v>
      </c>
    </row>
    <row r="17" spans="1:9" x14ac:dyDescent="0.2">
      <c r="A17" s="5">
        <v>2005</v>
      </c>
      <c r="B17" s="6">
        <v>5754</v>
      </c>
      <c r="C17" s="4">
        <v>99.4</v>
      </c>
      <c r="D17" s="6">
        <v>5630</v>
      </c>
      <c r="E17" s="4">
        <v>112.02562222970387</v>
      </c>
      <c r="F17" s="6">
        <v>4712</v>
      </c>
      <c r="G17" s="4">
        <v>99.7</v>
      </c>
      <c r="H17" s="6">
        <v>19074</v>
      </c>
      <c r="I17" s="4">
        <v>103.62340863663093</v>
      </c>
    </row>
    <row r="18" spans="1:9" x14ac:dyDescent="0.2">
      <c r="A18" s="5">
        <v>2006</v>
      </c>
      <c r="B18" s="6">
        <v>5976</v>
      </c>
      <c r="C18" s="4">
        <v>99.959755158816591</v>
      </c>
      <c r="D18" s="6">
        <v>5665</v>
      </c>
      <c r="E18" s="4">
        <v>96.844725338785594</v>
      </c>
      <c r="F18" s="6">
        <v>4612</v>
      </c>
      <c r="G18" s="4">
        <v>94.2</v>
      </c>
      <c r="H18" s="6">
        <v>20226</v>
      </c>
      <c r="I18" s="4">
        <v>102.05932156436867</v>
      </c>
    </row>
  </sheetData>
  <mergeCells count="6">
    <mergeCell ref="B3:I3"/>
    <mergeCell ref="A2:A4"/>
    <mergeCell ref="H2:I2"/>
    <mergeCell ref="F2:G2"/>
    <mergeCell ref="B2:C2"/>
    <mergeCell ref="D2:E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9B89B-5D9F-47A2-B9D9-6F328C2D8935}">
  <dimension ref="A1:F22"/>
  <sheetViews>
    <sheetView zoomScaleNormal="100" workbookViewId="0"/>
  </sheetViews>
  <sheetFormatPr defaultRowHeight="11.25" x14ac:dyDescent="0.2"/>
  <cols>
    <col min="1" max="1" width="22.5703125" style="1" customWidth="1"/>
    <col min="2" max="6" width="14" style="1" customWidth="1"/>
    <col min="7" max="16384" width="9.140625" style="1"/>
  </cols>
  <sheetData>
    <row r="1" spans="1:6" s="15" customFormat="1" x14ac:dyDescent="0.2">
      <c r="A1" s="17" t="s">
        <v>42</v>
      </c>
      <c r="B1" s="16"/>
      <c r="C1" s="16"/>
      <c r="D1" s="16"/>
      <c r="E1" s="16"/>
      <c r="F1" s="16"/>
    </row>
    <row r="2" spans="1:6" s="29" customFormat="1" x14ac:dyDescent="0.25">
      <c r="A2" s="109" t="s">
        <v>41</v>
      </c>
      <c r="B2" s="119" t="s">
        <v>40</v>
      </c>
      <c r="C2" s="119" t="s">
        <v>39</v>
      </c>
      <c r="D2" s="119" t="s">
        <v>38</v>
      </c>
      <c r="E2" s="117" t="s">
        <v>37</v>
      </c>
      <c r="F2" s="118"/>
    </row>
    <row r="3" spans="1:6" s="29" customFormat="1" ht="22.5" x14ac:dyDescent="0.25">
      <c r="A3" s="111"/>
      <c r="B3" s="120"/>
      <c r="C3" s="120"/>
      <c r="D3" s="120"/>
      <c r="E3" s="14" t="s">
        <v>36</v>
      </c>
      <c r="F3" s="13" t="s">
        <v>35</v>
      </c>
    </row>
    <row r="4" spans="1:6" x14ac:dyDescent="0.2">
      <c r="A4" s="28" t="s">
        <v>34</v>
      </c>
      <c r="B4" s="27">
        <v>6833</v>
      </c>
      <c r="C4" s="27">
        <v>4980</v>
      </c>
      <c r="D4" s="27">
        <v>11813</v>
      </c>
      <c r="E4" s="27">
        <v>472</v>
      </c>
      <c r="F4" s="27">
        <v>11341</v>
      </c>
    </row>
    <row r="5" spans="1:6" x14ac:dyDescent="0.2">
      <c r="A5" s="26" t="s">
        <v>33</v>
      </c>
      <c r="B5" s="18">
        <v>9985</v>
      </c>
      <c r="C5" s="18">
        <v>7160</v>
      </c>
      <c r="D5" s="18">
        <v>17145</v>
      </c>
      <c r="E5" s="18">
        <v>552</v>
      </c>
      <c r="F5" s="18">
        <v>16593</v>
      </c>
    </row>
    <row r="6" spans="1:6" x14ac:dyDescent="0.2">
      <c r="A6" s="25" t="s">
        <v>32</v>
      </c>
      <c r="B6" s="20">
        <v>16049</v>
      </c>
      <c r="C6" s="20">
        <v>11997</v>
      </c>
      <c r="D6" s="19">
        <v>28046</v>
      </c>
      <c r="E6" s="18">
        <v>1103</v>
      </c>
      <c r="F6" s="18">
        <v>26943</v>
      </c>
    </row>
    <row r="7" spans="1:6" x14ac:dyDescent="0.2">
      <c r="A7" s="24" t="s">
        <v>31</v>
      </c>
      <c r="B7" s="20">
        <v>19620</v>
      </c>
      <c r="C7" s="20">
        <v>15640</v>
      </c>
      <c r="D7" s="19">
        <v>35260</v>
      </c>
      <c r="E7" s="18">
        <v>1623</v>
      </c>
      <c r="F7" s="18">
        <v>33637</v>
      </c>
    </row>
    <row r="8" spans="1:6" x14ac:dyDescent="0.2">
      <c r="A8" s="24" t="s">
        <v>30</v>
      </c>
      <c r="B8" s="20">
        <v>10388</v>
      </c>
      <c r="C8" s="20">
        <v>9123</v>
      </c>
      <c r="D8" s="19">
        <v>19511</v>
      </c>
      <c r="E8" s="18">
        <v>969</v>
      </c>
      <c r="F8" s="18">
        <v>18542</v>
      </c>
    </row>
    <row r="9" spans="1:6" x14ac:dyDescent="0.2">
      <c r="A9" s="24" t="s">
        <v>29</v>
      </c>
      <c r="B9" s="20">
        <v>10801</v>
      </c>
      <c r="C9" s="20">
        <v>9000</v>
      </c>
      <c r="D9" s="19">
        <v>19801</v>
      </c>
      <c r="E9" s="18">
        <v>1016</v>
      </c>
      <c r="F9" s="18">
        <v>18785</v>
      </c>
    </row>
    <row r="10" spans="1:6" x14ac:dyDescent="0.2">
      <c r="A10" s="24" t="s">
        <v>28</v>
      </c>
      <c r="B10" s="20">
        <v>8338</v>
      </c>
      <c r="C10" s="20">
        <v>8555</v>
      </c>
      <c r="D10" s="19">
        <v>16893</v>
      </c>
      <c r="E10" s="18">
        <v>852</v>
      </c>
      <c r="F10" s="18">
        <v>16041</v>
      </c>
    </row>
    <row r="11" spans="1:6" x14ac:dyDescent="0.2">
      <c r="A11" s="24" t="s">
        <v>27</v>
      </c>
      <c r="B11" s="20">
        <v>2849</v>
      </c>
      <c r="C11" s="20">
        <v>3141</v>
      </c>
      <c r="D11" s="19">
        <v>5990</v>
      </c>
      <c r="E11" s="18">
        <v>373</v>
      </c>
      <c r="F11" s="18">
        <v>5617</v>
      </c>
    </row>
    <row r="12" spans="1:6" x14ac:dyDescent="0.2">
      <c r="A12" s="24" t="s">
        <v>26</v>
      </c>
      <c r="B12" s="20">
        <v>5972</v>
      </c>
      <c r="C12" s="20">
        <v>6515</v>
      </c>
      <c r="D12" s="19">
        <v>12487</v>
      </c>
      <c r="E12" s="18">
        <v>781</v>
      </c>
      <c r="F12" s="18">
        <v>11706</v>
      </c>
    </row>
    <row r="13" spans="1:6" x14ac:dyDescent="0.2">
      <c r="A13" s="23" t="s">
        <v>25</v>
      </c>
      <c r="B13" s="19">
        <v>2940</v>
      </c>
      <c r="C13" s="19">
        <v>3246</v>
      </c>
      <c r="D13" s="19">
        <v>6186</v>
      </c>
      <c r="E13" s="18">
        <v>998</v>
      </c>
      <c r="F13" s="18">
        <v>5188</v>
      </c>
    </row>
    <row r="14" spans="1:6" s="15" customFormat="1" x14ac:dyDescent="0.2">
      <c r="A14" s="22" t="s">
        <v>24</v>
      </c>
      <c r="B14" s="21">
        <v>93775</v>
      </c>
      <c r="C14" s="21">
        <v>79357</v>
      </c>
      <c r="D14" s="21">
        <v>173132</v>
      </c>
      <c r="E14" s="21">
        <v>8739</v>
      </c>
      <c r="F14" s="21">
        <v>164393</v>
      </c>
    </row>
    <row r="15" spans="1:6" x14ac:dyDescent="0.2">
      <c r="A15" s="1" t="s">
        <v>23</v>
      </c>
      <c r="B15" s="3"/>
      <c r="C15" s="3"/>
      <c r="D15" s="3"/>
      <c r="E15" s="3"/>
      <c r="F15" s="3"/>
    </row>
    <row r="16" spans="1:6" x14ac:dyDescent="0.2">
      <c r="A16" s="12" t="s">
        <v>22</v>
      </c>
      <c r="B16" s="20">
        <v>4718</v>
      </c>
      <c r="C16" s="20">
        <v>5596</v>
      </c>
      <c r="D16" s="19">
        <v>10314</v>
      </c>
      <c r="E16" s="18">
        <v>1459</v>
      </c>
      <c r="F16" s="18">
        <v>8855</v>
      </c>
    </row>
    <row r="17" spans="1:6" x14ac:dyDescent="0.2">
      <c r="A17" s="12" t="s">
        <v>21</v>
      </c>
      <c r="B17" s="20">
        <v>4305</v>
      </c>
      <c r="C17" s="20">
        <v>3783</v>
      </c>
      <c r="D17" s="19">
        <v>8088</v>
      </c>
      <c r="E17" s="18">
        <v>391</v>
      </c>
      <c r="F17" s="18">
        <v>7697</v>
      </c>
    </row>
    <row r="18" spans="1:6" x14ac:dyDescent="0.2">
      <c r="A18" s="12" t="s">
        <v>20</v>
      </c>
      <c r="B18" s="20">
        <v>3520</v>
      </c>
      <c r="C18" s="20">
        <v>3143</v>
      </c>
      <c r="D18" s="19">
        <v>6663</v>
      </c>
      <c r="E18" s="18">
        <v>375</v>
      </c>
      <c r="F18" s="18">
        <v>6288</v>
      </c>
    </row>
    <row r="19" spans="1:6" x14ac:dyDescent="0.2">
      <c r="A19" s="12" t="s">
        <v>19</v>
      </c>
      <c r="B19" s="20">
        <v>13710</v>
      </c>
      <c r="C19" s="20">
        <v>11957</v>
      </c>
      <c r="D19" s="19">
        <v>25667</v>
      </c>
      <c r="E19" s="18">
        <v>1140</v>
      </c>
      <c r="F19" s="18">
        <v>24527</v>
      </c>
    </row>
    <row r="20" spans="1:6" x14ac:dyDescent="0.2">
      <c r="A20" s="12" t="s">
        <v>18</v>
      </c>
      <c r="B20" s="20">
        <v>28300</v>
      </c>
      <c r="C20" s="20">
        <v>21327</v>
      </c>
      <c r="D20" s="19">
        <v>49627</v>
      </c>
      <c r="E20" s="18">
        <v>1277</v>
      </c>
      <c r="F20" s="18">
        <v>48350</v>
      </c>
    </row>
    <row r="21" spans="1:6" x14ac:dyDescent="0.2">
      <c r="A21" s="12" t="s">
        <v>17</v>
      </c>
      <c r="B21" s="20">
        <v>28395</v>
      </c>
      <c r="C21" s="20">
        <v>22466</v>
      </c>
      <c r="D21" s="19">
        <v>50861</v>
      </c>
      <c r="E21" s="18">
        <v>2741</v>
      </c>
      <c r="F21" s="18">
        <v>48120</v>
      </c>
    </row>
    <row r="22" spans="1:6" x14ac:dyDescent="0.2">
      <c r="A22" s="12" t="s">
        <v>16</v>
      </c>
      <c r="B22" s="20">
        <v>10827</v>
      </c>
      <c r="C22" s="20">
        <v>11085</v>
      </c>
      <c r="D22" s="19">
        <v>21912</v>
      </c>
      <c r="E22" s="18">
        <v>1356</v>
      </c>
      <c r="F22" s="18">
        <v>20556</v>
      </c>
    </row>
  </sheetData>
  <mergeCells count="5">
    <mergeCell ref="E2:F2"/>
    <mergeCell ref="A2:A3"/>
    <mergeCell ref="B2:B3"/>
    <mergeCell ref="C2:C3"/>
    <mergeCell ref="D2:D3"/>
  </mergeCells>
  <pageMargins left="0.78740157480314965" right="0.78740157480314965" top="1.1811023622047245" bottom="0.86614173228346458" header="0.51181102362204722" footer="0.51181102362204722"/>
  <pageSetup paperSize="9" scale="94"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59C3F-D92B-48E2-A80B-F4A19802D1EF}">
  <dimension ref="A1:G26"/>
  <sheetViews>
    <sheetView zoomScaleNormal="100" workbookViewId="0"/>
  </sheetViews>
  <sheetFormatPr defaultRowHeight="11.25" x14ac:dyDescent="0.2"/>
  <cols>
    <col min="1" max="1" width="21" style="1" customWidth="1"/>
    <col min="2" max="7" width="11" style="1" customWidth="1"/>
    <col min="8" max="16384" width="9.140625" style="1"/>
  </cols>
  <sheetData>
    <row r="1" spans="1:7" s="15" customFormat="1" x14ac:dyDescent="0.2">
      <c r="A1" s="17" t="s">
        <v>57</v>
      </c>
      <c r="B1" s="16"/>
      <c r="C1" s="16"/>
      <c r="D1" s="16"/>
      <c r="E1" s="16"/>
      <c r="F1" s="16"/>
      <c r="G1" s="16"/>
    </row>
    <row r="2" spans="1:7" x14ac:dyDescent="0.2">
      <c r="A2" s="109" t="s">
        <v>56</v>
      </c>
      <c r="B2" s="112" t="s">
        <v>55</v>
      </c>
      <c r="C2" s="114"/>
      <c r="D2" s="113"/>
      <c r="E2" s="112" t="s">
        <v>54</v>
      </c>
      <c r="F2" s="114"/>
      <c r="G2" s="114"/>
    </row>
    <row r="3" spans="1:7" x14ac:dyDescent="0.2">
      <c r="A3" s="111"/>
      <c r="B3" s="14" t="s">
        <v>53</v>
      </c>
      <c r="C3" s="14" t="s">
        <v>52</v>
      </c>
      <c r="D3" s="14" t="s">
        <v>51</v>
      </c>
      <c r="E3" s="14" t="s">
        <v>53</v>
      </c>
      <c r="F3" s="14" t="s">
        <v>52</v>
      </c>
      <c r="G3" s="13" t="s">
        <v>51</v>
      </c>
    </row>
    <row r="4" spans="1:7" x14ac:dyDescent="0.2">
      <c r="A4" s="11">
        <v>1993</v>
      </c>
      <c r="B4" s="31">
        <v>841158</v>
      </c>
      <c r="C4" s="31">
        <v>282871</v>
      </c>
      <c r="D4" s="8" t="s">
        <v>1</v>
      </c>
      <c r="E4" s="31">
        <v>1410058</v>
      </c>
      <c r="F4" s="31">
        <v>437349</v>
      </c>
      <c r="G4" s="31">
        <v>1847407</v>
      </c>
    </row>
    <row r="5" spans="1:7" x14ac:dyDescent="0.2">
      <c r="A5" s="5">
        <v>1994</v>
      </c>
      <c r="B5" s="30">
        <v>809426</v>
      </c>
      <c r="C5" s="30">
        <v>357282</v>
      </c>
      <c r="D5" s="3" t="s">
        <v>1</v>
      </c>
      <c r="E5" s="30">
        <v>1473605</v>
      </c>
      <c r="F5" s="30">
        <v>860671</v>
      </c>
      <c r="G5" s="30">
        <v>2334276</v>
      </c>
    </row>
    <row r="6" spans="1:7" x14ac:dyDescent="0.2">
      <c r="A6" s="5">
        <v>1995</v>
      </c>
      <c r="B6" s="30">
        <v>712111</v>
      </c>
      <c r="C6" s="30">
        <v>321885</v>
      </c>
      <c r="D6" s="30">
        <v>997525</v>
      </c>
      <c r="E6" s="30">
        <v>1308645</v>
      </c>
      <c r="F6" s="30">
        <v>771538</v>
      </c>
      <c r="G6" s="30">
        <v>2080183</v>
      </c>
    </row>
    <row r="7" spans="1:7" x14ac:dyDescent="0.2">
      <c r="A7" s="5">
        <v>1996</v>
      </c>
      <c r="B7" s="30">
        <v>780622</v>
      </c>
      <c r="C7" s="30">
        <v>328290</v>
      </c>
      <c r="D7" s="30">
        <v>1079589</v>
      </c>
      <c r="E7" s="30">
        <v>1331099</v>
      </c>
      <c r="F7" s="30">
        <v>835145</v>
      </c>
      <c r="G7" s="30">
        <v>2166244</v>
      </c>
    </row>
    <row r="8" spans="1:7" x14ac:dyDescent="0.2">
      <c r="A8" s="5">
        <v>1997</v>
      </c>
      <c r="B8" s="30">
        <v>741676</v>
      </c>
      <c r="C8" s="30">
        <v>370105</v>
      </c>
      <c r="D8" s="30">
        <v>1066261</v>
      </c>
      <c r="E8" s="30">
        <v>1228570</v>
      </c>
      <c r="F8" s="30">
        <v>995585</v>
      </c>
      <c r="G8" s="30">
        <v>2224155</v>
      </c>
    </row>
    <row r="9" spans="1:7" x14ac:dyDescent="0.2">
      <c r="A9" s="5">
        <v>1998</v>
      </c>
      <c r="B9" s="30">
        <v>537559</v>
      </c>
      <c r="C9" s="30">
        <v>223633</v>
      </c>
      <c r="D9" s="30">
        <v>745603</v>
      </c>
      <c r="E9" s="30">
        <v>890810</v>
      </c>
      <c r="F9" s="30">
        <v>427329</v>
      </c>
      <c r="G9" s="30">
        <v>1318139</v>
      </c>
    </row>
    <row r="10" spans="1:7" x14ac:dyDescent="0.2">
      <c r="A10" s="5">
        <v>1999</v>
      </c>
      <c r="B10" s="30">
        <v>474504</v>
      </c>
      <c r="C10" s="30">
        <v>217355</v>
      </c>
      <c r="D10" s="30">
        <v>681415</v>
      </c>
      <c r="E10" s="30">
        <v>766159</v>
      </c>
      <c r="F10" s="30">
        <v>428038</v>
      </c>
      <c r="G10" s="30">
        <v>1194197</v>
      </c>
    </row>
    <row r="11" spans="1:7" x14ac:dyDescent="0.2">
      <c r="A11" s="5">
        <v>2000</v>
      </c>
      <c r="B11" s="30">
        <v>448820</v>
      </c>
      <c r="C11" s="30">
        <v>204471</v>
      </c>
      <c r="D11" s="30">
        <v>643366</v>
      </c>
      <c r="E11" s="30">
        <v>708938</v>
      </c>
      <c r="F11" s="30">
        <v>366884</v>
      </c>
      <c r="G11" s="30">
        <v>1075822</v>
      </c>
    </row>
    <row r="12" spans="1:7" x14ac:dyDescent="0.2">
      <c r="A12" s="5">
        <v>2001</v>
      </c>
      <c r="B12" s="30">
        <v>468148</v>
      </c>
      <c r="C12" s="30">
        <v>176739</v>
      </c>
      <c r="D12" s="30">
        <v>639252</v>
      </c>
      <c r="E12" s="30">
        <v>733826</v>
      </c>
      <c r="F12" s="30">
        <v>312072</v>
      </c>
      <c r="G12" s="30">
        <v>1045898</v>
      </c>
    </row>
    <row r="13" spans="1:7" x14ac:dyDescent="0.2">
      <c r="A13" s="5">
        <v>2002</v>
      </c>
      <c r="B13" s="30">
        <v>480717</v>
      </c>
      <c r="C13" s="30">
        <v>189434</v>
      </c>
      <c r="D13" s="30">
        <v>665406</v>
      </c>
      <c r="E13" s="30">
        <v>762511</v>
      </c>
      <c r="F13" s="30">
        <v>336717</v>
      </c>
      <c r="G13" s="30">
        <v>1099228</v>
      </c>
    </row>
    <row r="14" spans="1:7" x14ac:dyDescent="0.2">
      <c r="A14" s="5">
        <v>2003</v>
      </c>
      <c r="B14" s="30">
        <v>433958</v>
      </c>
      <c r="C14" s="30">
        <v>172857</v>
      </c>
      <c r="D14" s="30">
        <v>600090</v>
      </c>
      <c r="E14" s="30">
        <v>683915</v>
      </c>
      <c r="F14" s="30">
        <v>286447</v>
      </c>
      <c r="G14" s="30">
        <v>970362</v>
      </c>
    </row>
    <row r="15" spans="1:7" x14ac:dyDescent="0.2">
      <c r="A15" s="5">
        <v>2004</v>
      </c>
      <c r="B15" s="30">
        <v>416020</v>
      </c>
      <c r="C15" s="30">
        <v>177802</v>
      </c>
      <c r="D15" s="30">
        <v>584587</v>
      </c>
      <c r="E15" s="30">
        <v>654160</v>
      </c>
      <c r="F15" s="30">
        <v>287775</v>
      </c>
      <c r="G15" s="30">
        <v>941935</v>
      </c>
    </row>
    <row r="16" spans="1:7" x14ac:dyDescent="0.2">
      <c r="A16" s="5">
        <v>2005</v>
      </c>
      <c r="B16" s="20">
        <v>410040</v>
      </c>
      <c r="C16" s="20">
        <v>160375</v>
      </c>
      <c r="D16" s="20">
        <v>563481</v>
      </c>
      <c r="E16" s="20">
        <v>669148</v>
      </c>
      <c r="F16" s="20">
        <v>263359</v>
      </c>
      <c r="G16" s="20">
        <v>932507</v>
      </c>
    </row>
    <row r="17" spans="1:7" x14ac:dyDescent="0.2">
      <c r="A17" s="5">
        <v>2006</v>
      </c>
      <c r="B17" s="20">
        <v>401908</v>
      </c>
      <c r="C17" s="20">
        <v>127196</v>
      </c>
      <c r="D17" s="20">
        <v>514556</v>
      </c>
      <c r="E17" s="20">
        <v>688593</v>
      </c>
      <c r="F17" s="20">
        <v>193555</v>
      </c>
      <c r="G17" s="20">
        <v>882148</v>
      </c>
    </row>
    <row r="18" spans="1:7" x14ac:dyDescent="0.2">
      <c r="A18" s="1" t="s">
        <v>23</v>
      </c>
      <c r="B18" s="30"/>
      <c r="C18" s="30"/>
      <c r="D18" s="30"/>
      <c r="E18" s="30"/>
      <c r="F18" s="30"/>
      <c r="G18" s="30"/>
    </row>
    <row r="19" spans="1:7" x14ac:dyDescent="0.2">
      <c r="A19" s="1" t="s">
        <v>50</v>
      </c>
      <c r="B19" s="20">
        <v>266495</v>
      </c>
      <c r="C19" s="20">
        <v>105040</v>
      </c>
      <c r="D19" s="3" t="s">
        <v>1</v>
      </c>
      <c r="E19" s="20">
        <v>266495</v>
      </c>
      <c r="F19" s="20">
        <v>105040</v>
      </c>
      <c r="G19" s="20">
        <v>371535</v>
      </c>
    </row>
    <row r="20" spans="1:7" x14ac:dyDescent="0.2">
      <c r="A20" s="1" t="s">
        <v>49</v>
      </c>
      <c r="B20" s="20">
        <v>64008</v>
      </c>
      <c r="C20" s="20">
        <v>11189</v>
      </c>
      <c r="D20" s="3" t="s">
        <v>1</v>
      </c>
      <c r="E20" s="20">
        <v>128016</v>
      </c>
      <c r="F20" s="20">
        <v>22378</v>
      </c>
      <c r="G20" s="20">
        <v>150394</v>
      </c>
    </row>
    <row r="21" spans="1:7" x14ac:dyDescent="0.2">
      <c r="A21" s="1" t="s">
        <v>48</v>
      </c>
      <c r="B21" s="20">
        <v>34200</v>
      </c>
      <c r="C21" s="20">
        <v>3739</v>
      </c>
      <c r="D21" s="3" t="s">
        <v>1</v>
      </c>
      <c r="E21" s="20">
        <v>102600</v>
      </c>
      <c r="F21" s="20">
        <v>11217</v>
      </c>
      <c r="G21" s="20">
        <v>113817</v>
      </c>
    </row>
    <row r="22" spans="1:7" x14ac:dyDescent="0.2">
      <c r="A22" s="1" t="s">
        <v>47</v>
      </c>
      <c r="B22" s="20">
        <v>13710</v>
      </c>
      <c r="C22" s="20">
        <v>2432</v>
      </c>
      <c r="D22" s="3" t="s">
        <v>1</v>
      </c>
      <c r="E22" s="20">
        <v>54840</v>
      </c>
      <c r="F22" s="20">
        <v>9728</v>
      </c>
      <c r="G22" s="20">
        <v>64568</v>
      </c>
    </row>
    <row r="23" spans="1:7" x14ac:dyDescent="0.2">
      <c r="A23" s="1" t="s">
        <v>46</v>
      </c>
      <c r="B23" s="20">
        <v>6172</v>
      </c>
      <c r="C23" s="20">
        <v>477</v>
      </c>
      <c r="D23" s="3" t="s">
        <v>1</v>
      </c>
      <c r="E23" s="20">
        <v>30860</v>
      </c>
      <c r="F23" s="20">
        <v>2385</v>
      </c>
      <c r="G23" s="20">
        <v>33245</v>
      </c>
    </row>
    <row r="24" spans="1:7" x14ac:dyDescent="0.2">
      <c r="A24" s="12" t="s">
        <v>45</v>
      </c>
      <c r="B24" s="20">
        <v>7705</v>
      </c>
      <c r="C24" s="20">
        <v>2082</v>
      </c>
      <c r="D24" s="3" t="s">
        <v>1</v>
      </c>
      <c r="E24" s="20">
        <v>55246</v>
      </c>
      <c r="F24" s="20">
        <v>16934</v>
      </c>
      <c r="G24" s="20">
        <v>72180</v>
      </c>
    </row>
    <row r="25" spans="1:7" x14ac:dyDescent="0.2">
      <c r="A25" s="12" t="s">
        <v>44</v>
      </c>
      <c r="B25" s="20">
        <v>3670</v>
      </c>
      <c r="C25" s="20">
        <v>2149</v>
      </c>
      <c r="D25" s="3" t="s">
        <v>1</v>
      </c>
      <c r="E25" s="20">
        <v>43997</v>
      </c>
      <c r="F25" s="20">
        <v>25784</v>
      </c>
      <c r="G25" s="20">
        <v>69781</v>
      </c>
    </row>
    <row r="26" spans="1:7" x14ac:dyDescent="0.2">
      <c r="A26" s="12" t="s">
        <v>43</v>
      </c>
      <c r="B26" s="20">
        <v>5948</v>
      </c>
      <c r="C26" s="20">
        <v>88</v>
      </c>
      <c r="D26" s="3" t="s">
        <v>1</v>
      </c>
      <c r="E26" s="20">
        <v>6539</v>
      </c>
      <c r="F26" s="20">
        <v>89</v>
      </c>
      <c r="G26" s="20">
        <v>6628</v>
      </c>
    </row>
  </sheetData>
  <mergeCells count="3">
    <mergeCell ref="A2:A3"/>
    <mergeCell ref="E2:G2"/>
    <mergeCell ref="B2:D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451D-C86B-4337-890D-3B0C8941827B}">
  <dimension ref="A1:J26"/>
  <sheetViews>
    <sheetView zoomScaleNormal="100" workbookViewId="0"/>
  </sheetViews>
  <sheetFormatPr defaultRowHeight="11.25" x14ac:dyDescent="0.2"/>
  <cols>
    <col min="1" max="1" width="19.28515625" style="1" customWidth="1"/>
    <col min="2" max="2" width="8.85546875" style="1" customWidth="1"/>
    <col min="3" max="3" width="9.28515625" style="1" customWidth="1"/>
    <col min="4" max="4" width="9.5703125" style="1" customWidth="1"/>
    <col min="5" max="10" width="8" style="1" customWidth="1"/>
    <col min="11" max="16384" width="9.140625" style="1"/>
  </cols>
  <sheetData>
    <row r="1" spans="1:10" s="15" customFormat="1" x14ac:dyDescent="0.2">
      <c r="A1" s="17" t="s">
        <v>61</v>
      </c>
      <c r="B1" s="16"/>
      <c r="C1" s="16"/>
      <c r="D1" s="16"/>
      <c r="E1" s="16"/>
      <c r="F1" s="16"/>
      <c r="G1" s="16"/>
      <c r="H1" s="16"/>
      <c r="I1" s="16"/>
      <c r="J1" s="16"/>
    </row>
    <row r="2" spans="1:10" x14ac:dyDescent="0.2">
      <c r="A2" s="109" t="s">
        <v>56</v>
      </c>
      <c r="B2" s="112" t="s">
        <v>60</v>
      </c>
      <c r="C2" s="121"/>
      <c r="D2" s="122"/>
      <c r="E2" s="112" t="s">
        <v>59</v>
      </c>
      <c r="F2" s="121"/>
      <c r="G2" s="122"/>
      <c r="H2" s="112" t="s">
        <v>58</v>
      </c>
      <c r="I2" s="121"/>
      <c r="J2" s="121"/>
    </row>
    <row r="3" spans="1:10" x14ac:dyDescent="0.2">
      <c r="A3" s="111"/>
      <c r="B3" s="14" t="s">
        <v>53</v>
      </c>
      <c r="C3" s="14" t="s">
        <v>52</v>
      </c>
      <c r="D3" s="14" t="s">
        <v>51</v>
      </c>
      <c r="E3" s="14" t="s">
        <v>53</v>
      </c>
      <c r="F3" s="14" t="s">
        <v>52</v>
      </c>
      <c r="G3" s="14" t="s">
        <v>51</v>
      </c>
      <c r="H3" s="14" t="s">
        <v>53</v>
      </c>
      <c r="I3" s="14" t="s">
        <v>52</v>
      </c>
      <c r="J3" s="13" t="s">
        <v>51</v>
      </c>
    </row>
    <row r="4" spans="1:10" x14ac:dyDescent="0.2">
      <c r="A4" s="11">
        <v>1993</v>
      </c>
      <c r="B4" s="31">
        <v>4004152</v>
      </c>
      <c r="C4" s="31">
        <v>668728</v>
      </c>
      <c r="D4" s="31">
        <v>4672880</v>
      </c>
      <c r="E4" s="31">
        <v>4760</v>
      </c>
      <c r="F4" s="31">
        <v>2364</v>
      </c>
      <c r="G4" s="8" t="s">
        <v>1</v>
      </c>
      <c r="H4" s="31">
        <v>2840</v>
      </c>
      <c r="I4" s="31">
        <v>1529</v>
      </c>
      <c r="J4" s="31">
        <v>2529</v>
      </c>
    </row>
    <row r="5" spans="1:10" x14ac:dyDescent="0.2">
      <c r="A5" s="5">
        <v>1994</v>
      </c>
      <c r="B5" s="30">
        <v>3931540</v>
      </c>
      <c r="C5" s="30">
        <v>1104713</v>
      </c>
      <c r="D5" s="30">
        <v>5036253</v>
      </c>
      <c r="E5" s="30">
        <v>4857</v>
      </c>
      <c r="F5" s="30">
        <v>3092</v>
      </c>
      <c r="G5" s="3" t="s">
        <v>1</v>
      </c>
      <c r="H5" s="30">
        <v>2668</v>
      </c>
      <c r="I5" s="30">
        <v>1284</v>
      </c>
      <c r="J5" s="30">
        <v>2158</v>
      </c>
    </row>
    <row r="6" spans="1:10" x14ac:dyDescent="0.2">
      <c r="A6" s="5">
        <v>1995</v>
      </c>
      <c r="B6" s="30">
        <v>3886088</v>
      </c>
      <c r="C6" s="30">
        <v>1114938</v>
      </c>
      <c r="D6" s="30">
        <v>5001026</v>
      </c>
      <c r="E6" s="30">
        <v>5457</v>
      </c>
      <c r="F6" s="30">
        <v>3464</v>
      </c>
      <c r="G6" s="30">
        <v>5013</v>
      </c>
      <c r="H6" s="30">
        <v>2970</v>
      </c>
      <c r="I6" s="30">
        <v>1445</v>
      </c>
      <c r="J6" s="30">
        <v>2404</v>
      </c>
    </row>
    <row r="7" spans="1:10" x14ac:dyDescent="0.2">
      <c r="A7" s="5">
        <v>1996</v>
      </c>
      <c r="B7" s="30">
        <v>4510461</v>
      </c>
      <c r="C7" s="30">
        <v>1384673</v>
      </c>
      <c r="D7" s="30">
        <v>5895134</v>
      </c>
      <c r="E7" s="30">
        <v>5778</v>
      </c>
      <c r="F7" s="30">
        <v>4218</v>
      </c>
      <c r="G7" s="30">
        <v>5461</v>
      </c>
      <c r="H7" s="30">
        <v>3389</v>
      </c>
      <c r="I7" s="30">
        <v>1658</v>
      </c>
      <c r="J7" s="30">
        <v>2721</v>
      </c>
    </row>
    <row r="8" spans="1:10" x14ac:dyDescent="0.2">
      <c r="A8" s="5">
        <v>1997</v>
      </c>
      <c r="B8" s="30">
        <v>4416977</v>
      </c>
      <c r="C8" s="30">
        <v>1911739</v>
      </c>
      <c r="D8" s="30">
        <v>6328716</v>
      </c>
      <c r="E8" s="30">
        <v>5955</v>
      </c>
      <c r="F8" s="30">
        <v>5165</v>
      </c>
      <c r="G8" s="30">
        <v>5935</v>
      </c>
      <c r="H8" s="30">
        <v>3595</v>
      </c>
      <c r="I8" s="30">
        <v>1920</v>
      </c>
      <c r="J8" s="30">
        <v>2845</v>
      </c>
    </row>
    <row r="9" spans="1:10" x14ac:dyDescent="0.2">
      <c r="A9" s="5">
        <v>1998</v>
      </c>
      <c r="B9" s="30">
        <v>3498033</v>
      </c>
      <c r="C9" s="30">
        <v>908265</v>
      </c>
      <c r="D9" s="30">
        <v>4406298</v>
      </c>
      <c r="E9" s="30">
        <v>6507</v>
      </c>
      <c r="F9" s="30">
        <v>4061</v>
      </c>
      <c r="G9" s="30">
        <v>5910</v>
      </c>
      <c r="H9" s="30">
        <v>3927</v>
      </c>
      <c r="I9" s="30">
        <v>2125</v>
      </c>
      <c r="J9" s="30">
        <v>3343</v>
      </c>
    </row>
    <row r="10" spans="1:10" x14ac:dyDescent="0.2">
      <c r="A10" s="5">
        <v>1999</v>
      </c>
      <c r="B10" s="30">
        <v>3433097</v>
      </c>
      <c r="C10" s="30">
        <v>935107</v>
      </c>
      <c r="D10" s="30">
        <v>4368204</v>
      </c>
      <c r="E10" s="30">
        <v>7235</v>
      </c>
      <c r="F10" s="30">
        <v>4302</v>
      </c>
      <c r="G10" s="30">
        <v>6410</v>
      </c>
      <c r="H10" s="30">
        <v>4481</v>
      </c>
      <c r="I10" s="30">
        <v>2185</v>
      </c>
      <c r="J10" s="30">
        <v>3658</v>
      </c>
    </row>
    <row r="11" spans="1:10" x14ac:dyDescent="0.2">
      <c r="A11" s="5">
        <v>2000</v>
      </c>
      <c r="B11" s="30">
        <v>3538797</v>
      </c>
      <c r="C11" s="30">
        <v>940221</v>
      </c>
      <c r="D11" s="30">
        <v>4479018</v>
      </c>
      <c r="E11" s="30">
        <v>7885</v>
      </c>
      <c r="F11" s="30">
        <v>4598</v>
      </c>
      <c r="G11" s="30">
        <v>6962</v>
      </c>
      <c r="H11" s="30">
        <v>4992</v>
      </c>
      <c r="I11" s="30">
        <v>2563</v>
      </c>
      <c r="J11" s="30">
        <v>4163</v>
      </c>
    </row>
    <row r="12" spans="1:10" x14ac:dyDescent="0.2">
      <c r="A12" s="5">
        <v>2001</v>
      </c>
      <c r="B12" s="30">
        <v>3762509</v>
      </c>
      <c r="C12" s="30">
        <v>805753</v>
      </c>
      <c r="D12" s="30">
        <v>4568262</v>
      </c>
      <c r="E12" s="30">
        <v>8037</v>
      </c>
      <c r="F12" s="30">
        <v>4559</v>
      </c>
      <c r="G12" s="30">
        <v>7146</v>
      </c>
      <c r="H12" s="30">
        <v>5127</v>
      </c>
      <c r="I12" s="30">
        <v>2582</v>
      </c>
      <c r="J12" s="30">
        <v>4368</v>
      </c>
    </row>
    <row r="13" spans="1:10" x14ac:dyDescent="0.2">
      <c r="A13" s="5">
        <v>2002</v>
      </c>
      <c r="B13" s="30">
        <v>4180567</v>
      </c>
      <c r="C13" s="30">
        <v>912569</v>
      </c>
      <c r="D13" s="30">
        <v>5093136</v>
      </c>
      <c r="E13" s="30">
        <v>8697</v>
      </c>
      <c r="F13" s="30">
        <v>4817</v>
      </c>
      <c r="G13" s="30">
        <v>7654</v>
      </c>
      <c r="H13" s="30">
        <v>5483</v>
      </c>
      <c r="I13" s="30">
        <v>2710</v>
      </c>
      <c r="J13" s="30">
        <v>4633</v>
      </c>
    </row>
    <row r="14" spans="1:10" x14ac:dyDescent="0.2">
      <c r="A14" s="5">
        <v>2003</v>
      </c>
      <c r="B14" s="30">
        <v>4018567</v>
      </c>
      <c r="C14" s="30">
        <v>802432</v>
      </c>
      <c r="D14" s="30">
        <v>4820999</v>
      </c>
      <c r="E14" s="30">
        <v>9260</v>
      </c>
      <c r="F14" s="30">
        <v>4642</v>
      </c>
      <c r="G14" s="30">
        <v>8034</v>
      </c>
      <c r="H14" s="30">
        <v>5876</v>
      </c>
      <c r="I14" s="30">
        <v>2801</v>
      </c>
      <c r="J14" s="30">
        <v>4968</v>
      </c>
    </row>
    <row r="15" spans="1:10" x14ac:dyDescent="0.2">
      <c r="A15" s="5">
        <v>2004</v>
      </c>
      <c r="B15" s="30">
        <v>4354496</v>
      </c>
      <c r="C15" s="30">
        <v>911335</v>
      </c>
      <c r="D15" s="30">
        <v>5265831</v>
      </c>
      <c r="E15" s="30">
        <v>10467.035238690449</v>
      </c>
      <c r="F15" s="30">
        <v>5125.5610173113919</v>
      </c>
      <c r="G15" s="30">
        <v>9007.7798514164715</v>
      </c>
      <c r="H15" s="30">
        <v>6656.6222330928213</v>
      </c>
      <c r="I15" s="30">
        <v>3166.831726174963</v>
      </c>
      <c r="J15" s="30">
        <v>5590.4398923492599</v>
      </c>
    </row>
    <row r="16" spans="1:10" x14ac:dyDescent="0.2">
      <c r="A16" s="5">
        <v>2005</v>
      </c>
      <c r="B16" s="30">
        <v>4567586</v>
      </c>
      <c r="C16" s="30">
        <v>797759</v>
      </c>
      <c r="D16" s="30">
        <v>5365345</v>
      </c>
      <c r="E16" s="30">
        <v>11139</v>
      </c>
      <c r="F16" s="30">
        <v>4974</v>
      </c>
      <c r="G16" s="30">
        <v>9522</v>
      </c>
      <c r="H16" s="30">
        <v>6826</v>
      </c>
      <c r="I16" s="30">
        <v>3029</v>
      </c>
      <c r="J16" s="30">
        <v>5754</v>
      </c>
    </row>
    <row r="17" spans="1:10" x14ac:dyDescent="0.2">
      <c r="A17" s="5">
        <v>2006</v>
      </c>
      <c r="B17" s="30">
        <v>4584483</v>
      </c>
      <c r="C17" s="30">
        <v>687141</v>
      </c>
      <c r="D17" s="30">
        <v>5271624</v>
      </c>
      <c r="E17" s="30">
        <v>11406.797077938234</v>
      </c>
      <c r="F17" s="30">
        <v>5402.2217679801252</v>
      </c>
      <c r="G17" s="30">
        <v>10244.99568560079</v>
      </c>
      <c r="H17" s="30">
        <v>6657.7542902701598</v>
      </c>
      <c r="I17" s="30">
        <v>3550.1072046705067</v>
      </c>
      <c r="J17" s="30">
        <v>5975.8952012587461</v>
      </c>
    </row>
    <row r="18" spans="1:10" x14ac:dyDescent="0.2">
      <c r="A18" s="1" t="s">
        <v>23</v>
      </c>
      <c r="B18" s="30"/>
      <c r="C18" s="30"/>
      <c r="D18" s="30"/>
      <c r="E18" s="30"/>
      <c r="F18" s="30"/>
      <c r="G18" s="30"/>
      <c r="H18" s="30"/>
      <c r="I18" s="30"/>
      <c r="J18" s="30"/>
    </row>
    <row r="19" spans="1:10" x14ac:dyDescent="0.2">
      <c r="A19" s="1" t="s">
        <v>50</v>
      </c>
      <c r="B19" s="30">
        <v>1782066</v>
      </c>
      <c r="C19" s="30">
        <v>367345</v>
      </c>
      <c r="D19" s="30">
        <v>2149411</v>
      </c>
      <c r="E19" s="30">
        <v>6687.0522899116304</v>
      </c>
      <c r="F19" s="30">
        <v>3497.191546077685</v>
      </c>
      <c r="G19" s="3" t="s">
        <v>1</v>
      </c>
      <c r="H19" s="30">
        <v>6687.0522899116304</v>
      </c>
      <c r="I19" s="30">
        <v>3497.191546077685</v>
      </c>
      <c r="J19" s="30">
        <v>5785.2180817419621</v>
      </c>
    </row>
    <row r="20" spans="1:10" x14ac:dyDescent="0.2">
      <c r="A20" s="1" t="s">
        <v>49</v>
      </c>
      <c r="B20" s="30">
        <v>825144</v>
      </c>
      <c r="C20" s="30">
        <v>93012</v>
      </c>
      <c r="D20" s="30">
        <v>918156</v>
      </c>
      <c r="E20" s="30">
        <v>12891.263592050993</v>
      </c>
      <c r="F20" s="30">
        <v>8312.8072213781397</v>
      </c>
      <c r="G20" s="3" t="s">
        <v>1</v>
      </c>
      <c r="H20" s="30">
        <v>6445.6317960254964</v>
      </c>
      <c r="I20" s="30">
        <v>4156.4036106890699</v>
      </c>
      <c r="J20" s="30">
        <v>6105.0041889969016</v>
      </c>
    </row>
    <row r="21" spans="1:10" x14ac:dyDescent="0.2">
      <c r="A21" s="1" t="s">
        <v>48</v>
      </c>
      <c r="B21" s="30">
        <v>635553</v>
      </c>
      <c r="C21" s="30">
        <v>55742</v>
      </c>
      <c r="D21" s="30">
        <v>691295</v>
      </c>
      <c r="E21" s="30">
        <v>18583.42105263158</v>
      </c>
      <c r="F21" s="30">
        <v>14908.264241775876</v>
      </c>
      <c r="G21" s="3" t="s">
        <v>1</v>
      </c>
      <c r="H21" s="30">
        <v>6194.4736842105258</v>
      </c>
      <c r="I21" s="30">
        <v>4969.4214139252917</v>
      </c>
      <c r="J21" s="30">
        <v>6073.7411810186522</v>
      </c>
    </row>
    <row r="22" spans="1:10" x14ac:dyDescent="0.2">
      <c r="A22" s="1" t="s">
        <v>47</v>
      </c>
      <c r="B22" s="30">
        <v>357502</v>
      </c>
      <c r="C22" s="30">
        <v>34938</v>
      </c>
      <c r="D22" s="30">
        <v>392440</v>
      </c>
      <c r="E22" s="30">
        <v>26076.002917578411</v>
      </c>
      <c r="F22" s="30">
        <v>14365.953947368422</v>
      </c>
      <c r="G22" s="3" t="s">
        <v>1</v>
      </c>
      <c r="H22" s="30">
        <v>6519.0007293946028</v>
      </c>
      <c r="I22" s="30">
        <v>3591.4884868421054</v>
      </c>
      <c r="J22" s="30">
        <v>6077.9333415933588</v>
      </c>
    </row>
    <row r="23" spans="1:10" x14ac:dyDescent="0.2">
      <c r="A23" s="1" t="s">
        <v>46</v>
      </c>
      <c r="B23" s="30">
        <v>212844</v>
      </c>
      <c r="C23" s="30">
        <v>13808</v>
      </c>
      <c r="D23" s="30">
        <v>226652</v>
      </c>
      <c r="E23" s="30">
        <v>34485.418016850286</v>
      </c>
      <c r="F23" s="30">
        <v>28947.589098532491</v>
      </c>
      <c r="G23" s="3" t="s">
        <v>1</v>
      </c>
      <c r="H23" s="30">
        <v>6897.083603370058</v>
      </c>
      <c r="I23" s="30">
        <v>5789.5178197064988</v>
      </c>
      <c r="J23" s="30">
        <v>6817.6267107835765</v>
      </c>
    </row>
    <row r="24" spans="1:10" x14ac:dyDescent="0.2">
      <c r="A24" s="12" t="s">
        <v>45</v>
      </c>
      <c r="B24" s="30">
        <v>387885</v>
      </c>
      <c r="C24" s="30">
        <v>48250</v>
      </c>
      <c r="D24" s="30">
        <v>436135</v>
      </c>
      <c r="E24" s="30">
        <v>50341.985723556136</v>
      </c>
      <c r="F24" s="30">
        <v>23174.831892411141</v>
      </c>
      <c r="G24" s="3" t="s">
        <v>1</v>
      </c>
      <c r="H24" s="30">
        <v>7021.0512978315173</v>
      </c>
      <c r="I24" s="30">
        <v>2849.2972717609541</v>
      </c>
      <c r="J24" s="30">
        <v>6042.3247436963147</v>
      </c>
    </row>
    <row r="25" spans="1:10" x14ac:dyDescent="0.2">
      <c r="A25" s="12" t="s">
        <v>44</v>
      </c>
      <c r="B25" s="30">
        <v>160734</v>
      </c>
      <c r="C25" s="30">
        <v>68905</v>
      </c>
      <c r="D25" s="30">
        <v>229639</v>
      </c>
      <c r="E25" s="30">
        <v>43796.730245231607</v>
      </c>
      <c r="F25" s="30">
        <v>32063.750581665892</v>
      </c>
      <c r="G25" s="3" t="s">
        <v>1</v>
      </c>
      <c r="H25" s="30">
        <v>3653.2945428097369</v>
      </c>
      <c r="I25" s="30">
        <v>2672.3937325473162</v>
      </c>
      <c r="J25" s="30">
        <v>3290.8528109370745</v>
      </c>
    </row>
    <row r="26" spans="1:10" ht="22.5" x14ac:dyDescent="0.2">
      <c r="A26" s="12" t="s">
        <v>43</v>
      </c>
      <c r="B26" s="30">
        <v>222755</v>
      </c>
      <c r="C26" s="30">
        <v>5141</v>
      </c>
      <c r="D26" s="30">
        <v>227896</v>
      </c>
      <c r="E26" s="30">
        <v>37450.40349697377</v>
      </c>
      <c r="F26" s="30">
        <v>58420.454545454544</v>
      </c>
      <c r="G26" s="3" t="s">
        <v>1</v>
      </c>
      <c r="H26" s="30">
        <v>34065.606361829028</v>
      </c>
      <c r="I26" s="30">
        <v>57764.044943820227</v>
      </c>
      <c r="J26" s="30">
        <v>34383.826191913096</v>
      </c>
    </row>
  </sheetData>
  <mergeCells count="4">
    <mergeCell ref="E2:G2"/>
    <mergeCell ref="H2:J2"/>
    <mergeCell ref="B2:D2"/>
    <mergeCell ref="A2:A3"/>
  </mergeCells>
  <pageMargins left="0.78740157480314965" right="0.78740157480314965" top="1.1811023622047245" bottom="0.86614173228346458" header="0.51181102362204722" footer="0.51181102362204722"/>
  <pageSetup paperSize="9" scale="91"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5D589-0C97-4365-B66E-77B71E68B01A}">
  <dimension ref="A1:E22"/>
  <sheetViews>
    <sheetView zoomScaleNormal="100" workbookViewId="0"/>
  </sheetViews>
  <sheetFormatPr defaultRowHeight="11.25" x14ac:dyDescent="0.2"/>
  <cols>
    <col min="1" max="1" width="16.5703125" style="1" customWidth="1"/>
    <col min="2" max="5" width="17.5703125" style="1" customWidth="1"/>
    <col min="6" max="16384" width="9.140625" style="1"/>
  </cols>
  <sheetData>
    <row r="1" spans="1:5" s="15" customFormat="1" x14ac:dyDescent="0.2">
      <c r="A1" s="17" t="s">
        <v>67</v>
      </c>
      <c r="B1" s="16"/>
      <c r="C1" s="16"/>
      <c r="D1" s="16"/>
      <c r="E1" s="16"/>
    </row>
    <row r="2" spans="1:5" x14ac:dyDescent="0.2">
      <c r="A2" s="109" t="s">
        <v>41</v>
      </c>
      <c r="B2" s="112" t="s">
        <v>66</v>
      </c>
      <c r="C2" s="114"/>
      <c r="D2" s="113"/>
      <c r="E2" s="123" t="s">
        <v>65</v>
      </c>
    </row>
    <row r="3" spans="1:5" s="29" customFormat="1" ht="33.75" x14ac:dyDescent="0.25">
      <c r="A3" s="111"/>
      <c r="B3" s="14" t="s">
        <v>64</v>
      </c>
      <c r="C3" s="14" t="s">
        <v>63</v>
      </c>
      <c r="D3" s="14" t="s">
        <v>62</v>
      </c>
      <c r="E3" s="124"/>
    </row>
    <row r="4" spans="1:5" s="32" customFormat="1" x14ac:dyDescent="0.2">
      <c r="A4" s="28" t="s">
        <v>34</v>
      </c>
      <c r="B4" s="8">
        <v>2113</v>
      </c>
      <c r="C4" s="8">
        <v>6629</v>
      </c>
      <c r="D4" s="8">
        <v>7596</v>
      </c>
      <c r="E4" s="8">
        <v>16338</v>
      </c>
    </row>
    <row r="5" spans="1:5" s="32" customFormat="1" x14ac:dyDescent="0.2">
      <c r="A5" s="26" t="s">
        <v>33</v>
      </c>
      <c r="B5" s="3">
        <v>2301</v>
      </c>
      <c r="C5" s="3">
        <v>6796</v>
      </c>
      <c r="D5" s="3">
        <v>9101</v>
      </c>
      <c r="E5" s="3">
        <v>18198</v>
      </c>
    </row>
    <row r="6" spans="1:5" s="32" customFormat="1" x14ac:dyDescent="0.2">
      <c r="A6" s="25" t="s">
        <v>32</v>
      </c>
      <c r="B6" s="3">
        <v>2867</v>
      </c>
      <c r="C6" s="3">
        <v>6463</v>
      </c>
      <c r="D6" s="3">
        <v>9944</v>
      </c>
      <c r="E6" s="3">
        <v>19274</v>
      </c>
    </row>
    <row r="7" spans="1:5" s="32" customFormat="1" x14ac:dyDescent="0.2">
      <c r="A7" s="24" t="s">
        <v>31</v>
      </c>
      <c r="B7" s="3">
        <v>4640</v>
      </c>
      <c r="C7" s="3">
        <v>7864</v>
      </c>
      <c r="D7" s="3">
        <v>13178</v>
      </c>
      <c r="E7" s="3">
        <v>25682</v>
      </c>
    </row>
    <row r="8" spans="1:5" s="32" customFormat="1" x14ac:dyDescent="0.2">
      <c r="A8" s="24" t="s">
        <v>30</v>
      </c>
      <c r="B8" s="3">
        <v>1303</v>
      </c>
      <c r="C8" s="3">
        <v>2862</v>
      </c>
      <c r="D8" s="3">
        <v>2630</v>
      </c>
      <c r="E8" s="3">
        <v>6795</v>
      </c>
    </row>
    <row r="9" spans="1:5" s="32" customFormat="1" x14ac:dyDescent="0.2">
      <c r="A9" s="24" t="s">
        <v>29</v>
      </c>
      <c r="B9" s="3">
        <v>2288</v>
      </c>
      <c r="C9" s="3">
        <v>3378</v>
      </c>
      <c r="D9" s="3">
        <v>3384</v>
      </c>
      <c r="E9" s="3">
        <v>9050</v>
      </c>
    </row>
    <row r="10" spans="1:5" s="32" customFormat="1" x14ac:dyDescent="0.2">
      <c r="A10" s="24" t="s">
        <v>28</v>
      </c>
      <c r="B10" s="3">
        <v>1259</v>
      </c>
      <c r="C10" s="3">
        <v>4426</v>
      </c>
      <c r="D10" s="3">
        <v>9694</v>
      </c>
      <c r="E10" s="3">
        <v>15379</v>
      </c>
    </row>
    <row r="11" spans="1:5" s="32" customFormat="1" x14ac:dyDescent="0.2">
      <c r="A11" s="24" t="s">
        <v>27</v>
      </c>
      <c r="B11" s="3">
        <v>448</v>
      </c>
      <c r="C11" s="3">
        <v>1056</v>
      </c>
      <c r="D11" s="3">
        <v>2001</v>
      </c>
      <c r="E11" s="3">
        <v>3505</v>
      </c>
    </row>
    <row r="12" spans="1:5" s="32" customFormat="1" x14ac:dyDescent="0.2">
      <c r="A12" s="24" t="s">
        <v>26</v>
      </c>
      <c r="B12" s="3">
        <v>948</v>
      </c>
      <c r="C12" s="3">
        <v>2329</v>
      </c>
      <c r="D12" s="3">
        <v>1649</v>
      </c>
      <c r="E12" s="3">
        <v>4926</v>
      </c>
    </row>
    <row r="13" spans="1:5" s="32" customFormat="1" x14ac:dyDescent="0.2">
      <c r="A13" s="23" t="s">
        <v>25</v>
      </c>
      <c r="B13" s="3">
        <v>2452</v>
      </c>
      <c r="C13" s="3">
        <v>3475</v>
      </c>
      <c r="D13" s="3">
        <v>6824</v>
      </c>
      <c r="E13" s="3">
        <v>12751</v>
      </c>
    </row>
    <row r="14" spans="1:5" s="33" customFormat="1" x14ac:dyDescent="0.2">
      <c r="A14" s="22" t="s">
        <v>24</v>
      </c>
      <c r="B14" s="34">
        <v>20619</v>
      </c>
      <c r="C14" s="34">
        <v>45278</v>
      </c>
      <c r="D14" s="34">
        <v>66001</v>
      </c>
      <c r="E14" s="34">
        <v>131898</v>
      </c>
    </row>
    <row r="15" spans="1:5" s="32" customFormat="1" x14ac:dyDescent="0.2">
      <c r="A15" s="1" t="s">
        <v>23</v>
      </c>
      <c r="B15" s="3"/>
      <c r="C15" s="3"/>
      <c r="D15" s="3"/>
      <c r="E15" s="3"/>
    </row>
    <row r="16" spans="1:5" s="32" customFormat="1" x14ac:dyDescent="0.2">
      <c r="A16" s="12" t="s">
        <v>22</v>
      </c>
      <c r="B16" s="3">
        <v>3345</v>
      </c>
      <c r="C16" s="3">
        <v>5870</v>
      </c>
      <c r="D16" s="3">
        <v>15001</v>
      </c>
      <c r="E16" s="3">
        <v>24216</v>
      </c>
    </row>
    <row r="17" spans="1:5" s="32" customFormat="1" x14ac:dyDescent="0.2">
      <c r="A17" s="12" t="s">
        <v>21</v>
      </c>
      <c r="B17" s="3">
        <v>1107</v>
      </c>
      <c r="C17" s="3">
        <v>2926</v>
      </c>
      <c r="D17" s="3">
        <v>11218</v>
      </c>
      <c r="E17" s="3">
        <v>15251</v>
      </c>
    </row>
    <row r="18" spans="1:5" s="32" customFormat="1" ht="22.5" x14ac:dyDescent="0.2">
      <c r="A18" s="12" t="s">
        <v>20</v>
      </c>
      <c r="B18" s="3">
        <v>1328</v>
      </c>
      <c r="C18" s="3">
        <v>2898</v>
      </c>
      <c r="D18" s="3">
        <v>7325</v>
      </c>
      <c r="E18" s="3">
        <v>11551</v>
      </c>
    </row>
    <row r="19" spans="1:5" s="32" customFormat="1" ht="22.5" x14ac:dyDescent="0.2">
      <c r="A19" s="12" t="s">
        <v>19</v>
      </c>
      <c r="B19" s="3">
        <v>2208</v>
      </c>
      <c r="C19" s="3">
        <v>6986</v>
      </c>
      <c r="D19" s="3">
        <v>8032</v>
      </c>
      <c r="E19" s="3">
        <v>17226</v>
      </c>
    </row>
    <row r="20" spans="1:5" s="32" customFormat="1" x14ac:dyDescent="0.2">
      <c r="A20" s="12" t="s">
        <v>18</v>
      </c>
      <c r="B20" s="3">
        <v>3630</v>
      </c>
      <c r="C20" s="3">
        <v>9756</v>
      </c>
      <c r="D20" s="3">
        <v>10099</v>
      </c>
      <c r="E20" s="3">
        <v>23485</v>
      </c>
    </row>
    <row r="21" spans="1:5" s="32" customFormat="1" x14ac:dyDescent="0.2">
      <c r="A21" s="12" t="s">
        <v>17</v>
      </c>
      <c r="B21" s="3">
        <v>7350</v>
      </c>
      <c r="C21" s="3">
        <v>12617</v>
      </c>
      <c r="D21" s="3">
        <v>10252</v>
      </c>
      <c r="E21" s="3">
        <v>30219</v>
      </c>
    </row>
    <row r="22" spans="1:5" s="32" customFormat="1" x14ac:dyDescent="0.2">
      <c r="A22" s="12" t="s">
        <v>16</v>
      </c>
      <c r="B22" s="3">
        <v>1651</v>
      </c>
      <c r="C22" s="3">
        <v>4225</v>
      </c>
      <c r="D22" s="3">
        <v>4074</v>
      </c>
      <c r="E22" s="3">
        <v>9950</v>
      </c>
    </row>
  </sheetData>
  <mergeCells count="3">
    <mergeCell ref="B2:D2"/>
    <mergeCell ref="E2:E3"/>
    <mergeCell ref="A2:A3"/>
  </mergeCells>
  <pageMargins left="0.78740157480314965" right="0.78740157480314965" top="1.1811023622047245" bottom="0.86614173228346458" header="0.51181102362204722" footer="0.51181102362204722"/>
  <pageSetup paperSize="9" scale="93"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756D3-20D7-436D-81AB-08968A45AE73}">
  <dimension ref="A1:D13"/>
  <sheetViews>
    <sheetView zoomScaleNormal="100" workbookViewId="0"/>
  </sheetViews>
  <sheetFormatPr defaultRowHeight="11.25" x14ac:dyDescent="0.2"/>
  <cols>
    <col min="1" max="1" width="15.42578125" style="1" customWidth="1"/>
    <col min="2" max="4" width="23.42578125" style="1" customWidth="1"/>
    <col min="5" max="16384" width="9.140625" style="1"/>
  </cols>
  <sheetData>
    <row r="1" spans="1:4" s="15" customFormat="1" x14ac:dyDescent="0.2">
      <c r="A1" s="17" t="s">
        <v>69</v>
      </c>
      <c r="B1" s="16"/>
      <c r="C1" s="16"/>
      <c r="D1" s="16"/>
    </row>
    <row r="2" spans="1:4" ht="22.5" x14ac:dyDescent="0.2">
      <c r="A2" s="36" t="s">
        <v>68</v>
      </c>
      <c r="B2" s="35" t="s">
        <v>40</v>
      </c>
      <c r="C2" s="35" t="s">
        <v>39</v>
      </c>
      <c r="D2" s="13" t="s">
        <v>65</v>
      </c>
    </row>
    <row r="3" spans="1:4" s="32" customFormat="1" x14ac:dyDescent="0.2">
      <c r="A3" s="28" t="s">
        <v>34</v>
      </c>
      <c r="B3" s="8">
        <v>7577</v>
      </c>
      <c r="C3" s="8">
        <v>9171</v>
      </c>
      <c r="D3" s="8">
        <v>16748</v>
      </c>
    </row>
    <row r="4" spans="1:4" s="32" customFormat="1" x14ac:dyDescent="0.2">
      <c r="A4" s="26" t="s">
        <v>33</v>
      </c>
      <c r="B4" s="3">
        <v>8069</v>
      </c>
      <c r="C4" s="3">
        <v>10184</v>
      </c>
      <c r="D4" s="3">
        <v>18253</v>
      </c>
    </row>
    <row r="5" spans="1:4" s="32" customFormat="1" x14ac:dyDescent="0.2">
      <c r="A5" s="25" t="s">
        <v>32</v>
      </c>
      <c r="B5" s="3">
        <v>7640</v>
      </c>
      <c r="C5" s="3">
        <v>12103</v>
      </c>
      <c r="D5" s="3">
        <v>19743</v>
      </c>
    </row>
    <row r="6" spans="1:4" s="32" customFormat="1" x14ac:dyDescent="0.2">
      <c r="A6" s="24" t="s">
        <v>31</v>
      </c>
      <c r="B6" s="3">
        <v>10054</v>
      </c>
      <c r="C6" s="3">
        <v>15779</v>
      </c>
      <c r="D6" s="3">
        <v>25833</v>
      </c>
    </row>
    <row r="7" spans="1:4" s="32" customFormat="1" x14ac:dyDescent="0.2">
      <c r="A7" s="24" t="s">
        <v>30</v>
      </c>
      <c r="B7" s="3">
        <v>2230</v>
      </c>
      <c r="C7" s="3">
        <v>4565</v>
      </c>
      <c r="D7" s="3">
        <v>6795</v>
      </c>
    </row>
    <row r="8" spans="1:4" s="32" customFormat="1" x14ac:dyDescent="0.2">
      <c r="A8" s="24" t="s">
        <v>29</v>
      </c>
      <c r="B8" s="3">
        <v>3702</v>
      </c>
      <c r="C8" s="3">
        <v>6628</v>
      </c>
      <c r="D8" s="3">
        <v>10330</v>
      </c>
    </row>
    <row r="9" spans="1:4" s="32" customFormat="1" x14ac:dyDescent="0.2">
      <c r="A9" s="24" t="s">
        <v>28</v>
      </c>
      <c r="B9" s="3">
        <v>5723</v>
      </c>
      <c r="C9" s="3">
        <v>9656</v>
      </c>
      <c r="D9" s="3">
        <v>15379</v>
      </c>
    </row>
    <row r="10" spans="1:4" s="32" customFormat="1" x14ac:dyDescent="0.2">
      <c r="A10" s="24" t="s">
        <v>27</v>
      </c>
      <c r="B10" s="3">
        <v>1289</v>
      </c>
      <c r="C10" s="3">
        <v>2216</v>
      </c>
      <c r="D10" s="3">
        <v>3505</v>
      </c>
    </row>
    <row r="11" spans="1:4" s="32" customFormat="1" x14ac:dyDescent="0.2">
      <c r="A11" s="24" t="s">
        <v>26</v>
      </c>
      <c r="B11" s="3">
        <v>1812</v>
      </c>
      <c r="C11" s="3">
        <v>3114</v>
      </c>
      <c r="D11" s="3">
        <v>4926</v>
      </c>
    </row>
    <row r="12" spans="1:4" s="32" customFormat="1" x14ac:dyDescent="0.2">
      <c r="A12" s="23" t="s">
        <v>25</v>
      </c>
      <c r="B12" s="3">
        <v>4343</v>
      </c>
      <c r="C12" s="3">
        <v>8408</v>
      </c>
      <c r="D12" s="3">
        <v>12751</v>
      </c>
    </row>
    <row r="13" spans="1:4" s="33" customFormat="1" x14ac:dyDescent="0.2">
      <c r="A13" s="22" t="s">
        <v>24</v>
      </c>
      <c r="B13" s="34">
        <v>52439</v>
      </c>
      <c r="C13" s="34">
        <v>81824</v>
      </c>
      <c r="D13" s="34">
        <v>134263</v>
      </c>
    </row>
  </sheetData>
  <pageMargins left="0.78740157480314965" right="0.78740157480314965" top="1.1811023622047245" bottom="0.8661417322834645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9564A-5BBE-4887-B94F-488D812767AA}">
  <dimension ref="A1:I43"/>
  <sheetViews>
    <sheetView zoomScaleNormal="100" workbookViewId="0"/>
  </sheetViews>
  <sheetFormatPr defaultRowHeight="11.25" x14ac:dyDescent="0.2"/>
  <cols>
    <col min="1" max="1" width="30.42578125" style="1" customWidth="1"/>
    <col min="2" max="9" width="12" style="1" customWidth="1"/>
    <col min="10" max="16384" width="9.140625" style="1"/>
  </cols>
  <sheetData>
    <row r="1" spans="1:9" s="15" customFormat="1" x14ac:dyDescent="0.2">
      <c r="A1" s="17" t="s">
        <v>80</v>
      </c>
      <c r="B1" s="16"/>
      <c r="C1" s="16"/>
      <c r="D1" s="16"/>
      <c r="E1" s="16"/>
      <c r="F1" s="16"/>
      <c r="G1" s="16"/>
      <c r="H1" s="16"/>
      <c r="I1" s="16"/>
    </row>
    <row r="2" spans="1:9" x14ac:dyDescent="0.2">
      <c r="A2" s="109" t="s">
        <v>41</v>
      </c>
      <c r="B2" s="14" t="s">
        <v>79</v>
      </c>
      <c r="C2" s="14" t="s">
        <v>78</v>
      </c>
      <c r="D2" s="14" t="s">
        <v>77</v>
      </c>
      <c r="E2" s="14" t="s">
        <v>76</v>
      </c>
      <c r="F2" s="14" t="s">
        <v>75</v>
      </c>
      <c r="G2" s="14" t="s">
        <v>74</v>
      </c>
      <c r="H2" s="127" t="s">
        <v>44</v>
      </c>
      <c r="I2" s="123" t="s">
        <v>73</v>
      </c>
    </row>
    <row r="3" spans="1:9" x14ac:dyDescent="0.2">
      <c r="A3" s="111"/>
      <c r="B3" s="112" t="s">
        <v>72</v>
      </c>
      <c r="C3" s="114"/>
      <c r="D3" s="114"/>
      <c r="E3" s="114"/>
      <c r="F3" s="114"/>
      <c r="G3" s="113"/>
      <c r="H3" s="128"/>
      <c r="I3" s="124"/>
    </row>
    <row r="4" spans="1:9" x14ac:dyDescent="0.2">
      <c r="A4" s="125" t="s">
        <v>71</v>
      </c>
      <c r="B4" s="125"/>
      <c r="C4" s="125"/>
      <c r="D4" s="125"/>
      <c r="E4" s="125"/>
      <c r="F4" s="125"/>
      <c r="G4" s="125"/>
      <c r="H4" s="125"/>
      <c r="I4" s="125"/>
    </row>
    <row r="5" spans="1:9" x14ac:dyDescent="0.2">
      <c r="A5" s="40" t="s">
        <v>34</v>
      </c>
      <c r="B5" s="4">
        <v>84.038683077669319</v>
      </c>
      <c r="C5" s="4">
        <v>11.156248105256775</v>
      </c>
      <c r="D5" s="4">
        <v>2.752682956405748</v>
      </c>
      <c r="E5" s="4">
        <v>0.92463469350633609</v>
      </c>
      <c r="F5" s="4">
        <v>0.24252713272297338</v>
      </c>
      <c r="G5" s="4">
        <v>0.41532771478809188</v>
      </c>
      <c r="H5" s="4">
        <v>0.46989631965076095</v>
      </c>
      <c r="I5" s="4">
        <v>100</v>
      </c>
    </row>
    <row r="6" spans="1:9" x14ac:dyDescent="0.2">
      <c r="A6" s="26" t="s">
        <v>33</v>
      </c>
      <c r="B6" s="4">
        <v>83.69076883953548</v>
      </c>
      <c r="C6" s="4">
        <v>11.35316888474471</v>
      </c>
      <c r="D6" s="4">
        <v>2.6673448051764574</v>
      </c>
      <c r="E6" s="4">
        <v>0.99460314769291625</v>
      </c>
      <c r="F6" s="4">
        <v>0.43231329999152324</v>
      </c>
      <c r="G6" s="4">
        <v>0.52273176796360654</v>
      </c>
      <c r="H6" s="4">
        <v>0.33906925489531237</v>
      </c>
      <c r="I6" s="4">
        <v>100</v>
      </c>
    </row>
    <row r="7" spans="1:9" x14ac:dyDescent="0.2">
      <c r="A7" s="25" t="s">
        <v>32</v>
      </c>
      <c r="B7" s="4">
        <v>79.84020402877124</v>
      </c>
      <c r="C7" s="4">
        <v>12.353304508956146</v>
      </c>
      <c r="D7" s="4">
        <v>4.0646356771404095</v>
      </c>
      <c r="E7" s="4">
        <v>1.7932216222678277</v>
      </c>
      <c r="F7" s="4">
        <v>0.64157484707804502</v>
      </c>
      <c r="G7" s="4">
        <v>0.73123592819143635</v>
      </c>
      <c r="H7" s="4">
        <v>0.57582338759489127</v>
      </c>
      <c r="I7" s="4">
        <v>100</v>
      </c>
    </row>
    <row r="8" spans="1:9" x14ac:dyDescent="0.2">
      <c r="A8" s="24" t="s">
        <v>31</v>
      </c>
      <c r="B8" s="4">
        <v>76.864447228685634</v>
      </c>
      <c r="C8" s="4">
        <v>14.095221048863433</v>
      </c>
      <c r="D8" s="4">
        <v>5.4292703299325815</v>
      </c>
      <c r="E8" s="4">
        <v>2.070282202732534</v>
      </c>
      <c r="F8" s="4">
        <v>0.54143547521030966</v>
      </c>
      <c r="G8" s="4">
        <v>0.64286140445080842</v>
      </c>
      <c r="H8" s="4">
        <v>0.35648231012469422</v>
      </c>
      <c r="I8" s="4">
        <v>100</v>
      </c>
    </row>
    <row r="9" spans="1:9" x14ac:dyDescent="0.2">
      <c r="A9" s="24" t="s">
        <v>30</v>
      </c>
      <c r="B9" s="4">
        <v>67.477293571196114</v>
      </c>
      <c r="C9" s="4">
        <v>19.117777580544953</v>
      </c>
      <c r="D9" s="4">
        <v>7.4228573119138481</v>
      </c>
      <c r="E9" s="4">
        <v>3.8312475962249639</v>
      </c>
      <c r="F9" s="4">
        <v>0.87275524392769444</v>
      </c>
      <c r="G9" s="4">
        <v>1.0739327238839087</v>
      </c>
      <c r="H9" s="4">
        <v>0.20413597230851155</v>
      </c>
      <c r="I9" s="4">
        <v>100</v>
      </c>
    </row>
    <row r="10" spans="1:9" x14ac:dyDescent="0.2">
      <c r="A10" s="24" t="s">
        <v>29</v>
      </c>
      <c r="B10" s="4">
        <v>62.73273479085281</v>
      </c>
      <c r="C10" s="4">
        <v>19.605693007104836</v>
      </c>
      <c r="D10" s="4">
        <v>10.376259337948051</v>
      </c>
      <c r="E10" s="4">
        <v>3.6712128481027118</v>
      </c>
      <c r="F10" s="4">
        <v>1.5991592991113242</v>
      </c>
      <c r="G10" s="4">
        <v>0.97320265917346316</v>
      </c>
      <c r="H10" s="4">
        <v>1.0417380577068056</v>
      </c>
      <c r="I10" s="4">
        <v>100</v>
      </c>
    </row>
    <row r="11" spans="1:9" x14ac:dyDescent="0.2">
      <c r="A11" s="24" t="s">
        <v>28</v>
      </c>
      <c r="B11" s="4">
        <v>64.427303158201127</v>
      </c>
      <c r="C11" s="4">
        <v>15.444622325716781</v>
      </c>
      <c r="D11" s="4">
        <v>9.733663222238393</v>
      </c>
      <c r="E11" s="4">
        <v>6.0456993159656527</v>
      </c>
      <c r="F11" s="4">
        <v>1.5223402707029545</v>
      </c>
      <c r="G11" s="4">
        <v>1.7464706738466018</v>
      </c>
      <c r="H11" s="4">
        <v>1.079901033328482</v>
      </c>
      <c r="I11" s="4">
        <v>100</v>
      </c>
    </row>
    <row r="12" spans="1:9" x14ac:dyDescent="0.2">
      <c r="A12" s="24" t="s">
        <v>27</v>
      </c>
      <c r="B12" s="4">
        <v>53.851924519591435</v>
      </c>
      <c r="C12" s="4">
        <v>21.628484044087944</v>
      </c>
      <c r="D12" s="4">
        <v>10.664204512666627</v>
      </c>
      <c r="E12" s="4">
        <v>7.4499394079289054</v>
      </c>
      <c r="F12" s="4">
        <v>2.4525362109758206</v>
      </c>
      <c r="G12" s="4">
        <v>3.0296035547348374</v>
      </c>
      <c r="H12" s="4">
        <v>0.92330775001442678</v>
      </c>
      <c r="I12" s="4">
        <v>100</v>
      </c>
    </row>
    <row r="13" spans="1:9" x14ac:dyDescent="0.2">
      <c r="A13" s="24" t="s">
        <v>26</v>
      </c>
      <c r="B13" s="4">
        <v>48.830199511985072</v>
      </c>
      <c r="C13" s="4">
        <v>24.235682503229512</v>
      </c>
      <c r="D13" s="4">
        <v>18.939285201664994</v>
      </c>
      <c r="E13" s="4">
        <v>2.5118415386823596</v>
      </c>
      <c r="F13" s="4">
        <v>0.92220467920195204</v>
      </c>
      <c r="G13" s="4">
        <v>0.88632122864934682</v>
      </c>
      <c r="H13" s="4">
        <v>3.6744653365867666</v>
      </c>
      <c r="I13" s="4">
        <v>100</v>
      </c>
    </row>
    <row r="14" spans="1:9" x14ac:dyDescent="0.2">
      <c r="A14" s="23" t="s">
        <v>25</v>
      </c>
      <c r="B14" s="4">
        <v>41.727416203216592</v>
      </c>
      <c r="C14" s="4">
        <v>18.427776942732603</v>
      </c>
      <c r="D14" s="4">
        <v>17.18585600480986</v>
      </c>
      <c r="E14" s="4">
        <v>7.1302419960919892</v>
      </c>
      <c r="F14" s="4">
        <v>5.7380129264993238</v>
      </c>
      <c r="G14" s="4">
        <v>8.3120396813467607</v>
      </c>
      <c r="H14" s="4">
        <v>1.4786562453028709</v>
      </c>
      <c r="I14" s="4">
        <v>100</v>
      </c>
    </row>
    <row r="15" spans="1:9" s="15" customFormat="1" x14ac:dyDescent="0.2">
      <c r="A15" s="22" t="s">
        <v>24</v>
      </c>
      <c r="B15" s="39">
        <v>67.303515506616833</v>
      </c>
      <c r="C15" s="39">
        <v>16.165269219113039</v>
      </c>
      <c r="D15" s="39">
        <v>8.6372360844529741</v>
      </c>
      <c r="E15" s="39">
        <v>3.4624709566622891</v>
      </c>
      <c r="F15" s="39">
        <v>1.5587433074047883</v>
      </c>
      <c r="G15" s="39">
        <v>1.9459036266289524</v>
      </c>
      <c r="H15" s="39">
        <v>0.92686129912112336</v>
      </c>
      <c r="I15" s="39">
        <v>100</v>
      </c>
    </row>
    <row r="16" spans="1:9" s="23" customFormat="1" x14ac:dyDescent="0.2">
      <c r="A16" s="1" t="s">
        <v>23</v>
      </c>
      <c r="B16" s="38"/>
      <c r="C16" s="38"/>
      <c r="D16" s="38"/>
      <c r="E16" s="38"/>
      <c r="F16" s="38"/>
      <c r="G16" s="38"/>
      <c r="H16" s="38"/>
      <c r="I16" s="37"/>
    </row>
    <row r="17" spans="1:9" x14ac:dyDescent="0.2">
      <c r="A17" s="12" t="s">
        <v>22</v>
      </c>
      <c r="B17" s="4">
        <v>54.008650923544543</v>
      </c>
      <c r="C17" s="4">
        <v>16.437923778349312</v>
      </c>
      <c r="D17" s="4">
        <v>13.643909282207153</v>
      </c>
      <c r="E17" s="4">
        <v>5.4909983633387887</v>
      </c>
      <c r="F17" s="4">
        <v>3.8753799392097261</v>
      </c>
      <c r="G17" s="4">
        <v>5.5143792377834933</v>
      </c>
      <c r="H17" s="4">
        <v>1.0287584755669863</v>
      </c>
      <c r="I17" s="4">
        <v>100</v>
      </c>
    </row>
    <row r="18" spans="1:9" x14ac:dyDescent="0.2">
      <c r="A18" s="12" t="s">
        <v>21</v>
      </c>
      <c r="B18" s="4">
        <v>72.869599682917169</v>
      </c>
      <c r="C18" s="4">
        <v>12.717286676858617</v>
      </c>
      <c r="D18" s="4">
        <v>5.8773568880584337</v>
      </c>
      <c r="E18" s="4">
        <v>3.7908385708623524</v>
      </c>
      <c r="F18" s="4">
        <v>0.80969367532982284</v>
      </c>
      <c r="G18" s="4">
        <v>2.0497140592265444</v>
      </c>
      <c r="H18" s="4">
        <v>1.8855104467470698</v>
      </c>
      <c r="I18" s="4">
        <v>100</v>
      </c>
    </row>
    <row r="19" spans="1:9" x14ac:dyDescent="0.2">
      <c r="A19" s="12" t="s">
        <v>20</v>
      </c>
      <c r="B19" s="4">
        <v>72.223897961821862</v>
      </c>
      <c r="C19" s="4">
        <v>14.140130133149482</v>
      </c>
      <c r="D19" s="4">
        <v>6.1490067652001557</v>
      </c>
      <c r="E19" s="4">
        <v>3.2080837678286724</v>
      </c>
      <c r="F19" s="4">
        <v>1.637436980221485</v>
      </c>
      <c r="G19" s="4">
        <v>1.7580902313956994</v>
      </c>
      <c r="H19" s="4">
        <v>0.88335416038264314</v>
      </c>
      <c r="I19" s="4">
        <v>100</v>
      </c>
    </row>
    <row r="20" spans="1:9" x14ac:dyDescent="0.2">
      <c r="A20" s="12" t="s">
        <v>19</v>
      </c>
      <c r="B20" s="4">
        <v>74.116137311517477</v>
      </c>
      <c r="C20" s="4">
        <v>14.815527751042671</v>
      </c>
      <c r="D20" s="4">
        <v>6.4527857983103409</v>
      </c>
      <c r="E20" s="4">
        <v>2.2222222222222223</v>
      </c>
      <c r="F20" s="4">
        <v>1.0629879157309379</v>
      </c>
      <c r="G20" s="4">
        <v>1.0373222115281788</v>
      </c>
      <c r="H20" s="4">
        <v>0.29301678964816597</v>
      </c>
      <c r="I20" s="4">
        <v>100</v>
      </c>
    </row>
    <row r="21" spans="1:9" x14ac:dyDescent="0.2">
      <c r="A21" s="12" t="s">
        <v>18</v>
      </c>
      <c r="B21" s="4">
        <v>75.372691292875999</v>
      </c>
      <c r="C21" s="4">
        <v>15.357849604221634</v>
      </c>
      <c r="D21" s="4">
        <v>5.2011873350923485</v>
      </c>
      <c r="E21" s="4">
        <v>2.5527704485488125</v>
      </c>
      <c r="F21" s="4">
        <v>0.71405013192612132</v>
      </c>
      <c r="G21" s="4">
        <v>0.40237467018469658</v>
      </c>
      <c r="H21" s="4">
        <v>0.39907651715039583</v>
      </c>
      <c r="I21" s="4">
        <v>100</v>
      </c>
    </row>
    <row r="22" spans="1:9" x14ac:dyDescent="0.2">
      <c r="A22" s="12" t="s">
        <v>17</v>
      </c>
      <c r="B22" s="4">
        <v>72.034363506614696</v>
      </c>
      <c r="C22" s="4">
        <v>17.755393313937532</v>
      </c>
      <c r="D22" s="4">
        <v>6.477466103090519</v>
      </c>
      <c r="E22" s="4">
        <v>1.6372070044463962</v>
      </c>
      <c r="F22" s="4">
        <v>0.55991656145358737</v>
      </c>
      <c r="G22" s="4">
        <v>0.34583081736839216</v>
      </c>
      <c r="H22" s="4">
        <v>1.1898226930888731</v>
      </c>
      <c r="I22" s="4">
        <v>100</v>
      </c>
    </row>
    <row r="23" spans="1:9" x14ac:dyDescent="0.2">
      <c r="A23" s="12" t="s">
        <v>16</v>
      </c>
      <c r="B23" s="4">
        <v>58.210280663348549</v>
      </c>
      <c r="C23" s="4">
        <v>20.061543545156027</v>
      </c>
      <c r="D23" s="4">
        <v>13.853493319014476</v>
      </c>
      <c r="E23" s="4">
        <v>4.9668532248404613</v>
      </c>
      <c r="F23" s="4">
        <v>0.97684888787922597</v>
      </c>
      <c r="G23" s="4">
        <v>0.96445757006257615</v>
      </c>
      <c r="H23" s="4">
        <v>0.96652278969868444</v>
      </c>
      <c r="I23" s="4">
        <v>100</v>
      </c>
    </row>
    <row r="24" spans="1:9" x14ac:dyDescent="0.2">
      <c r="A24" s="126" t="s">
        <v>70</v>
      </c>
      <c r="B24" s="126"/>
      <c r="C24" s="126"/>
      <c r="D24" s="126"/>
      <c r="E24" s="126"/>
      <c r="F24" s="126"/>
      <c r="G24" s="126"/>
      <c r="H24" s="126"/>
      <c r="I24" s="126"/>
    </row>
    <row r="25" spans="1:9" x14ac:dyDescent="0.2">
      <c r="A25" s="40" t="s">
        <v>34</v>
      </c>
      <c r="B25" s="4">
        <v>85.117653050830185</v>
      </c>
      <c r="C25" s="4">
        <v>7.7824182540490989</v>
      </c>
      <c r="D25" s="4">
        <v>1.0695731893653866</v>
      </c>
      <c r="E25" s="4">
        <v>3.7995314250789445</v>
      </c>
      <c r="F25" s="4">
        <v>1.0186411327289395E-2</v>
      </c>
      <c r="G25" s="4">
        <v>0.48894774370989097</v>
      </c>
      <c r="H25" s="4">
        <v>1.7316899256391973</v>
      </c>
      <c r="I25" s="4">
        <v>100</v>
      </c>
    </row>
    <row r="26" spans="1:9" x14ac:dyDescent="0.2">
      <c r="A26" s="26" t="s">
        <v>33</v>
      </c>
      <c r="B26" s="4">
        <v>80.173100408856783</v>
      </c>
      <c r="C26" s="4">
        <v>14.517071098603514</v>
      </c>
      <c r="D26" s="4">
        <v>0.60532044814952479</v>
      </c>
      <c r="E26" s="4">
        <v>0.14336536929857166</v>
      </c>
      <c r="F26" s="4">
        <v>1.5929485477619073E-2</v>
      </c>
      <c r="G26" s="4">
        <v>0.49912387829873101</v>
      </c>
      <c r="H26" s="4">
        <v>4.0460893113152441</v>
      </c>
      <c r="I26" s="4">
        <v>100</v>
      </c>
    </row>
    <row r="27" spans="1:9" x14ac:dyDescent="0.2">
      <c r="A27" s="25" t="s">
        <v>32</v>
      </c>
      <c r="B27" s="4">
        <v>85.242265032107412</v>
      </c>
      <c r="C27" s="4">
        <v>4.1973146526561589</v>
      </c>
      <c r="D27" s="4">
        <v>1.3076474022183304</v>
      </c>
      <c r="E27" s="4">
        <v>3.0356100408639812</v>
      </c>
      <c r="F27" s="4">
        <v>0.12259194395796848</v>
      </c>
      <c r="G27" s="4">
        <v>2.4751897256275539</v>
      </c>
      <c r="H27" s="4">
        <v>3.6193812025685932</v>
      </c>
      <c r="I27" s="4">
        <v>100</v>
      </c>
    </row>
    <row r="28" spans="1:9" x14ac:dyDescent="0.2">
      <c r="A28" s="24" t="s">
        <v>31</v>
      </c>
      <c r="B28" s="4">
        <v>84.532812881190537</v>
      </c>
      <c r="C28" s="4">
        <v>8.7856794340082942</v>
      </c>
      <c r="D28" s="4">
        <v>2.6805318370334228</v>
      </c>
      <c r="E28" s="4">
        <v>1.0764820687972676</v>
      </c>
      <c r="F28" s="4">
        <v>0.58245913637472546</v>
      </c>
      <c r="G28" s="4">
        <v>1.5735545254940229</v>
      </c>
      <c r="H28" s="4">
        <v>0.76848011710173214</v>
      </c>
      <c r="I28" s="4">
        <v>100</v>
      </c>
    </row>
    <row r="29" spans="1:9" x14ac:dyDescent="0.2">
      <c r="A29" s="24" t="s">
        <v>30</v>
      </c>
      <c r="B29" s="4">
        <v>87.308533916849015</v>
      </c>
      <c r="C29" s="4">
        <v>6.7833698030634579</v>
      </c>
      <c r="D29" s="4">
        <v>2.0678336980306344</v>
      </c>
      <c r="E29" s="4">
        <v>0.40481400437636761</v>
      </c>
      <c r="F29" s="4">
        <v>0.20787746170678337</v>
      </c>
      <c r="G29" s="4">
        <v>0.14223194748358861</v>
      </c>
      <c r="H29" s="4">
        <v>3.0853391684901532</v>
      </c>
      <c r="I29" s="4">
        <v>100</v>
      </c>
    </row>
    <row r="30" spans="1:9" x14ac:dyDescent="0.2">
      <c r="A30" s="24" t="s">
        <v>29</v>
      </c>
      <c r="B30" s="4">
        <v>81.278164686603844</v>
      </c>
      <c r="C30" s="4">
        <v>8.7668988119623101</v>
      </c>
      <c r="D30" s="4">
        <v>5.4690700532568615</v>
      </c>
      <c r="E30" s="4">
        <v>1.8742318721835314</v>
      </c>
      <c r="F30" s="4">
        <v>0.30725112658746417</v>
      </c>
      <c r="G30" s="4">
        <v>2.0893076607947565</v>
      </c>
      <c r="H30" s="4">
        <v>0.21507578861122492</v>
      </c>
      <c r="I30" s="4">
        <v>100</v>
      </c>
    </row>
    <row r="31" spans="1:9" x14ac:dyDescent="0.2">
      <c r="A31" s="24" t="s">
        <v>28</v>
      </c>
      <c r="B31" s="4">
        <v>68.295341922695741</v>
      </c>
      <c r="C31" s="4">
        <v>11.625371655104063</v>
      </c>
      <c r="D31" s="4">
        <v>8.4440039643211104</v>
      </c>
      <c r="E31" s="4">
        <v>4.3706640237859267</v>
      </c>
      <c r="F31" s="4">
        <v>1.0406342913776017</v>
      </c>
      <c r="G31" s="2">
        <v>6.2041625371655105</v>
      </c>
      <c r="H31" s="2">
        <v>1.9821605550049554E-2</v>
      </c>
      <c r="I31" s="4">
        <v>100</v>
      </c>
    </row>
    <row r="32" spans="1:9" x14ac:dyDescent="0.2">
      <c r="A32" s="24" t="s">
        <v>27</v>
      </c>
      <c r="B32" s="4">
        <v>52.906462083210378</v>
      </c>
      <c r="C32" s="4">
        <v>23.458247270581293</v>
      </c>
      <c r="D32" s="4">
        <v>10.917674830333432</v>
      </c>
      <c r="E32" s="4">
        <v>11.360283269401004</v>
      </c>
      <c r="F32" s="4">
        <v>0.11802891708468574</v>
      </c>
      <c r="G32" s="2">
        <v>8.8521687813514313E-2</v>
      </c>
      <c r="H32" s="2">
        <v>1.1507819415756859</v>
      </c>
      <c r="I32" s="4">
        <v>100</v>
      </c>
    </row>
    <row r="33" spans="1:9" x14ac:dyDescent="0.2">
      <c r="A33" s="24" t="s">
        <v>26</v>
      </c>
      <c r="B33" s="4">
        <v>70.447631464580624</v>
      </c>
      <c r="C33" s="4">
        <v>16.427640156453716</v>
      </c>
      <c r="D33" s="4">
        <v>12.603215993046501</v>
      </c>
      <c r="E33" s="4">
        <v>0.47805302042590175</v>
      </c>
      <c r="F33" s="4">
        <v>0</v>
      </c>
      <c r="G33" s="2">
        <v>0</v>
      </c>
      <c r="H33" s="2">
        <v>4.3459365493263798E-2</v>
      </c>
      <c r="I33" s="4">
        <v>100</v>
      </c>
    </row>
    <row r="34" spans="1:9" x14ac:dyDescent="0.2">
      <c r="A34" s="23" t="s">
        <v>25</v>
      </c>
      <c r="B34" s="4">
        <v>94.152468957551264</v>
      </c>
      <c r="C34" s="4">
        <v>1.9419578400231015</v>
      </c>
      <c r="D34" s="4">
        <v>1.3138896910193474</v>
      </c>
      <c r="E34" s="4">
        <v>0.73635576090095289</v>
      </c>
      <c r="F34" s="4">
        <v>0.74357493502743288</v>
      </c>
      <c r="G34" s="4">
        <v>1.1117528154779093</v>
      </c>
      <c r="H34" s="4">
        <v>0</v>
      </c>
      <c r="I34" s="4">
        <v>100</v>
      </c>
    </row>
    <row r="35" spans="1:9" s="15" customFormat="1" x14ac:dyDescent="0.2">
      <c r="A35" s="22" t="s">
        <v>24</v>
      </c>
      <c r="B35" s="39">
        <v>82.638386254209024</v>
      </c>
      <c r="C35" s="39">
        <v>8.8027504169682462</v>
      </c>
      <c r="D35" s="39">
        <v>2.9415929760518615</v>
      </c>
      <c r="E35" s="39">
        <v>1.9133335431286778</v>
      </c>
      <c r="F35" s="39">
        <v>0.37527142272712966</v>
      </c>
      <c r="G35" s="39">
        <v>1.6379771532869687</v>
      </c>
      <c r="H35" s="39">
        <v>1.6906882336280959</v>
      </c>
      <c r="I35" s="39">
        <v>100</v>
      </c>
    </row>
    <row r="36" spans="1:9" s="23" customFormat="1" x14ac:dyDescent="0.2">
      <c r="A36" s="1" t="s">
        <v>23</v>
      </c>
      <c r="B36" s="38"/>
      <c r="C36" s="38"/>
      <c r="D36" s="38"/>
      <c r="E36" s="38"/>
      <c r="F36" s="38"/>
      <c r="G36" s="38"/>
      <c r="H36" s="38"/>
      <c r="I36" s="37"/>
    </row>
    <row r="37" spans="1:9" x14ac:dyDescent="0.2">
      <c r="A37" s="12" t="s">
        <v>22</v>
      </c>
      <c r="B37" s="4">
        <v>89.431516225138893</v>
      </c>
      <c r="C37" s="4">
        <v>3.3215234720992024</v>
      </c>
      <c r="D37" s="4">
        <v>1.9244705692889927</v>
      </c>
      <c r="E37" s="4">
        <v>3.1926886222723243</v>
      </c>
      <c r="F37" s="4">
        <v>1.2561397858120622</v>
      </c>
      <c r="G37" s="4">
        <v>0.69248731781947015</v>
      </c>
      <c r="H37" s="4">
        <v>0.18117400756904745</v>
      </c>
      <c r="I37" s="4">
        <v>100</v>
      </c>
    </row>
    <row r="38" spans="1:9" x14ac:dyDescent="0.2">
      <c r="A38" s="12" t="s">
        <v>21</v>
      </c>
      <c r="B38" s="4">
        <v>78.416485900216912</v>
      </c>
      <c r="C38" s="4">
        <v>7.2261388286334052</v>
      </c>
      <c r="D38" s="4">
        <v>7.5244034707158347</v>
      </c>
      <c r="E38" s="4">
        <v>2.9487527114967462</v>
      </c>
      <c r="F38" s="4">
        <v>0.20336225596529284</v>
      </c>
      <c r="G38" s="4">
        <v>1.8031453362255965</v>
      </c>
      <c r="H38" s="4">
        <v>1.8777114967462039</v>
      </c>
      <c r="I38" s="4">
        <v>100</v>
      </c>
    </row>
    <row r="39" spans="1:9" x14ac:dyDescent="0.2">
      <c r="A39" s="12" t="s">
        <v>20</v>
      </c>
      <c r="B39" s="4">
        <v>83.978626489138051</v>
      </c>
      <c r="C39" s="4">
        <v>4.966713384723195</v>
      </c>
      <c r="D39" s="4">
        <v>1.6292922214435881</v>
      </c>
      <c r="E39" s="4">
        <v>4.7652417659425375</v>
      </c>
      <c r="F39" s="4">
        <v>8.7596355991590741E-2</v>
      </c>
      <c r="G39" s="4">
        <v>0.6569726699369306</v>
      </c>
      <c r="H39" s="4">
        <v>3.9155571128241062</v>
      </c>
      <c r="I39" s="4">
        <v>100</v>
      </c>
    </row>
    <row r="40" spans="1:9" x14ac:dyDescent="0.2">
      <c r="A40" s="12" t="s">
        <v>19</v>
      </c>
      <c r="B40" s="4">
        <v>81.846075172590133</v>
      </c>
      <c r="C40" s="4">
        <v>8.855365209238899</v>
      </c>
      <c r="D40" s="4">
        <v>4.2955765788800813</v>
      </c>
      <c r="E40" s="4">
        <v>1.3125372879911361</v>
      </c>
      <c r="F40" s="4">
        <v>0.47728628654223126</v>
      </c>
      <c r="G40" s="4">
        <v>2.3267706468933778</v>
      </c>
      <c r="H40" s="4">
        <v>0.88638881786414392</v>
      </c>
      <c r="I40" s="4">
        <v>100</v>
      </c>
    </row>
    <row r="41" spans="1:9" x14ac:dyDescent="0.2">
      <c r="A41" s="12" t="s">
        <v>18</v>
      </c>
      <c r="B41" s="4">
        <v>78.14694139782479</v>
      </c>
      <c r="C41" s="4">
        <v>12.312422559772383</v>
      </c>
      <c r="D41" s="4">
        <v>2.3587719700793905</v>
      </c>
      <c r="E41" s="4">
        <v>0.93157725666559577</v>
      </c>
      <c r="F41" s="4">
        <v>0.25239777889954568</v>
      </c>
      <c r="G41" s="4">
        <v>2.6019916479280436</v>
      </c>
      <c r="H41" s="4">
        <v>3.3958973888302513</v>
      </c>
      <c r="I41" s="4">
        <v>100</v>
      </c>
    </row>
    <row r="42" spans="1:9" x14ac:dyDescent="0.2">
      <c r="A42" s="12" t="s">
        <v>17</v>
      </c>
      <c r="B42" s="4">
        <v>83.119587492562957</v>
      </c>
      <c r="C42" s="4">
        <v>13.641171415350037</v>
      </c>
      <c r="D42" s="4">
        <v>1.4279103589607984</v>
      </c>
      <c r="E42" s="4">
        <v>0.41316850664374954</v>
      </c>
      <c r="F42" s="4">
        <v>1.3221392212599985E-2</v>
      </c>
      <c r="G42" s="4">
        <v>0.94532954320089901</v>
      </c>
      <c r="H42" s="4">
        <v>0.43961129106894958</v>
      </c>
      <c r="I42" s="4">
        <v>100</v>
      </c>
    </row>
    <row r="43" spans="1:9" x14ac:dyDescent="0.2">
      <c r="A43" s="12" t="s">
        <v>16</v>
      </c>
      <c r="B43" s="4">
        <v>80.274261603375535</v>
      </c>
      <c r="C43" s="4">
        <v>7.1567672833495619</v>
      </c>
      <c r="D43" s="4">
        <v>4.178838039597534</v>
      </c>
      <c r="E43" s="4">
        <v>1.4443362544628369</v>
      </c>
      <c r="F43" s="4">
        <v>8.1142486205777339E-2</v>
      </c>
      <c r="G43" s="4">
        <v>3.5946121389159362</v>
      </c>
      <c r="H43" s="4">
        <v>3.2700421940928273</v>
      </c>
      <c r="I43" s="4">
        <v>100</v>
      </c>
    </row>
  </sheetData>
  <mergeCells count="6">
    <mergeCell ref="A4:I4"/>
    <mergeCell ref="A24:I24"/>
    <mergeCell ref="A2:A3"/>
    <mergeCell ref="H2:H3"/>
    <mergeCell ref="I2:I3"/>
    <mergeCell ref="B3:G3"/>
  </mergeCells>
  <pageMargins left="0.78740157480314965" right="0.78740157480314965" top="1.1811023622047245" bottom="0.86614173228346458" header="0.51181102362204722" footer="0.51181102362204722"/>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8F00-8554-4C5F-A8E0-315997B374EF}">
  <dimension ref="A1:G23"/>
  <sheetViews>
    <sheetView zoomScaleNormal="100" workbookViewId="0"/>
  </sheetViews>
  <sheetFormatPr defaultRowHeight="11.25" x14ac:dyDescent="0.2"/>
  <cols>
    <col min="1" max="1" width="22" style="1" customWidth="1"/>
    <col min="2" max="4" width="10.85546875" style="1" customWidth="1"/>
    <col min="5" max="5" width="11.85546875" style="1" customWidth="1"/>
    <col min="6" max="6" width="10.85546875" style="1" customWidth="1"/>
    <col min="7" max="7" width="12.140625" style="1" customWidth="1"/>
    <col min="8" max="16384" width="9.140625" style="1"/>
  </cols>
  <sheetData>
    <row r="1" spans="1:7" s="15" customFormat="1" x14ac:dyDescent="0.2">
      <c r="A1" s="17" t="s">
        <v>85</v>
      </c>
      <c r="B1" s="16"/>
      <c r="C1" s="16"/>
      <c r="D1" s="16"/>
      <c r="E1" s="16"/>
      <c r="F1" s="16"/>
      <c r="G1" s="16"/>
    </row>
    <row r="2" spans="1:7" x14ac:dyDescent="0.2">
      <c r="A2" s="109" t="s">
        <v>56</v>
      </c>
      <c r="B2" s="112" t="s">
        <v>55</v>
      </c>
      <c r="C2" s="114"/>
      <c r="D2" s="113"/>
      <c r="E2" s="112" t="s">
        <v>54</v>
      </c>
      <c r="F2" s="114"/>
      <c r="G2" s="114"/>
    </row>
    <row r="3" spans="1:7" x14ac:dyDescent="0.2">
      <c r="A3" s="111"/>
      <c r="B3" s="14" t="s">
        <v>53</v>
      </c>
      <c r="C3" s="14" t="s">
        <v>52</v>
      </c>
      <c r="D3" s="14" t="s">
        <v>51</v>
      </c>
      <c r="E3" s="14" t="s">
        <v>53</v>
      </c>
      <c r="F3" s="14" t="s">
        <v>52</v>
      </c>
      <c r="G3" s="13" t="s">
        <v>51</v>
      </c>
    </row>
    <row r="4" spans="1:7" s="23" customFormat="1" x14ac:dyDescent="0.2">
      <c r="A4" s="11">
        <v>1993</v>
      </c>
      <c r="B4" s="31">
        <v>35362</v>
      </c>
      <c r="C4" s="31">
        <v>19075</v>
      </c>
      <c r="D4" s="8" t="s">
        <v>1</v>
      </c>
      <c r="E4" s="31">
        <v>49753</v>
      </c>
      <c r="F4" s="31">
        <v>23552</v>
      </c>
      <c r="G4" s="31">
        <v>73305</v>
      </c>
    </row>
    <row r="5" spans="1:7" s="23" customFormat="1" x14ac:dyDescent="0.2">
      <c r="A5" s="5">
        <v>1994</v>
      </c>
      <c r="B5" s="30">
        <v>56492</v>
      </c>
      <c r="C5" s="30">
        <v>25944</v>
      </c>
      <c r="D5" s="3" t="s">
        <v>1</v>
      </c>
      <c r="E5" s="30">
        <v>370557</v>
      </c>
      <c r="F5" s="30">
        <v>166895</v>
      </c>
      <c r="G5" s="30">
        <v>537452</v>
      </c>
    </row>
    <row r="6" spans="1:7" s="23" customFormat="1" x14ac:dyDescent="0.2">
      <c r="A6" s="5">
        <v>1995</v>
      </c>
      <c r="B6" s="30">
        <v>182121</v>
      </c>
      <c r="C6" s="30">
        <v>53642</v>
      </c>
      <c r="D6" s="30">
        <v>234727</v>
      </c>
      <c r="E6" s="30">
        <v>757914</v>
      </c>
      <c r="F6" s="30">
        <v>280070</v>
      </c>
      <c r="G6" s="30">
        <v>1037984</v>
      </c>
    </row>
    <row r="7" spans="1:7" s="23" customFormat="1" x14ac:dyDescent="0.2">
      <c r="A7" s="5">
        <v>1996</v>
      </c>
      <c r="B7" s="30">
        <v>175479</v>
      </c>
      <c r="C7" s="30">
        <v>61721</v>
      </c>
      <c r="D7" s="30">
        <v>236559</v>
      </c>
      <c r="E7" s="30">
        <v>661575</v>
      </c>
      <c r="F7" s="30">
        <v>332847</v>
      </c>
      <c r="G7" s="30">
        <v>994422</v>
      </c>
    </row>
    <row r="8" spans="1:7" s="23" customFormat="1" x14ac:dyDescent="0.2">
      <c r="A8" s="5">
        <v>1997</v>
      </c>
      <c r="B8" s="30">
        <v>206403</v>
      </c>
      <c r="C8" s="30">
        <v>95078</v>
      </c>
      <c r="D8" s="30">
        <v>296280</v>
      </c>
      <c r="E8" s="30">
        <v>600147</v>
      </c>
      <c r="F8" s="30">
        <v>416221</v>
      </c>
      <c r="G8" s="30">
        <v>1016368</v>
      </c>
    </row>
    <row r="9" spans="1:7" s="23" customFormat="1" x14ac:dyDescent="0.2">
      <c r="A9" s="5">
        <v>1998</v>
      </c>
      <c r="B9" s="30">
        <v>167238</v>
      </c>
      <c r="C9" s="30">
        <v>102754</v>
      </c>
      <c r="D9" s="30">
        <v>268721</v>
      </c>
      <c r="E9" s="30">
        <v>612599</v>
      </c>
      <c r="F9" s="30">
        <v>578595</v>
      </c>
      <c r="G9" s="30">
        <v>1191194</v>
      </c>
    </row>
    <row r="10" spans="1:7" s="23" customFormat="1" x14ac:dyDescent="0.2">
      <c r="A10" s="5">
        <v>1999</v>
      </c>
      <c r="B10" s="30">
        <v>134232</v>
      </c>
      <c r="C10" s="30">
        <v>82863</v>
      </c>
      <c r="D10" s="30">
        <v>211876</v>
      </c>
      <c r="E10" s="30">
        <v>577970</v>
      </c>
      <c r="F10" s="30">
        <v>470498</v>
      </c>
      <c r="G10" s="30">
        <v>1048468</v>
      </c>
    </row>
    <row r="11" spans="1:7" s="23" customFormat="1" x14ac:dyDescent="0.2">
      <c r="A11" s="5">
        <v>2000</v>
      </c>
      <c r="B11" s="30">
        <v>126254</v>
      </c>
      <c r="C11" s="30">
        <v>72210</v>
      </c>
      <c r="D11" s="30">
        <v>197032</v>
      </c>
      <c r="E11" s="30">
        <v>533827</v>
      </c>
      <c r="F11" s="30">
        <v>427229</v>
      </c>
      <c r="G11" s="30">
        <v>961056</v>
      </c>
    </row>
    <row r="12" spans="1:7" s="23" customFormat="1" x14ac:dyDescent="0.2">
      <c r="A12" s="5">
        <v>2001</v>
      </c>
      <c r="B12" s="30">
        <v>113949</v>
      </c>
      <c r="C12" s="30">
        <v>70465</v>
      </c>
      <c r="D12" s="30">
        <v>183220</v>
      </c>
      <c r="E12" s="30">
        <v>526841</v>
      </c>
      <c r="F12" s="30">
        <v>430338</v>
      </c>
      <c r="G12" s="30">
        <v>957179</v>
      </c>
    </row>
    <row r="13" spans="1:7" s="23" customFormat="1" x14ac:dyDescent="0.2">
      <c r="A13" s="5">
        <v>2002</v>
      </c>
      <c r="B13" s="30">
        <v>109411</v>
      </c>
      <c r="C13" s="30">
        <v>67193</v>
      </c>
      <c r="D13" s="30">
        <v>175055</v>
      </c>
      <c r="E13" s="30">
        <v>462631</v>
      </c>
      <c r="F13" s="30">
        <v>380681</v>
      </c>
      <c r="G13" s="30">
        <v>843312</v>
      </c>
    </row>
    <row r="14" spans="1:7" s="23" customFormat="1" x14ac:dyDescent="0.2">
      <c r="A14" s="5">
        <v>2003</v>
      </c>
      <c r="B14" s="30">
        <v>88120</v>
      </c>
      <c r="C14" s="30">
        <v>61072</v>
      </c>
      <c r="D14" s="30">
        <v>148232</v>
      </c>
      <c r="E14" s="30">
        <v>384332</v>
      </c>
      <c r="F14" s="30">
        <v>369148</v>
      </c>
      <c r="G14" s="30">
        <v>753480</v>
      </c>
    </row>
    <row r="15" spans="1:7" s="23" customFormat="1" x14ac:dyDescent="0.2">
      <c r="A15" s="5">
        <v>2004</v>
      </c>
      <c r="B15" s="30">
        <v>123430</v>
      </c>
      <c r="C15" s="30">
        <v>75976</v>
      </c>
      <c r="D15" s="30">
        <v>196619</v>
      </c>
      <c r="E15" s="30">
        <v>632507</v>
      </c>
      <c r="F15" s="30">
        <v>556386</v>
      </c>
      <c r="G15" s="30">
        <v>1188893</v>
      </c>
    </row>
    <row r="16" spans="1:7" s="23" customFormat="1" x14ac:dyDescent="0.2">
      <c r="A16" s="5">
        <v>2005</v>
      </c>
      <c r="B16" s="30">
        <v>211715</v>
      </c>
      <c r="C16" s="30">
        <v>94052</v>
      </c>
      <c r="D16" s="30">
        <v>302893</v>
      </c>
      <c r="E16" s="30">
        <v>1448021</v>
      </c>
      <c r="F16" s="30">
        <v>694617</v>
      </c>
      <c r="G16" s="30">
        <v>2142638</v>
      </c>
    </row>
    <row r="17" spans="1:7" s="23" customFormat="1" x14ac:dyDescent="0.2">
      <c r="A17" s="5">
        <v>2006</v>
      </c>
      <c r="B17" s="30">
        <v>258160</v>
      </c>
      <c r="C17" s="30">
        <v>94633</v>
      </c>
      <c r="D17" s="30">
        <v>349088</v>
      </c>
      <c r="E17" s="30">
        <v>2118811</v>
      </c>
      <c r="F17" s="30">
        <v>823645</v>
      </c>
      <c r="G17" s="30">
        <v>2942456</v>
      </c>
    </row>
    <row r="18" spans="1:7" s="23" customFormat="1" x14ac:dyDescent="0.2">
      <c r="A18" s="1" t="s">
        <v>23</v>
      </c>
      <c r="B18" s="30"/>
      <c r="C18" s="30"/>
      <c r="D18" s="30"/>
      <c r="E18" s="30"/>
      <c r="F18" s="30"/>
      <c r="G18" s="30"/>
    </row>
    <row r="19" spans="1:7" s="23" customFormat="1" ht="22.5" x14ac:dyDescent="0.2">
      <c r="A19" s="12" t="s">
        <v>84</v>
      </c>
      <c r="B19" s="30">
        <v>211480</v>
      </c>
      <c r="C19" s="30">
        <v>51341</v>
      </c>
      <c r="D19" s="34" t="s">
        <v>1</v>
      </c>
      <c r="E19" s="30">
        <v>1809861</v>
      </c>
      <c r="F19" s="30">
        <v>432941</v>
      </c>
      <c r="G19" s="30">
        <v>2242802</v>
      </c>
    </row>
    <row r="20" spans="1:7" s="23" customFormat="1" ht="22.5" x14ac:dyDescent="0.2">
      <c r="A20" s="43" t="s">
        <v>83</v>
      </c>
      <c r="B20" s="30">
        <v>44225</v>
      </c>
      <c r="C20" s="30">
        <v>37822</v>
      </c>
      <c r="D20" s="34" t="s">
        <v>1</v>
      </c>
      <c r="E20" s="30">
        <v>297827</v>
      </c>
      <c r="F20" s="30">
        <v>349110</v>
      </c>
      <c r="G20" s="30">
        <v>646937</v>
      </c>
    </row>
    <row r="21" spans="1:7" s="23" customFormat="1" x14ac:dyDescent="0.2">
      <c r="A21" s="41" t="s">
        <v>23</v>
      </c>
      <c r="B21" s="30"/>
      <c r="C21" s="30"/>
      <c r="D21" s="34"/>
      <c r="E21" s="30"/>
      <c r="F21" s="30"/>
      <c r="G21" s="30"/>
    </row>
    <row r="22" spans="1:7" s="23" customFormat="1" ht="22.5" x14ac:dyDescent="0.2">
      <c r="A22" s="42" t="s">
        <v>82</v>
      </c>
      <c r="B22" s="30">
        <v>6523</v>
      </c>
      <c r="C22" s="30">
        <v>2220</v>
      </c>
      <c r="D22" s="34" t="s">
        <v>1</v>
      </c>
      <c r="E22" s="30">
        <v>22344</v>
      </c>
      <c r="F22" s="30">
        <v>7468</v>
      </c>
      <c r="G22" s="30">
        <v>29812</v>
      </c>
    </row>
    <row r="23" spans="1:7" s="23" customFormat="1" ht="22.5" x14ac:dyDescent="0.2">
      <c r="A23" s="41" t="s">
        <v>81</v>
      </c>
      <c r="B23" s="30">
        <v>2455</v>
      </c>
      <c r="C23" s="30">
        <v>5470</v>
      </c>
      <c r="D23" s="34" t="s">
        <v>1</v>
      </c>
      <c r="E23" s="30">
        <v>11123</v>
      </c>
      <c r="F23" s="30">
        <v>41594</v>
      </c>
      <c r="G23" s="30">
        <v>52717</v>
      </c>
    </row>
  </sheetData>
  <mergeCells count="3">
    <mergeCell ref="E2:G2"/>
    <mergeCell ref="B2:D2"/>
    <mergeCell ref="A2:A3"/>
  </mergeCells>
  <pageMargins left="0.78740157480314965" right="0.78740157480314965" top="1.1811023622047245" bottom="0.86614173228346458" header="0.51181102362204722" footer="0.51181102362204722"/>
  <pageSetup paperSize="9" scale="97"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2C20E-0B41-455E-BB84-417FD02F8CE0}">
  <dimension ref="A1:J23"/>
  <sheetViews>
    <sheetView zoomScaleNormal="100" workbookViewId="0"/>
  </sheetViews>
  <sheetFormatPr defaultRowHeight="11.25" x14ac:dyDescent="0.2"/>
  <cols>
    <col min="1" max="1" width="18.5703125" style="1" customWidth="1"/>
    <col min="2" max="4" width="10" style="1" customWidth="1"/>
    <col min="5" max="10" width="7.5703125" style="1" customWidth="1"/>
    <col min="11" max="16384" width="9.140625" style="1"/>
  </cols>
  <sheetData>
    <row r="1" spans="1:10" s="15" customFormat="1" x14ac:dyDescent="0.2">
      <c r="A1" s="17" t="s">
        <v>86</v>
      </c>
      <c r="B1" s="16"/>
      <c r="C1" s="16"/>
      <c r="D1" s="16"/>
      <c r="E1" s="16"/>
      <c r="F1" s="16"/>
      <c r="G1" s="16"/>
      <c r="H1" s="16"/>
      <c r="I1" s="16"/>
      <c r="J1" s="16"/>
    </row>
    <row r="2" spans="1:10" s="29" customFormat="1" x14ac:dyDescent="0.25">
      <c r="A2" s="109" t="s">
        <v>56</v>
      </c>
      <c r="B2" s="112" t="s">
        <v>60</v>
      </c>
      <c r="C2" s="114"/>
      <c r="D2" s="113"/>
      <c r="E2" s="112" t="s">
        <v>59</v>
      </c>
      <c r="F2" s="114"/>
      <c r="G2" s="113"/>
      <c r="H2" s="112" t="s">
        <v>58</v>
      </c>
      <c r="I2" s="114"/>
      <c r="J2" s="114"/>
    </row>
    <row r="3" spans="1:10" s="29" customFormat="1" x14ac:dyDescent="0.25">
      <c r="A3" s="111"/>
      <c r="B3" s="14" t="s">
        <v>53</v>
      </c>
      <c r="C3" s="14" t="s">
        <v>52</v>
      </c>
      <c r="D3" s="14" t="s">
        <v>51</v>
      </c>
      <c r="E3" s="14" t="s">
        <v>53</v>
      </c>
      <c r="F3" s="14" t="s">
        <v>52</v>
      </c>
      <c r="G3" s="14" t="s">
        <v>51</v>
      </c>
      <c r="H3" s="14" t="s">
        <v>53</v>
      </c>
      <c r="I3" s="14" t="s">
        <v>52</v>
      </c>
      <c r="J3" s="13" t="s">
        <v>51</v>
      </c>
    </row>
    <row r="4" spans="1:10" s="23" customFormat="1" x14ac:dyDescent="0.2">
      <c r="A4" s="11">
        <v>1993</v>
      </c>
      <c r="B4" s="46">
        <v>360493</v>
      </c>
      <c r="C4" s="46">
        <v>128513</v>
      </c>
      <c r="D4" s="46">
        <v>489006</v>
      </c>
      <c r="E4" s="46">
        <v>10194</v>
      </c>
      <c r="F4" s="46">
        <v>6737</v>
      </c>
      <c r="G4" s="47" t="s">
        <v>1</v>
      </c>
      <c r="H4" s="46">
        <v>7246</v>
      </c>
      <c r="I4" s="46">
        <v>5457</v>
      </c>
      <c r="J4" s="46">
        <v>6671</v>
      </c>
    </row>
    <row r="5" spans="1:10" s="23" customFormat="1" x14ac:dyDescent="0.2">
      <c r="A5" s="5">
        <v>1994</v>
      </c>
      <c r="B5" s="26">
        <v>641363</v>
      </c>
      <c r="C5" s="26">
        <v>372809</v>
      </c>
      <c r="D5" s="26">
        <v>1014172</v>
      </c>
      <c r="E5" s="26">
        <v>11353</v>
      </c>
      <c r="F5" s="26">
        <v>14370</v>
      </c>
      <c r="G5" s="44" t="s">
        <v>1</v>
      </c>
      <c r="H5" s="26">
        <v>1730</v>
      </c>
      <c r="I5" s="26">
        <v>2234</v>
      </c>
      <c r="J5" s="26">
        <v>1887</v>
      </c>
    </row>
    <row r="6" spans="1:10" s="23" customFormat="1" x14ac:dyDescent="0.2">
      <c r="A6" s="5">
        <v>1995</v>
      </c>
      <c r="B6" s="26">
        <v>1725831</v>
      </c>
      <c r="C6" s="26">
        <v>605875</v>
      </c>
      <c r="D6" s="26">
        <v>2331706</v>
      </c>
      <c r="E6" s="26">
        <v>9476</v>
      </c>
      <c r="F6" s="26">
        <v>11295</v>
      </c>
      <c r="G6" s="44">
        <v>9934</v>
      </c>
      <c r="H6" s="26">
        <v>2277</v>
      </c>
      <c r="I6" s="26">
        <v>2163</v>
      </c>
      <c r="J6" s="26">
        <v>2246</v>
      </c>
    </row>
    <row r="7" spans="1:10" s="23" customFormat="1" x14ac:dyDescent="0.2">
      <c r="A7" s="5">
        <v>1996</v>
      </c>
      <c r="B7" s="26">
        <v>2084348</v>
      </c>
      <c r="C7" s="26">
        <v>919781</v>
      </c>
      <c r="D7" s="26">
        <v>3004129</v>
      </c>
      <c r="E7" s="26">
        <v>11878</v>
      </c>
      <c r="F7" s="26">
        <v>14902</v>
      </c>
      <c r="G7" s="44">
        <v>12699</v>
      </c>
      <c r="H7" s="26">
        <v>3151</v>
      </c>
      <c r="I7" s="26">
        <v>2763</v>
      </c>
      <c r="J7" s="26">
        <v>3021</v>
      </c>
    </row>
    <row r="8" spans="1:10" s="23" customFormat="1" x14ac:dyDescent="0.2">
      <c r="A8" s="5">
        <v>1997</v>
      </c>
      <c r="B8" s="26">
        <v>2310626</v>
      </c>
      <c r="C8" s="26">
        <v>1387571</v>
      </c>
      <c r="D8" s="26">
        <v>3698197</v>
      </c>
      <c r="E8" s="26">
        <v>11195</v>
      </c>
      <c r="F8" s="26">
        <v>14594</v>
      </c>
      <c r="G8" s="44">
        <v>12482</v>
      </c>
      <c r="H8" s="26">
        <v>3850</v>
      </c>
      <c r="I8" s="26">
        <v>3334</v>
      </c>
      <c r="J8" s="26">
        <v>3639</v>
      </c>
    </row>
    <row r="9" spans="1:10" s="23" customFormat="1" x14ac:dyDescent="0.2">
      <c r="A9" s="5">
        <v>1998</v>
      </c>
      <c r="B9" s="26">
        <v>2261291</v>
      </c>
      <c r="C9" s="26">
        <v>1619899</v>
      </c>
      <c r="D9" s="26">
        <v>3881190</v>
      </c>
      <c r="E9" s="26">
        <v>13521</v>
      </c>
      <c r="F9" s="26">
        <v>15765</v>
      </c>
      <c r="G9" s="44">
        <v>14443</v>
      </c>
      <c r="H9" s="26">
        <v>3691</v>
      </c>
      <c r="I9" s="26">
        <v>2800</v>
      </c>
      <c r="J9" s="26">
        <v>3258</v>
      </c>
    </row>
    <row r="10" spans="1:10" s="23" customFormat="1" x14ac:dyDescent="0.2">
      <c r="A10" s="5">
        <v>1999</v>
      </c>
      <c r="B10" s="26">
        <v>2173671</v>
      </c>
      <c r="C10" s="26">
        <v>1480762</v>
      </c>
      <c r="D10" s="26">
        <v>3654433</v>
      </c>
      <c r="E10" s="26">
        <v>16193</v>
      </c>
      <c r="F10" s="26">
        <v>17870</v>
      </c>
      <c r="G10" s="44">
        <v>17248</v>
      </c>
      <c r="H10" s="26">
        <v>3761</v>
      </c>
      <c r="I10" s="26">
        <v>3147</v>
      </c>
      <c r="J10" s="26">
        <v>3485</v>
      </c>
    </row>
    <row r="11" spans="1:10" s="23" customFormat="1" x14ac:dyDescent="0.2">
      <c r="A11" s="5">
        <v>2000</v>
      </c>
      <c r="B11" s="26">
        <v>2176521</v>
      </c>
      <c r="C11" s="26">
        <v>1374361</v>
      </c>
      <c r="D11" s="26">
        <v>3550882</v>
      </c>
      <c r="E11" s="26">
        <v>17239</v>
      </c>
      <c r="F11" s="26">
        <v>19033</v>
      </c>
      <c r="G11" s="44">
        <v>18022</v>
      </c>
      <c r="H11" s="26">
        <v>4077</v>
      </c>
      <c r="I11" s="26">
        <v>3217</v>
      </c>
      <c r="J11" s="26">
        <v>3695</v>
      </c>
    </row>
    <row r="12" spans="1:10" s="23" customFormat="1" x14ac:dyDescent="0.2">
      <c r="A12" s="5">
        <v>2001</v>
      </c>
      <c r="B12" s="26">
        <v>2183222</v>
      </c>
      <c r="C12" s="26">
        <v>1403595</v>
      </c>
      <c r="D12" s="26">
        <v>3586817</v>
      </c>
      <c r="E12" s="26">
        <v>19160</v>
      </c>
      <c r="F12" s="26">
        <v>19919</v>
      </c>
      <c r="G12" s="44">
        <v>19577</v>
      </c>
      <c r="H12" s="26">
        <v>4144</v>
      </c>
      <c r="I12" s="26">
        <v>3262</v>
      </c>
      <c r="J12" s="26">
        <v>3747</v>
      </c>
    </row>
    <row r="13" spans="1:10" s="23" customFormat="1" x14ac:dyDescent="0.2">
      <c r="A13" s="5">
        <v>2002</v>
      </c>
      <c r="B13" s="26">
        <v>2289755</v>
      </c>
      <c r="C13" s="26">
        <v>1472393</v>
      </c>
      <c r="D13" s="26">
        <v>3762148</v>
      </c>
      <c r="E13" s="26">
        <v>20928</v>
      </c>
      <c r="F13" s="26">
        <v>21913</v>
      </c>
      <c r="G13" s="44">
        <v>21491</v>
      </c>
      <c r="H13" s="26">
        <v>4949</v>
      </c>
      <c r="I13" s="26">
        <v>3868</v>
      </c>
      <c r="J13" s="26">
        <v>4461</v>
      </c>
    </row>
    <row r="14" spans="1:10" s="23" customFormat="1" x14ac:dyDescent="0.2">
      <c r="A14" s="5">
        <v>2003</v>
      </c>
      <c r="B14" s="44">
        <v>1940691</v>
      </c>
      <c r="C14" s="44">
        <v>1597904</v>
      </c>
      <c r="D14" s="44">
        <v>3538595</v>
      </c>
      <c r="E14" s="44">
        <v>22023</v>
      </c>
      <c r="F14" s="44">
        <v>26164</v>
      </c>
      <c r="G14" s="44">
        <v>23872</v>
      </c>
      <c r="H14" s="44">
        <v>5050</v>
      </c>
      <c r="I14" s="44">
        <v>4329</v>
      </c>
      <c r="J14" s="44">
        <v>4696</v>
      </c>
    </row>
    <row r="15" spans="1:10" s="23" customFormat="1" x14ac:dyDescent="0.2">
      <c r="A15" s="5">
        <v>2004</v>
      </c>
      <c r="B15" s="44">
        <v>3373029</v>
      </c>
      <c r="C15" s="44">
        <v>2394541</v>
      </c>
      <c r="D15" s="44">
        <v>5767570</v>
      </c>
      <c r="E15" s="44">
        <v>27327.464959896297</v>
      </c>
      <c r="F15" s="44">
        <v>31517.07118037275</v>
      </c>
      <c r="G15" s="44">
        <v>29333.7368209583</v>
      </c>
      <c r="H15" s="44">
        <v>5332.7931548583647</v>
      </c>
      <c r="I15" s="44">
        <v>4303.7405685980593</v>
      </c>
      <c r="J15" s="44">
        <v>4851.2103275904565</v>
      </c>
    </row>
    <row r="16" spans="1:10" s="23" customFormat="1" x14ac:dyDescent="0.2">
      <c r="A16" s="5">
        <v>2005</v>
      </c>
      <c r="B16" s="44">
        <v>8379381</v>
      </c>
      <c r="C16" s="44">
        <v>3683153</v>
      </c>
      <c r="D16" s="44">
        <v>12062534</v>
      </c>
      <c r="E16" s="44">
        <v>39579</v>
      </c>
      <c r="F16" s="44">
        <v>39161</v>
      </c>
      <c r="G16" s="44">
        <v>39824</v>
      </c>
      <c r="H16" s="44">
        <v>5787</v>
      </c>
      <c r="I16" s="44">
        <v>5302</v>
      </c>
      <c r="J16" s="44">
        <v>5630</v>
      </c>
    </row>
    <row r="17" spans="1:10" s="23" customFormat="1" x14ac:dyDescent="0.2">
      <c r="A17" s="5">
        <v>2006</v>
      </c>
      <c r="B17" s="44">
        <v>12350800</v>
      </c>
      <c r="C17" s="44">
        <v>4317568</v>
      </c>
      <c r="D17" s="44">
        <v>16668368</v>
      </c>
      <c r="E17" s="44">
        <v>47841.648590021694</v>
      </c>
      <c r="F17" s="44">
        <v>45624.338232963135</v>
      </c>
      <c r="G17" s="44">
        <v>47748.327069392246</v>
      </c>
      <c r="H17" s="44">
        <v>5829.1183121099521</v>
      </c>
      <c r="I17" s="44">
        <v>5242.0253871510176</v>
      </c>
      <c r="J17" s="44">
        <v>5664.7807137982691</v>
      </c>
    </row>
    <row r="18" spans="1:10" s="23" customFormat="1" x14ac:dyDescent="0.2">
      <c r="A18" s="1" t="s">
        <v>23</v>
      </c>
      <c r="B18" s="45"/>
      <c r="C18" s="45"/>
      <c r="D18" s="45"/>
      <c r="E18" s="45"/>
      <c r="F18" s="45"/>
      <c r="G18" s="44"/>
      <c r="H18" s="44"/>
      <c r="I18" s="44"/>
      <c r="J18" s="44"/>
    </row>
    <row r="19" spans="1:10" s="23" customFormat="1" ht="22.5" x14ac:dyDescent="0.2">
      <c r="A19" s="12" t="s">
        <v>84</v>
      </c>
      <c r="B19" s="3">
        <v>10759512</v>
      </c>
      <c r="C19" s="3">
        <v>2370221</v>
      </c>
      <c r="D19" s="3">
        <v>13129733</v>
      </c>
      <c r="E19" s="3">
        <v>50877.208246642709</v>
      </c>
      <c r="F19" s="3">
        <v>46166.24140550437</v>
      </c>
      <c r="G19" s="3" t="s">
        <v>1</v>
      </c>
      <c r="H19" s="3">
        <v>5944.9383129422649</v>
      </c>
      <c r="I19" s="3">
        <v>5474.6974760995145</v>
      </c>
      <c r="J19" s="3">
        <v>5854.1650132289878</v>
      </c>
    </row>
    <row r="20" spans="1:10" s="23" customFormat="1" ht="22.5" x14ac:dyDescent="0.2">
      <c r="A20" s="43" t="s">
        <v>83</v>
      </c>
      <c r="B20" s="3">
        <v>1499978</v>
      </c>
      <c r="C20" s="3">
        <v>1729590</v>
      </c>
      <c r="D20" s="3">
        <v>3229568</v>
      </c>
      <c r="E20" s="3">
        <v>33916.970039570377</v>
      </c>
      <c r="F20" s="3">
        <v>45729.734017238639</v>
      </c>
      <c r="G20" s="3" t="s">
        <v>1</v>
      </c>
      <c r="H20" s="3">
        <v>5036.4070416718432</v>
      </c>
      <c r="I20" s="3">
        <v>4954.2837501074164</v>
      </c>
      <c r="J20" s="3">
        <v>4992.0904199326988</v>
      </c>
    </row>
    <row r="21" spans="1:10" s="23" customFormat="1" x14ac:dyDescent="0.2">
      <c r="A21" s="41" t="s">
        <v>23</v>
      </c>
      <c r="B21" s="3"/>
      <c r="C21" s="3"/>
      <c r="D21" s="3"/>
      <c r="E21" s="3"/>
      <c r="F21" s="3"/>
      <c r="G21" s="3"/>
      <c r="H21" s="3"/>
      <c r="I21" s="3"/>
      <c r="J21" s="3"/>
    </row>
    <row r="22" spans="1:10" s="23" customFormat="1" ht="22.5" x14ac:dyDescent="0.2">
      <c r="A22" s="42" t="s">
        <v>82</v>
      </c>
      <c r="B22" s="3">
        <v>158360</v>
      </c>
      <c r="C22" s="3">
        <v>48961</v>
      </c>
      <c r="D22" s="3">
        <v>207321</v>
      </c>
      <c r="E22" s="3">
        <v>24277.173079871227</v>
      </c>
      <c r="F22" s="3">
        <v>22054.504504504504</v>
      </c>
      <c r="G22" s="3" t="s">
        <v>1</v>
      </c>
      <c r="H22" s="3">
        <v>7087.3612602935909</v>
      </c>
      <c r="I22" s="3">
        <v>6556.106052490627</v>
      </c>
      <c r="J22" s="3">
        <v>6954.2801556420236</v>
      </c>
    </row>
    <row r="23" spans="1:10" s="23" customFormat="1" ht="33.75" x14ac:dyDescent="0.2">
      <c r="A23" s="41" t="s">
        <v>81</v>
      </c>
      <c r="B23" s="3">
        <v>91310</v>
      </c>
      <c r="C23" s="3">
        <v>217757</v>
      </c>
      <c r="D23" s="3">
        <v>309067</v>
      </c>
      <c r="E23" s="3">
        <v>37193.482688391035</v>
      </c>
      <c r="F23" s="3">
        <v>39809.323583180987</v>
      </c>
      <c r="G23" s="3" t="s">
        <v>1</v>
      </c>
      <c r="H23" s="3">
        <v>8209.1162456171896</v>
      </c>
      <c r="I23" s="3">
        <v>5235.2983603404336</v>
      </c>
      <c r="J23" s="3">
        <v>5862.7577441811945</v>
      </c>
    </row>
  </sheetData>
  <mergeCells count="4">
    <mergeCell ref="H2:J2"/>
    <mergeCell ref="A2:A3"/>
    <mergeCell ref="B2:D2"/>
    <mergeCell ref="E2:G2"/>
  </mergeCells>
  <pageMargins left="0.78740157480314965" right="0.78740157480314965" top="1.1811023622047245" bottom="0.86614173228346458" header="0.51181102362204722" footer="0.51181102362204722"/>
  <pageSetup paperSize="9" scale="92"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22B27-C31B-498D-86D3-8B514CD3F86E}">
  <dimension ref="A1:E22"/>
  <sheetViews>
    <sheetView zoomScaleNormal="100" workbookViewId="0"/>
  </sheetViews>
  <sheetFormatPr defaultRowHeight="11.25" x14ac:dyDescent="0.2"/>
  <cols>
    <col min="1" max="1" width="26" style="1" customWidth="1"/>
    <col min="2" max="5" width="17.5703125" style="1" customWidth="1"/>
    <col min="6" max="16384" width="9.140625" style="1"/>
  </cols>
  <sheetData>
    <row r="1" spans="1:5" s="15" customFormat="1" x14ac:dyDescent="0.2">
      <c r="A1" s="17" t="s">
        <v>87</v>
      </c>
      <c r="B1" s="16"/>
      <c r="C1" s="16"/>
      <c r="D1" s="16"/>
      <c r="E1" s="16"/>
    </row>
    <row r="2" spans="1:5" s="5" customFormat="1" x14ac:dyDescent="0.2">
      <c r="A2" s="109" t="s">
        <v>41</v>
      </c>
      <c r="B2" s="112" t="s">
        <v>66</v>
      </c>
      <c r="C2" s="114"/>
      <c r="D2" s="113"/>
      <c r="E2" s="123" t="s">
        <v>65</v>
      </c>
    </row>
    <row r="3" spans="1:5" s="5" customFormat="1" ht="33.75" x14ac:dyDescent="0.2">
      <c r="A3" s="111"/>
      <c r="B3" s="14" t="s">
        <v>64</v>
      </c>
      <c r="C3" s="14" t="s">
        <v>63</v>
      </c>
      <c r="D3" s="14" t="s">
        <v>62</v>
      </c>
      <c r="E3" s="124"/>
    </row>
    <row r="4" spans="1:5" x14ac:dyDescent="0.2">
      <c r="A4" s="28" t="s">
        <v>34</v>
      </c>
      <c r="B4" s="8">
        <v>1455</v>
      </c>
      <c r="C4" s="8">
        <v>6228</v>
      </c>
      <c r="D4" s="8">
        <v>3730</v>
      </c>
      <c r="E4" s="8">
        <v>11413</v>
      </c>
    </row>
    <row r="5" spans="1:5" x14ac:dyDescent="0.2">
      <c r="A5" s="26" t="s">
        <v>33</v>
      </c>
      <c r="B5" s="3">
        <v>2362</v>
      </c>
      <c r="C5" s="3">
        <v>10700</v>
      </c>
      <c r="D5" s="3">
        <v>7825</v>
      </c>
      <c r="E5" s="3">
        <v>20887</v>
      </c>
    </row>
    <row r="6" spans="1:5" x14ac:dyDescent="0.2">
      <c r="A6" s="25" t="s">
        <v>32</v>
      </c>
      <c r="B6" s="3">
        <v>4402</v>
      </c>
      <c r="C6" s="3">
        <v>16893</v>
      </c>
      <c r="D6" s="3">
        <v>12078</v>
      </c>
      <c r="E6" s="3">
        <v>33373</v>
      </c>
    </row>
    <row r="7" spans="1:5" x14ac:dyDescent="0.2">
      <c r="A7" s="24" t="s">
        <v>31</v>
      </c>
      <c r="B7" s="3">
        <v>6520</v>
      </c>
      <c r="C7" s="3">
        <v>24045</v>
      </c>
      <c r="D7" s="3">
        <v>18803</v>
      </c>
      <c r="E7" s="3">
        <v>49368</v>
      </c>
    </row>
    <row r="8" spans="1:5" x14ac:dyDescent="0.2">
      <c r="A8" s="24" t="s">
        <v>30</v>
      </c>
      <c r="B8" s="3">
        <v>2753</v>
      </c>
      <c r="C8" s="3">
        <v>13323</v>
      </c>
      <c r="D8" s="3">
        <v>13411</v>
      </c>
      <c r="E8" s="3">
        <v>29487</v>
      </c>
    </row>
    <row r="9" spans="1:5" x14ac:dyDescent="0.2">
      <c r="A9" s="24" t="s">
        <v>29</v>
      </c>
      <c r="B9" s="3">
        <v>3587</v>
      </c>
      <c r="C9" s="3">
        <v>11845</v>
      </c>
      <c r="D9" s="3">
        <v>13894</v>
      </c>
      <c r="E9" s="3">
        <v>29326</v>
      </c>
    </row>
    <row r="10" spans="1:5" x14ac:dyDescent="0.2">
      <c r="A10" s="24" t="s">
        <v>28</v>
      </c>
      <c r="B10" s="3">
        <v>1730</v>
      </c>
      <c r="C10" s="3">
        <v>9793</v>
      </c>
      <c r="D10" s="3">
        <v>16572</v>
      </c>
      <c r="E10" s="3">
        <v>28095</v>
      </c>
    </row>
    <row r="11" spans="1:5" x14ac:dyDescent="0.2">
      <c r="A11" s="24" t="s">
        <v>27</v>
      </c>
      <c r="B11" s="3">
        <v>1616</v>
      </c>
      <c r="C11" s="3">
        <v>4440</v>
      </c>
      <c r="D11" s="3">
        <v>10506</v>
      </c>
      <c r="E11" s="3">
        <v>16562</v>
      </c>
    </row>
    <row r="12" spans="1:5" x14ac:dyDescent="0.2">
      <c r="A12" s="24" t="s">
        <v>26</v>
      </c>
      <c r="B12" s="3">
        <v>4375</v>
      </c>
      <c r="C12" s="3">
        <v>13128</v>
      </c>
      <c r="D12" s="3">
        <v>10845</v>
      </c>
      <c r="E12" s="3">
        <v>28348</v>
      </c>
    </row>
    <row r="13" spans="1:5" x14ac:dyDescent="0.2">
      <c r="A13" s="23" t="s">
        <v>25</v>
      </c>
      <c r="B13" s="3">
        <v>1376</v>
      </c>
      <c r="C13" s="3">
        <v>5102</v>
      </c>
      <c r="D13" s="3">
        <v>13292</v>
      </c>
      <c r="E13" s="3">
        <v>19770</v>
      </c>
    </row>
    <row r="14" spans="1:5" s="15" customFormat="1" x14ac:dyDescent="0.2">
      <c r="A14" s="22" t="s">
        <v>24</v>
      </c>
      <c r="B14" s="34">
        <v>30176</v>
      </c>
      <c r="C14" s="34">
        <v>115497</v>
      </c>
      <c r="D14" s="34">
        <v>120956</v>
      </c>
      <c r="E14" s="34">
        <v>266629</v>
      </c>
    </row>
    <row r="15" spans="1:5" x14ac:dyDescent="0.2">
      <c r="A15" s="1" t="s">
        <v>23</v>
      </c>
      <c r="B15" s="34"/>
      <c r="C15" s="34"/>
      <c r="D15" s="34"/>
      <c r="E15" s="34"/>
    </row>
    <row r="16" spans="1:5" x14ac:dyDescent="0.2">
      <c r="A16" s="12" t="s">
        <v>22</v>
      </c>
      <c r="B16" s="3">
        <v>2416</v>
      </c>
      <c r="C16" s="3">
        <v>9153</v>
      </c>
      <c r="D16" s="3">
        <v>18913</v>
      </c>
      <c r="E16" s="3">
        <v>30482</v>
      </c>
    </row>
    <row r="17" spans="1:5" x14ac:dyDescent="0.2">
      <c r="A17" s="12" t="s">
        <v>21</v>
      </c>
      <c r="B17" s="3">
        <v>996</v>
      </c>
      <c r="C17" s="3">
        <v>4224</v>
      </c>
      <c r="D17" s="3">
        <v>9103</v>
      </c>
      <c r="E17" s="3">
        <v>14323</v>
      </c>
    </row>
    <row r="18" spans="1:5" x14ac:dyDescent="0.2">
      <c r="A18" s="12" t="s">
        <v>20</v>
      </c>
      <c r="B18" s="3">
        <v>1390</v>
      </c>
      <c r="C18" s="3">
        <v>3990</v>
      </c>
      <c r="D18" s="3">
        <v>8239</v>
      </c>
      <c r="E18" s="3">
        <v>13619</v>
      </c>
    </row>
    <row r="19" spans="1:5" x14ac:dyDescent="0.2">
      <c r="A19" s="12" t="s">
        <v>19</v>
      </c>
      <c r="B19" s="3">
        <v>2391</v>
      </c>
      <c r="C19" s="3">
        <v>13844</v>
      </c>
      <c r="D19" s="3">
        <v>11362</v>
      </c>
      <c r="E19" s="3">
        <v>27597</v>
      </c>
    </row>
    <row r="20" spans="1:5" x14ac:dyDescent="0.2">
      <c r="A20" s="12" t="s">
        <v>18</v>
      </c>
      <c r="B20" s="3">
        <v>6678</v>
      </c>
      <c r="C20" s="3">
        <v>25900</v>
      </c>
      <c r="D20" s="3">
        <v>18144</v>
      </c>
      <c r="E20" s="3">
        <v>50722</v>
      </c>
    </row>
    <row r="21" spans="1:5" x14ac:dyDescent="0.2">
      <c r="A21" s="12" t="s">
        <v>17</v>
      </c>
      <c r="B21" s="3">
        <v>13492</v>
      </c>
      <c r="C21" s="3">
        <v>40299</v>
      </c>
      <c r="D21" s="3">
        <v>33961</v>
      </c>
      <c r="E21" s="3">
        <v>87752</v>
      </c>
    </row>
    <row r="22" spans="1:5" x14ac:dyDescent="0.2">
      <c r="A22" s="12" t="s">
        <v>16</v>
      </c>
      <c r="B22" s="3">
        <v>2813</v>
      </c>
      <c r="C22" s="3">
        <v>18087</v>
      </c>
      <c r="D22" s="3">
        <v>21234</v>
      </c>
      <c r="E22" s="3">
        <v>42134</v>
      </c>
    </row>
  </sheetData>
  <mergeCells count="3">
    <mergeCell ref="B2:D2"/>
    <mergeCell ref="E2:E3"/>
    <mergeCell ref="A2:A3"/>
  </mergeCells>
  <pageMargins left="0.78740157480314965" right="0.78740157480314965" top="1.1811023622047245" bottom="0.86614173228346458" header="0.51181102362204722" footer="0.51181102362204722"/>
  <pageSetup paperSize="9" scale="83"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C0122-2D27-4037-9C4E-0964A52B6D76}">
  <dimension ref="A1:D13"/>
  <sheetViews>
    <sheetView zoomScaleNormal="100" workbookViewId="0"/>
  </sheetViews>
  <sheetFormatPr defaultRowHeight="11.25" x14ac:dyDescent="0.2"/>
  <cols>
    <col min="1" max="1" width="15.42578125" style="1" customWidth="1"/>
    <col min="2" max="4" width="23.42578125" style="1" customWidth="1"/>
    <col min="5" max="16384" width="9.140625" style="1"/>
  </cols>
  <sheetData>
    <row r="1" spans="1:4" s="15" customFormat="1" x14ac:dyDescent="0.2">
      <c r="A1" s="17" t="s">
        <v>88</v>
      </c>
      <c r="B1" s="16"/>
      <c r="C1" s="16"/>
      <c r="D1" s="16"/>
    </row>
    <row r="2" spans="1:4" ht="22.5" x14ac:dyDescent="0.2">
      <c r="A2" s="36" t="s">
        <v>68</v>
      </c>
      <c r="B2" s="14" t="s">
        <v>40</v>
      </c>
      <c r="C2" s="14" t="s">
        <v>39</v>
      </c>
      <c r="D2" s="13" t="s">
        <v>65</v>
      </c>
    </row>
    <row r="3" spans="1:4" x14ac:dyDescent="0.2">
      <c r="A3" s="28" t="s">
        <v>34</v>
      </c>
      <c r="B3" s="10">
        <v>4873</v>
      </c>
      <c r="C3" s="10">
        <v>6540</v>
      </c>
      <c r="D3" s="10">
        <v>11413</v>
      </c>
    </row>
    <row r="4" spans="1:4" x14ac:dyDescent="0.2">
      <c r="A4" s="26" t="s">
        <v>33</v>
      </c>
      <c r="B4" s="6">
        <v>8780</v>
      </c>
      <c r="C4" s="6">
        <v>12107</v>
      </c>
      <c r="D4" s="6">
        <v>20887</v>
      </c>
    </row>
    <row r="5" spans="1:4" x14ac:dyDescent="0.2">
      <c r="A5" s="25" t="s">
        <v>32</v>
      </c>
      <c r="B5" s="6">
        <v>12463</v>
      </c>
      <c r="C5" s="6">
        <v>20910</v>
      </c>
      <c r="D5" s="6">
        <v>33373</v>
      </c>
    </row>
    <row r="6" spans="1:4" x14ac:dyDescent="0.2">
      <c r="A6" s="24" t="s">
        <v>31</v>
      </c>
      <c r="B6" s="6">
        <v>17911</v>
      </c>
      <c r="C6" s="6">
        <v>31457</v>
      </c>
      <c r="D6" s="6">
        <v>49368</v>
      </c>
    </row>
    <row r="7" spans="1:4" x14ac:dyDescent="0.2">
      <c r="A7" s="24" t="s">
        <v>30</v>
      </c>
      <c r="B7" s="6">
        <v>8998</v>
      </c>
      <c r="C7" s="6">
        <v>20489</v>
      </c>
      <c r="D7" s="6">
        <v>29487</v>
      </c>
    </row>
    <row r="8" spans="1:4" x14ac:dyDescent="0.2">
      <c r="A8" s="24" t="s">
        <v>29</v>
      </c>
      <c r="B8" s="6">
        <v>9701</v>
      </c>
      <c r="C8" s="6">
        <v>19625</v>
      </c>
      <c r="D8" s="6">
        <v>29326</v>
      </c>
    </row>
    <row r="9" spans="1:4" x14ac:dyDescent="0.2">
      <c r="A9" s="24" t="s">
        <v>28</v>
      </c>
      <c r="B9" s="6">
        <v>8380</v>
      </c>
      <c r="C9" s="6">
        <v>19715</v>
      </c>
      <c r="D9" s="6">
        <v>28095</v>
      </c>
    </row>
    <row r="10" spans="1:4" x14ac:dyDescent="0.2">
      <c r="A10" s="24" t="s">
        <v>27</v>
      </c>
      <c r="B10" s="6">
        <v>4478</v>
      </c>
      <c r="C10" s="6">
        <v>12084</v>
      </c>
      <c r="D10" s="6">
        <v>16562</v>
      </c>
    </row>
    <row r="11" spans="1:4" x14ac:dyDescent="0.2">
      <c r="A11" s="24" t="s">
        <v>26</v>
      </c>
      <c r="B11" s="6">
        <v>8375</v>
      </c>
      <c r="C11" s="6">
        <v>19973</v>
      </c>
      <c r="D11" s="6">
        <v>28348</v>
      </c>
    </row>
    <row r="12" spans="1:4" x14ac:dyDescent="0.2">
      <c r="A12" s="23" t="s">
        <v>25</v>
      </c>
      <c r="B12" s="6">
        <v>5477</v>
      </c>
      <c r="C12" s="6">
        <v>14293</v>
      </c>
      <c r="D12" s="6">
        <v>19770</v>
      </c>
    </row>
    <row r="13" spans="1:4" s="15" customFormat="1" x14ac:dyDescent="0.2">
      <c r="A13" s="22" t="s">
        <v>24</v>
      </c>
      <c r="B13" s="48">
        <v>89436</v>
      </c>
      <c r="C13" s="48">
        <v>177193</v>
      </c>
      <c r="D13" s="48">
        <v>266629</v>
      </c>
    </row>
  </sheetData>
  <pageMargins left="0.78740157480314965" right="0.78740157480314965" top="1.1811023622047245"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2FB70-B4CF-41D6-B09F-F5543FEAB011}">
  <dimension ref="A1:G20"/>
  <sheetViews>
    <sheetView zoomScaleNormal="100" workbookViewId="0"/>
  </sheetViews>
  <sheetFormatPr defaultRowHeight="11.25" x14ac:dyDescent="0.2"/>
  <cols>
    <col min="1" max="1" width="25.42578125" style="1" customWidth="1"/>
    <col min="2" max="7" width="10.28515625" style="1" customWidth="1"/>
    <col min="8" max="16384" width="9.140625" style="1"/>
  </cols>
  <sheetData>
    <row r="1" spans="1:7" s="15" customFormat="1" x14ac:dyDescent="0.2">
      <c r="A1" s="17" t="s">
        <v>90</v>
      </c>
      <c r="B1" s="16"/>
      <c r="C1" s="16"/>
      <c r="D1" s="16"/>
      <c r="E1" s="16"/>
      <c r="F1" s="16"/>
      <c r="G1" s="16"/>
    </row>
    <row r="2" spans="1:7" x14ac:dyDescent="0.2">
      <c r="A2" s="109" t="s">
        <v>89</v>
      </c>
      <c r="B2" s="112" t="s">
        <v>55</v>
      </c>
      <c r="C2" s="114"/>
      <c r="D2" s="113"/>
      <c r="E2" s="112" t="s">
        <v>54</v>
      </c>
      <c r="F2" s="114"/>
      <c r="G2" s="114"/>
    </row>
    <row r="3" spans="1:7" x14ac:dyDescent="0.2">
      <c r="A3" s="111"/>
      <c r="B3" s="14" t="s">
        <v>53</v>
      </c>
      <c r="C3" s="14" t="s">
        <v>52</v>
      </c>
      <c r="D3" s="14" t="s">
        <v>51</v>
      </c>
      <c r="E3" s="14" t="s">
        <v>53</v>
      </c>
      <c r="F3" s="14" t="s">
        <v>52</v>
      </c>
      <c r="G3" s="13" t="s">
        <v>51</v>
      </c>
    </row>
    <row r="4" spans="1:7" x14ac:dyDescent="0.2">
      <c r="A4" s="11">
        <v>1998</v>
      </c>
      <c r="B4" s="8">
        <v>277098</v>
      </c>
      <c r="C4" s="8">
        <v>126221</v>
      </c>
      <c r="D4" s="8">
        <v>389639</v>
      </c>
      <c r="E4" s="8">
        <v>449378</v>
      </c>
      <c r="F4" s="8">
        <v>318445</v>
      </c>
      <c r="G4" s="8">
        <v>767823</v>
      </c>
    </row>
    <row r="5" spans="1:7" x14ac:dyDescent="0.2">
      <c r="A5" s="5">
        <v>1999</v>
      </c>
      <c r="B5" s="3">
        <v>267783</v>
      </c>
      <c r="C5" s="3">
        <v>129132</v>
      </c>
      <c r="D5" s="3">
        <v>384051</v>
      </c>
      <c r="E5" s="3">
        <v>437961</v>
      </c>
      <c r="F5" s="3">
        <v>353292</v>
      </c>
      <c r="G5" s="3">
        <v>791253</v>
      </c>
    </row>
    <row r="6" spans="1:7" x14ac:dyDescent="0.2">
      <c r="A6" s="5">
        <v>2000</v>
      </c>
      <c r="B6" s="3">
        <v>321548</v>
      </c>
      <c r="C6" s="3">
        <v>119466</v>
      </c>
      <c r="D6" s="3">
        <v>432193</v>
      </c>
      <c r="E6" s="3">
        <v>503380</v>
      </c>
      <c r="F6" s="3">
        <v>345582</v>
      </c>
      <c r="G6" s="3">
        <v>848962</v>
      </c>
    </row>
    <row r="7" spans="1:7" x14ac:dyDescent="0.2">
      <c r="A7" s="5">
        <v>2001</v>
      </c>
      <c r="B7" s="3">
        <v>294321</v>
      </c>
      <c r="C7" s="3">
        <v>121959</v>
      </c>
      <c r="D7" s="3">
        <v>407232</v>
      </c>
      <c r="E7" s="3">
        <v>464546</v>
      </c>
      <c r="F7" s="3">
        <v>337911</v>
      </c>
      <c r="G7" s="3">
        <v>802457</v>
      </c>
    </row>
    <row r="8" spans="1:7" x14ac:dyDescent="0.2">
      <c r="A8" s="5">
        <v>2002</v>
      </c>
      <c r="B8" s="3">
        <v>289028</v>
      </c>
      <c r="C8" s="3">
        <v>117822</v>
      </c>
      <c r="D8" s="3">
        <v>395446</v>
      </c>
      <c r="E8" s="3">
        <v>419870</v>
      </c>
      <c r="F8" s="3">
        <v>331282</v>
      </c>
      <c r="G8" s="3">
        <f>E8+F8</f>
        <v>751152</v>
      </c>
    </row>
    <row r="9" spans="1:7" x14ac:dyDescent="0.2">
      <c r="A9" s="5">
        <v>2003</v>
      </c>
      <c r="B9" s="3">
        <v>247967</v>
      </c>
      <c r="C9" s="3">
        <v>81509</v>
      </c>
      <c r="D9" s="3">
        <v>324495</v>
      </c>
      <c r="E9" s="3">
        <v>368880</v>
      </c>
      <c r="F9" s="3">
        <v>254993</v>
      </c>
      <c r="G9" s="3">
        <v>623873</v>
      </c>
    </row>
    <row r="10" spans="1:7" x14ac:dyDescent="0.2">
      <c r="A10" s="5">
        <v>2004</v>
      </c>
      <c r="B10" s="3">
        <v>240699</v>
      </c>
      <c r="C10" s="3">
        <v>80475</v>
      </c>
      <c r="D10" s="3">
        <v>317969</v>
      </c>
      <c r="E10" s="3">
        <v>361435</v>
      </c>
      <c r="F10" s="3">
        <v>246809</v>
      </c>
      <c r="G10" s="3">
        <v>608244</v>
      </c>
    </row>
    <row r="11" spans="1:7" x14ac:dyDescent="0.2">
      <c r="A11" s="5">
        <v>2005</v>
      </c>
      <c r="B11" s="3">
        <v>227721</v>
      </c>
      <c r="C11" s="3">
        <v>83276</v>
      </c>
      <c r="D11" s="3">
        <v>305875</v>
      </c>
      <c r="E11" s="3">
        <v>349016</v>
      </c>
      <c r="F11" s="3">
        <v>258306</v>
      </c>
      <c r="G11" s="3">
        <v>607322</v>
      </c>
    </row>
    <row r="12" spans="1:7" x14ac:dyDescent="0.2">
      <c r="A12" s="5">
        <v>2006</v>
      </c>
      <c r="B12" s="3">
        <v>202005</v>
      </c>
      <c r="C12" s="3">
        <v>66786</v>
      </c>
      <c r="D12" s="3">
        <v>253868</v>
      </c>
      <c r="E12" s="3">
        <v>332582</v>
      </c>
      <c r="F12" s="3">
        <v>214162</v>
      </c>
      <c r="G12" s="3">
        <v>546744</v>
      </c>
    </row>
    <row r="13" spans="1:7" x14ac:dyDescent="0.2">
      <c r="A13" s="1" t="s">
        <v>23</v>
      </c>
      <c r="B13" s="3"/>
      <c r="C13" s="3"/>
      <c r="D13" s="3"/>
      <c r="E13" s="3"/>
      <c r="F13" s="3"/>
      <c r="G13" s="3"/>
    </row>
    <row r="14" spans="1:7" x14ac:dyDescent="0.2">
      <c r="A14" s="23" t="s">
        <v>50</v>
      </c>
      <c r="B14" s="3">
        <v>130321</v>
      </c>
      <c r="C14" s="3">
        <v>41223</v>
      </c>
      <c r="D14" s="3" t="s">
        <v>1</v>
      </c>
      <c r="E14" s="3">
        <v>130321</v>
      </c>
      <c r="F14" s="3">
        <v>41223</v>
      </c>
      <c r="G14" s="3">
        <v>171544</v>
      </c>
    </row>
    <row r="15" spans="1:7" x14ac:dyDescent="0.2">
      <c r="A15" s="23" t="s">
        <v>49</v>
      </c>
      <c r="B15" s="3">
        <v>42514</v>
      </c>
      <c r="C15" s="3">
        <v>6155</v>
      </c>
      <c r="D15" s="3" t="s">
        <v>1</v>
      </c>
      <c r="E15" s="3">
        <v>85028</v>
      </c>
      <c r="F15" s="3">
        <v>12310</v>
      </c>
      <c r="G15" s="3">
        <v>97338</v>
      </c>
    </row>
    <row r="16" spans="1:7" x14ac:dyDescent="0.2">
      <c r="A16" s="23" t="s">
        <v>48</v>
      </c>
      <c r="B16" s="3">
        <v>17618</v>
      </c>
      <c r="C16" s="3">
        <v>2687</v>
      </c>
      <c r="D16" s="3" t="s">
        <v>1</v>
      </c>
      <c r="E16" s="3">
        <v>52854</v>
      </c>
      <c r="F16" s="3">
        <v>8061</v>
      </c>
      <c r="G16" s="3">
        <v>60915</v>
      </c>
    </row>
    <row r="17" spans="1:7" x14ac:dyDescent="0.2">
      <c r="A17" s="23" t="s">
        <v>47</v>
      </c>
      <c r="B17" s="3">
        <v>5507</v>
      </c>
      <c r="C17" s="3">
        <v>1055</v>
      </c>
      <c r="D17" s="3" t="s">
        <v>1</v>
      </c>
      <c r="E17" s="3">
        <v>22028</v>
      </c>
      <c r="F17" s="3">
        <v>4220</v>
      </c>
      <c r="G17" s="3">
        <v>26248</v>
      </c>
    </row>
    <row r="18" spans="1:7" x14ac:dyDescent="0.2">
      <c r="A18" s="23" t="s">
        <v>46</v>
      </c>
      <c r="B18" s="3">
        <v>1953</v>
      </c>
      <c r="C18" s="3">
        <v>652</v>
      </c>
      <c r="D18" s="3" t="s">
        <v>1</v>
      </c>
      <c r="E18" s="3">
        <v>9765</v>
      </c>
      <c r="F18" s="3">
        <v>3260</v>
      </c>
      <c r="G18" s="3">
        <v>13025</v>
      </c>
    </row>
    <row r="19" spans="1:7" x14ac:dyDescent="0.2">
      <c r="A19" s="41" t="s">
        <v>45</v>
      </c>
      <c r="B19" s="3">
        <v>3662</v>
      </c>
      <c r="C19" s="3">
        <v>8867</v>
      </c>
      <c r="D19" s="3" t="s">
        <v>1</v>
      </c>
      <c r="E19" s="3">
        <v>27464</v>
      </c>
      <c r="F19" s="3">
        <v>71554</v>
      </c>
      <c r="G19" s="3">
        <v>99018</v>
      </c>
    </row>
    <row r="20" spans="1:7" x14ac:dyDescent="0.2">
      <c r="A20" s="23" t="s">
        <v>44</v>
      </c>
      <c r="B20" s="3">
        <v>430</v>
      </c>
      <c r="C20" s="3">
        <v>6147</v>
      </c>
      <c r="D20" s="3" t="s">
        <v>1</v>
      </c>
      <c r="E20" s="3">
        <v>5122</v>
      </c>
      <c r="F20" s="3">
        <v>73534</v>
      </c>
      <c r="G20" s="3">
        <v>78656</v>
      </c>
    </row>
  </sheetData>
  <mergeCells count="3">
    <mergeCell ref="A2:A3"/>
    <mergeCell ref="E2:G2"/>
    <mergeCell ref="B2:D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9E8B9-EF60-441C-A860-852275B5E5E5}">
  <dimension ref="A1:J20"/>
  <sheetViews>
    <sheetView zoomScaleNormal="100" workbookViewId="0"/>
  </sheetViews>
  <sheetFormatPr defaultRowHeight="11.25" x14ac:dyDescent="0.2"/>
  <cols>
    <col min="1" max="1" width="23.85546875" style="1" customWidth="1"/>
    <col min="2" max="4" width="10" style="1" customWidth="1"/>
    <col min="5" max="10" width="7" style="1" customWidth="1"/>
    <col min="11" max="16384" width="9.140625" style="1"/>
  </cols>
  <sheetData>
    <row r="1" spans="1:10" s="15" customFormat="1" x14ac:dyDescent="0.2">
      <c r="A1" s="17" t="s">
        <v>91</v>
      </c>
      <c r="B1" s="16"/>
      <c r="C1" s="16"/>
      <c r="D1" s="16"/>
      <c r="E1" s="16"/>
      <c r="F1" s="16"/>
      <c r="G1" s="16"/>
      <c r="H1" s="16"/>
      <c r="I1" s="16"/>
      <c r="J1" s="16"/>
    </row>
    <row r="2" spans="1:10" x14ac:dyDescent="0.2">
      <c r="A2" s="109" t="s">
        <v>89</v>
      </c>
      <c r="B2" s="112" t="s">
        <v>60</v>
      </c>
      <c r="C2" s="114"/>
      <c r="D2" s="113"/>
      <c r="E2" s="112" t="s">
        <v>59</v>
      </c>
      <c r="F2" s="114"/>
      <c r="G2" s="113"/>
      <c r="H2" s="112" t="s">
        <v>58</v>
      </c>
      <c r="I2" s="114"/>
      <c r="J2" s="114"/>
    </row>
    <row r="3" spans="1:10" x14ac:dyDescent="0.2">
      <c r="A3" s="111"/>
      <c r="B3" s="14" t="s">
        <v>53</v>
      </c>
      <c r="C3" s="14" t="s">
        <v>52</v>
      </c>
      <c r="D3" s="14" t="s">
        <v>51</v>
      </c>
      <c r="E3" s="14" t="s">
        <v>53</v>
      </c>
      <c r="F3" s="14" t="s">
        <v>52</v>
      </c>
      <c r="G3" s="14" t="s">
        <v>51</v>
      </c>
      <c r="H3" s="14" t="s">
        <v>53</v>
      </c>
      <c r="I3" s="14" t="s">
        <v>52</v>
      </c>
      <c r="J3" s="13" t="s">
        <v>51</v>
      </c>
    </row>
    <row r="4" spans="1:10" s="23" customFormat="1" x14ac:dyDescent="0.2">
      <c r="A4" s="11">
        <v>1998</v>
      </c>
      <c r="B4" s="47">
        <v>1507855</v>
      </c>
      <c r="C4" s="47">
        <v>737285</v>
      </c>
      <c r="D4" s="47">
        <v>2245140</v>
      </c>
      <c r="E4" s="47">
        <v>5442</v>
      </c>
      <c r="F4" s="47">
        <v>5841</v>
      </c>
      <c r="G4" s="47">
        <v>5763</v>
      </c>
      <c r="H4" s="47">
        <v>3355</v>
      </c>
      <c r="I4" s="47">
        <v>2315</v>
      </c>
      <c r="J4" s="47">
        <v>2924</v>
      </c>
    </row>
    <row r="5" spans="1:10" s="23" customFormat="1" x14ac:dyDescent="0.2">
      <c r="A5" s="5">
        <v>1999</v>
      </c>
      <c r="B5" s="44">
        <v>1475711</v>
      </c>
      <c r="C5" s="44">
        <v>708757</v>
      </c>
      <c r="D5" s="44">
        <v>2184468</v>
      </c>
      <c r="E5" s="44">
        <v>5511</v>
      </c>
      <c r="F5" s="44">
        <v>5489</v>
      </c>
      <c r="G5" s="44">
        <v>5688</v>
      </c>
      <c r="H5" s="44">
        <v>3370</v>
      </c>
      <c r="I5" s="44">
        <v>2006</v>
      </c>
      <c r="J5" s="44">
        <v>2761</v>
      </c>
    </row>
    <row r="6" spans="1:10" s="23" customFormat="1" x14ac:dyDescent="0.2">
      <c r="A6" s="5">
        <v>2000</v>
      </c>
      <c r="B6" s="44">
        <v>1845888</v>
      </c>
      <c r="C6" s="44">
        <v>737688</v>
      </c>
      <c r="D6" s="44">
        <v>2583576</v>
      </c>
      <c r="E6" s="44">
        <v>5741</v>
      </c>
      <c r="F6" s="44">
        <v>6175</v>
      </c>
      <c r="G6" s="44">
        <v>5978</v>
      </c>
      <c r="H6" s="44">
        <v>3667</v>
      </c>
      <c r="I6" s="44">
        <v>2135</v>
      </c>
      <c r="J6" s="44">
        <v>3043</v>
      </c>
    </row>
    <row r="7" spans="1:10" s="23" customFormat="1" x14ac:dyDescent="0.2">
      <c r="A7" s="5">
        <v>2001</v>
      </c>
      <c r="B7" s="44">
        <v>1862690</v>
      </c>
      <c r="C7" s="44">
        <v>726310</v>
      </c>
      <c r="D7" s="44">
        <v>2589000</v>
      </c>
      <c r="E7" s="44">
        <v>6329</v>
      </c>
      <c r="F7" s="44">
        <v>5955</v>
      </c>
      <c r="G7" s="44">
        <v>6358</v>
      </c>
      <c r="H7" s="44">
        <v>4010</v>
      </c>
      <c r="I7" s="44">
        <v>2149</v>
      </c>
      <c r="J7" s="44">
        <v>3226</v>
      </c>
    </row>
    <row r="8" spans="1:10" s="23" customFormat="1" x14ac:dyDescent="0.2">
      <c r="A8" s="5">
        <v>2002</v>
      </c>
      <c r="B8" s="44">
        <v>1938703</v>
      </c>
      <c r="C8" s="44">
        <v>868932</v>
      </c>
      <c r="D8" s="44">
        <v>2807635</v>
      </c>
      <c r="E8" s="44">
        <v>6708</v>
      </c>
      <c r="F8" s="44">
        <v>7375</v>
      </c>
      <c r="G8" s="44">
        <v>7100</v>
      </c>
      <c r="H8" s="44">
        <v>4617</v>
      </c>
      <c r="I8" s="44">
        <v>2623</v>
      </c>
      <c r="J8" s="44">
        <v>3738</v>
      </c>
    </row>
    <row r="9" spans="1:10" s="23" customFormat="1" x14ac:dyDescent="0.2">
      <c r="A9" s="5">
        <v>2003</v>
      </c>
      <c r="B9" s="44">
        <v>1870558</v>
      </c>
      <c r="C9" s="44">
        <v>716609</v>
      </c>
      <c r="D9" s="44">
        <v>2587167</v>
      </c>
      <c r="E9" s="44">
        <v>7544</v>
      </c>
      <c r="F9" s="44">
        <v>8792</v>
      </c>
      <c r="G9" s="44">
        <v>7973</v>
      </c>
      <c r="H9" s="44">
        <v>5071</v>
      </c>
      <c r="I9" s="44">
        <v>2810</v>
      </c>
      <c r="J9" s="44">
        <v>4147</v>
      </c>
    </row>
    <row r="10" spans="1:10" s="23" customFormat="1" x14ac:dyDescent="0.2">
      <c r="A10" s="5">
        <v>2004</v>
      </c>
      <c r="B10" s="44">
        <v>2016776</v>
      </c>
      <c r="C10" s="44">
        <v>759007</v>
      </c>
      <c r="D10" s="44">
        <v>2775783</v>
      </c>
      <c r="E10" s="44">
        <v>8378.82999098459</v>
      </c>
      <c r="F10" s="44">
        <v>9431.5874495184835</v>
      </c>
      <c r="G10" s="44">
        <v>8729.7283697467356</v>
      </c>
      <c r="H10" s="44">
        <v>5579.9134007497896</v>
      </c>
      <c r="I10" s="44">
        <v>3075.2808852189346</v>
      </c>
      <c r="J10" s="44">
        <v>4563.6011206029161</v>
      </c>
    </row>
    <row r="11" spans="1:10" s="23" customFormat="1" x14ac:dyDescent="0.2">
      <c r="A11" s="5">
        <v>2005</v>
      </c>
      <c r="B11" s="44">
        <v>1992368</v>
      </c>
      <c r="C11" s="44">
        <v>869090</v>
      </c>
      <c r="D11" s="44">
        <v>2861458</v>
      </c>
      <c r="E11" s="44">
        <v>8749</v>
      </c>
      <c r="F11" s="44">
        <v>10436</v>
      </c>
      <c r="G11" s="44">
        <v>9355</v>
      </c>
      <c r="H11" s="44">
        <v>5709</v>
      </c>
      <c r="I11" s="44">
        <v>3365</v>
      </c>
      <c r="J11" s="44">
        <v>4712</v>
      </c>
    </row>
    <row r="12" spans="1:10" s="23" customFormat="1" x14ac:dyDescent="0.2">
      <c r="A12" s="5">
        <v>2006</v>
      </c>
      <c r="B12" s="44">
        <v>1916484</v>
      </c>
      <c r="C12" s="44">
        <v>605332</v>
      </c>
      <c r="D12" s="44">
        <v>2521816</v>
      </c>
      <c r="E12" s="44">
        <v>9487.3097200564334</v>
      </c>
      <c r="F12" s="44">
        <v>9063.7558769802054</v>
      </c>
      <c r="G12" s="44">
        <v>9933.5717774591521</v>
      </c>
      <c r="H12" s="44">
        <v>5762.4405409793681</v>
      </c>
      <c r="I12" s="44">
        <v>2826.5145077091174</v>
      </c>
      <c r="J12" s="44">
        <v>4612.425559311122</v>
      </c>
    </row>
    <row r="13" spans="1:10" s="23" customFormat="1" x14ac:dyDescent="0.2">
      <c r="A13" s="1" t="s">
        <v>23</v>
      </c>
      <c r="B13" s="44"/>
      <c r="C13" s="44"/>
      <c r="D13" s="44"/>
      <c r="E13" s="44"/>
      <c r="F13" s="44"/>
      <c r="G13" s="44"/>
      <c r="H13" s="44"/>
      <c r="I13" s="44"/>
      <c r="J13" s="44"/>
    </row>
    <row r="14" spans="1:10" s="23" customFormat="1" x14ac:dyDescent="0.25">
      <c r="A14" s="23" t="s">
        <v>50</v>
      </c>
      <c r="B14" s="44">
        <v>855664</v>
      </c>
      <c r="C14" s="44">
        <v>220873</v>
      </c>
      <c r="D14" s="44">
        <v>1076537</v>
      </c>
      <c r="E14" s="44">
        <v>6565.8182487856911</v>
      </c>
      <c r="F14" s="44">
        <v>5358.0040268781995</v>
      </c>
      <c r="G14" s="44" t="s">
        <v>1</v>
      </c>
      <c r="H14" s="44">
        <v>6565.8182487856911</v>
      </c>
      <c r="I14" s="44">
        <v>5358.0040268781995</v>
      </c>
      <c r="J14" s="44">
        <v>6275.57361376673</v>
      </c>
    </row>
    <row r="15" spans="1:10" s="23" customFormat="1" x14ac:dyDescent="0.25">
      <c r="A15" s="23" t="s">
        <v>49</v>
      </c>
      <c r="B15" s="44">
        <v>479533</v>
      </c>
      <c r="C15" s="44">
        <v>56722</v>
      </c>
      <c r="D15" s="44">
        <v>536255</v>
      </c>
      <c r="E15" s="44">
        <v>11279.413840146775</v>
      </c>
      <c r="F15" s="44">
        <v>9215.597075548334</v>
      </c>
      <c r="G15" s="44" t="s">
        <v>1</v>
      </c>
      <c r="H15" s="44">
        <v>5639.7069200733877</v>
      </c>
      <c r="I15" s="44">
        <v>4607.798537774167</v>
      </c>
      <c r="J15" s="44">
        <v>5509.2050381146109</v>
      </c>
    </row>
    <row r="16" spans="1:10" s="23" customFormat="1" x14ac:dyDescent="0.25">
      <c r="A16" s="23" t="s">
        <v>48</v>
      </c>
      <c r="B16" s="44">
        <v>266342</v>
      </c>
      <c r="C16" s="44">
        <v>32882</v>
      </c>
      <c r="D16" s="44">
        <v>299224</v>
      </c>
      <c r="E16" s="44">
        <v>15117.606992848223</v>
      </c>
      <c r="F16" s="44">
        <v>12237.439523632303</v>
      </c>
      <c r="G16" s="44" t="s">
        <v>1</v>
      </c>
      <c r="H16" s="44">
        <v>5039.202330949408</v>
      </c>
      <c r="I16" s="44">
        <v>4079.1465078774349</v>
      </c>
      <c r="J16" s="44">
        <v>4912.1562833456455</v>
      </c>
    </row>
    <row r="17" spans="1:10" s="23" customFormat="1" x14ac:dyDescent="0.25">
      <c r="A17" s="23" t="s">
        <v>47</v>
      </c>
      <c r="B17" s="44">
        <v>113593</v>
      </c>
      <c r="C17" s="44">
        <v>21875</v>
      </c>
      <c r="D17" s="44">
        <v>135468</v>
      </c>
      <c r="E17" s="44">
        <v>20627.020156164883</v>
      </c>
      <c r="F17" s="44">
        <v>20734.597156398107</v>
      </c>
      <c r="G17" s="44" t="s">
        <v>1</v>
      </c>
      <c r="H17" s="44">
        <v>5156.7550390412207</v>
      </c>
      <c r="I17" s="44">
        <v>5183.6492890995269</v>
      </c>
      <c r="J17" s="44">
        <v>5161.0789393477598</v>
      </c>
    </row>
    <row r="18" spans="1:10" s="23" customFormat="1" x14ac:dyDescent="0.25">
      <c r="A18" s="23" t="s">
        <v>46</v>
      </c>
      <c r="B18" s="44">
        <v>58704</v>
      </c>
      <c r="C18" s="44">
        <v>11119</v>
      </c>
      <c r="D18" s="44">
        <v>69823</v>
      </c>
      <c r="E18" s="44">
        <v>30058.37173579109</v>
      </c>
      <c r="F18" s="44">
        <v>17053.680981595095</v>
      </c>
      <c r="G18" s="44" t="s">
        <v>1</v>
      </c>
      <c r="H18" s="44">
        <v>6011.6743471582176</v>
      </c>
      <c r="I18" s="44">
        <v>3410.7361963190183</v>
      </c>
      <c r="J18" s="44">
        <v>5360.6909788867561</v>
      </c>
    </row>
    <row r="19" spans="1:10" s="23" customFormat="1" x14ac:dyDescent="0.25">
      <c r="A19" s="41" t="s">
        <v>45</v>
      </c>
      <c r="B19" s="44">
        <v>124275</v>
      </c>
      <c r="C19" s="44">
        <v>145262</v>
      </c>
      <c r="D19" s="44">
        <v>269537</v>
      </c>
      <c r="E19" s="44">
        <v>33936.373566357186</v>
      </c>
      <c r="F19" s="44">
        <v>16382.316454268637</v>
      </c>
      <c r="G19" s="44" t="s">
        <v>1</v>
      </c>
      <c r="H19" s="44">
        <v>4525.0145645208268</v>
      </c>
      <c r="I19" s="44">
        <v>2030.1031388881127</v>
      </c>
      <c r="J19" s="44">
        <v>2722.1010321355716</v>
      </c>
    </row>
    <row r="20" spans="1:10" s="23" customFormat="1" x14ac:dyDescent="0.25">
      <c r="A20" s="23" t="s">
        <v>44</v>
      </c>
      <c r="B20" s="44">
        <v>18373</v>
      </c>
      <c r="C20" s="44">
        <v>116599</v>
      </c>
      <c r="D20" s="44">
        <v>134972</v>
      </c>
      <c r="E20" s="44">
        <v>42727.906976744183</v>
      </c>
      <c r="F20" s="44">
        <v>18968.439889376932</v>
      </c>
      <c r="G20" s="44" t="s">
        <v>1</v>
      </c>
      <c r="H20" s="44">
        <v>3587.0753611870364</v>
      </c>
      <c r="I20" s="44">
        <v>1585.6474555987706</v>
      </c>
      <c r="J20" s="44">
        <v>1715.9784377542717</v>
      </c>
    </row>
  </sheetData>
  <mergeCells count="4">
    <mergeCell ref="B2:D2"/>
    <mergeCell ref="A2:A3"/>
    <mergeCell ref="E2:G2"/>
    <mergeCell ref="H2:J2"/>
  </mergeCells>
  <pageMargins left="0.78740157480314965" right="0.78740157480314965" top="1.1811023622047245" bottom="0.86614173228346458" header="0.51181102362204722" footer="0.51181102362204722"/>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FAB4C-E2C8-4102-B96A-8F2B0942FEE5}">
  <dimension ref="A1:E22"/>
  <sheetViews>
    <sheetView zoomScaleNormal="100" workbookViewId="0"/>
  </sheetViews>
  <sheetFormatPr defaultRowHeight="11.25" x14ac:dyDescent="0.2"/>
  <cols>
    <col min="1" max="1" width="35.7109375" style="1" customWidth="1"/>
    <col min="2" max="5" width="17.5703125" style="1" customWidth="1"/>
    <col min="6" max="16384" width="9.140625" style="1"/>
  </cols>
  <sheetData>
    <row r="1" spans="1:5" s="15" customFormat="1" x14ac:dyDescent="0.2">
      <c r="A1" s="17" t="s">
        <v>92</v>
      </c>
      <c r="B1" s="16"/>
      <c r="C1" s="16"/>
      <c r="D1" s="16"/>
      <c r="E1" s="16"/>
    </row>
    <row r="2" spans="1:5" x14ac:dyDescent="0.2">
      <c r="A2" s="109" t="s">
        <v>41</v>
      </c>
      <c r="B2" s="112" t="s">
        <v>66</v>
      </c>
      <c r="C2" s="114"/>
      <c r="D2" s="113"/>
      <c r="E2" s="123" t="s">
        <v>65</v>
      </c>
    </row>
    <row r="3" spans="1:5" ht="33.75" x14ac:dyDescent="0.2">
      <c r="A3" s="111"/>
      <c r="B3" s="14" t="s">
        <v>64</v>
      </c>
      <c r="C3" s="14" t="s">
        <v>63</v>
      </c>
      <c r="D3" s="14" t="s">
        <v>62</v>
      </c>
      <c r="E3" s="124"/>
    </row>
    <row r="4" spans="1:5" x14ac:dyDescent="0.2">
      <c r="A4" s="28" t="s">
        <v>34</v>
      </c>
      <c r="B4" s="8">
        <v>572</v>
      </c>
      <c r="C4" s="8">
        <v>1465</v>
      </c>
      <c r="D4" s="8">
        <v>1174</v>
      </c>
      <c r="E4" s="8">
        <v>3211</v>
      </c>
    </row>
    <row r="5" spans="1:5" x14ac:dyDescent="0.2">
      <c r="A5" s="26" t="s">
        <v>33</v>
      </c>
      <c r="B5" s="3">
        <v>444</v>
      </c>
      <c r="C5" s="3">
        <v>1578</v>
      </c>
      <c r="D5" s="3">
        <v>1430</v>
      </c>
      <c r="E5" s="3">
        <v>3452</v>
      </c>
    </row>
    <row r="6" spans="1:5" x14ac:dyDescent="0.2">
      <c r="A6" s="25" t="s">
        <v>32</v>
      </c>
      <c r="B6" s="3">
        <v>1014</v>
      </c>
      <c r="C6" s="3">
        <v>2497</v>
      </c>
      <c r="D6" s="3">
        <v>1951</v>
      </c>
      <c r="E6" s="3">
        <v>5462</v>
      </c>
    </row>
    <row r="7" spans="1:5" x14ac:dyDescent="0.2">
      <c r="A7" s="24" t="s">
        <v>31</v>
      </c>
      <c r="B7" s="3">
        <v>1190</v>
      </c>
      <c r="C7" s="3">
        <v>3247</v>
      </c>
      <c r="D7" s="3">
        <v>2447</v>
      </c>
      <c r="E7" s="3">
        <v>6884</v>
      </c>
    </row>
    <row r="8" spans="1:5" x14ac:dyDescent="0.2">
      <c r="A8" s="24" t="s">
        <v>30</v>
      </c>
      <c r="B8" s="3">
        <v>954</v>
      </c>
      <c r="C8" s="3">
        <v>1982</v>
      </c>
      <c r="D8" s="3">
        <v>1976</v>
      </c>
      <c r="E8" s="3">
        <v>4912</v>
      </c>
    </row>
    <row r="9" spans="1:5" x14ac:dyDescent="0.2">
      <c r="A9" s="24" t="s">
        <v>29</v>
      </c>
      <c r="B9" s="3">
        <v>1009</v>
      </c>
      <c r="C9" s="3">
        <v>2341</v>
      </c>
      <c r="D9" s="3">
        <v>1807</v>
      </c>
      <c r="E9" s="3">
        <v>5157</v>
      </c>
    </row>
    <row r="10" spans="1:5" x14ac:dyDescent="0.2">
      <c r="A10" s="24" t="s">
        <v>28</v>
      </c>
      <c r="B10" s="3">
        <v>776</v>
      </c>
      <c r="C10" s="3">
        <v>2821</v>
      </c>
      <c r="D10" s="3">
        <v>2248</v>
      </c>
      <c r="E10" s="3">
        <v>5845</v>
      </c>
    </row>
    <row r="11" spans="1:5" x14ac:dyDescent="0.2">
      <c r="A11" s="24" t="s">
        <v>27</v>
      </c>
      <c r="B11" s="3">
        <v>214</v>
      </c>
      <c r="C11" s="3">
        <v>669</v>
      </c>
      <c r="D11" s="3">
        <v>384</v>
      </c>
      <c r="E11" s="3">
        <v>1267</v>
      </c>
    </row>
    <row r="12" spans="1:5" x14ac:dyDescent="0.2">
      <c r="A12" s="24" t="s">
        <v>26</v>
      </c>
      <c r="B12" s="3">
        <v>353</v>
      </c>
      <c r="C12" s="3">
        <v>2775</v>
      </c>
      <c r="D12" s="3">
        <v>3349</v>
      </c>
      <c r="E12" s="3">
        <v>6477</v>
      </c>
    </row>
    <row r="13" spans="1:5" x14ac:dyDescent="0.2">
      <c r="A13" s="23" t="s">
        <v>25</v>
      </c>
      <c r="B13" s="3">
        <v>703</v>
      </c>
      <c r="C13" s="3">
        <v>4136</v>
      </c>
      <c r="D13" s="3">
        <v>4372</v>
      </c>
      <c r="E13" s="3">
        <v>9211</v>
      </c>
    </row>
    <row r="14" spans="1:5" s="15" customFormat="1" x14ac:dyDescent="0.2">
      <c r="A14" s="22" t="s">
        <v>24</v>
      </c>
      <c r="B14" s="34">
        <v>7229</v>
      </c>
      <c r="C14" s="34">
        <v>23511</v>
      </c>
      <c r="D14" s="34">
        <v>21138</v>
      </c>
      <c r="E14" s="34">
        <v>51878</v>
      </c>
    </row>
    <row r="15" spans="1:5" s="15" customFormat="1" x14ac:dyDescent="0.2">
      <c r="A15" s="1" t="s">
        <v>23</v>
      </c>
      <c r="B15" s="34"/>
      <c r="C15" s="34"/>
      <c r="D15" s="34"/>
      <c r="E15" s="34"/>
    </row>
    <row r="16" spans="1:5" x14ac:dyDescent="0.2">
      <c r="A16" s="12" t="s">
        <v>22</v>
      </c>
      <c r="B16" s="3">
        <v>1378</v>
      </c>
      <c r="C16" s="3">
        <v>6269</v>
      </c>
      <c r="D16" s="3">
        <v>7021</v>
      </c>
      <c r="E16" s="3">
        <v>14668</v>
      </c>
    </row>
    <row r="17" spans="1:5" x14ac:dyDescent="0.2">
      <c r="A17" s="12" t="s">
        <v>21</v>
      </c>
      <c r="B17" s="3">
        <v>750</v>
      </c>
      <c r="C17" s="3">
        <v>2743</v>
      </c>
      <c r="D17" s="3">
        <v>3639</v>
      </c>
      <c r="E17" s="3">
        <v>7132</v>
      </c>
    </row>
    <row r="18" spans="1:5" x14ac:dyDescent="0.2">
      <c r="A18" s="12" t="s">
        <v>20</v>
      </c>
      <c r="B18" s="3">
        <v>307</v>
      </c>
      <c r="C18" s="3">
        <v>1195</v>
      </c>
      <c r="D18" s="3">
        <v>1404</v>
      </c>
      <c r="E18" s="3">
        <v>2906</v>
      </c>
    </row>
    <row r="19" spans="1:5" x14ac:dyDescent="0.2">
      <c r="A19" s="12" t="s">
        <v>19</v>
      </c>
      <c r="B19" s="3">
        <v>763</v>
      </c>
      <c r="C19" s="3">
        <v>2422</v>
      </c>
      <c r="D19" s="3">
        <v>1759</v>
      </c>
      <c r="E19" s="3">
        <v>4944</v>
      </c>
    </row>
    <row r="20" spans="1:5" x14ac:dyDescent="0.2">
      <c r="A20" s="12" t="s">
        <v>18</v>
      </c>
      <c r="B20" s="3">
        <v>1429</v>
      </c>
      <c r="C20" s="3">
        <v>3081</v>
      </c>
      <c r="D20" s="3">
        <v>1490</v>
      </c>
      <c r="E20" s="3">
        <v>6000</v>
      </c>
    </row>
    <row r="21" spans="1:5" x14ac:dyDescent="0.2">
      <c r="A21" s="12" t="s">
        <v>17</v>
      </c>
      <c r="B21" s="3">
        <v>1872</v>
      </c>
      <c r="C21" s="3">
        <v>3903</v>
      </c>
      <c r="D21" s="3">
        <v>1884</v>
      </c>
      <c r="E21" s="3">
        <v>7659</v>
      </c>
    </row>
    <row r="22" spans="1:5" x14ac:dyDescent="0.2">
      <c r="A22" s="12" t="s">
        <v>16</v>
      </c>
      <c r="B22" s="3">
        <v>730</v>
      </c>
      <c r="C22" s="3">
        <v>3898</v>
      </c>
      <c r="D22" s="3">
        <v>3941</v>
      </c>
      <c r="E22" s="3">
        <v>8569</v>
      </c>
    </row>
  </sheetData>
  <mergeCells count="3">
    <mergeCell ref="A2:A3"/>
    <mergeCell ref="B2:D2"/>
    <mergeCell ref="E2:E3"/>
  </mergeCells>
  <pageMargins left="0.78740157480314965" right="0.78740157480314965" top="1.1811023622047245" bottom="0.86614173228346458" header="0.51181102362204722" footer="0.51181102362204722"/>
  <pageSetup paperSize="9" scale="77"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35F3C-76E4-4A2B-9B3F-CB3C9C6F97A5}">
  <dimension ref="A1:E22"/>
  <sheetViews>
    <sheetView zoomScaleNormal="100" workbookViewId="0"/>
  </sheetViews>
  <sheetFormatPr defaultRowHeight="11.25" x14ac:dyDescent="0.2"/>
  <cols>
    <col min="1" max="1" width="18" style="1" customWidth="1"/>
    <col min="2" max="5" width="17.5703125" style="1" customWidth="1"/>
    <col min="6" max="16384" width="9.140625" style="1"/>
  </cols>
  <sheetData>
    <row r="1" spans="1:5" s="15" customFormat="1" x14ac:dyDescent="0.2">
      <c r="A1" s="17" t="s">
        <v>93</v>
      </c>
      <c r="B1" s="16"/>
      <c r="C1" s="16"/>
      <c r="D1" s="16"/>
      <c r="E1" s="16"/>
    </row>
    <row r="2" spans="1:5" x14ac:dyDescent="0.2">
      <c r="A2" s="109" t="s">
        <v>41</v>
      </c>
      <c r="B2" s="112" t="s">
        <v>66</v>
      </c>
      <c r="C2" s="114"/>
      <c r="D2" s="113"/>
      <c r="E2" s="123" t="s">
        <v>65</v>
      </c>
    </row>
    <row r="3" spans="1:5" ht="33.75" x14ac:dyDescent="0.2">
      <c r="A3" s="111"/>
      <c r="B3" s="14" t="s">
        <v>64</v>
      </c>
      <c r="C3" s="14" t="s">
        <v>63</v>
      </c>
      <c r="D3" s="14" t="s">
        <v>62</v>
      </c>
      <c r="E3" s="124"/>
    </row>
    <row r="4" spans="1:5" x14ac:dyDescent="0.2">
      <c r="A4" s="28" t="s">
        <v>34</v>
      </c>
      <c r="B4" s="8">
        <v>18</v>
      </c>
      <c r="C4" s="8">
        <v>81</v>
      </c>
      <c r="D4" s="8">
        <v>174</v>
      </c>
      <c r="E4" s="8">
        <v>273</v>
      </c>
    </row>
    <row r="5" spans="1:5" x14ac:dyDescent="0.2">
      <c r="A5" s="26" t="s">
        <v>33</v>
      </c>
      <c r="B5" s="3">
        <v>22</v>
      </c>
      <c r="C5" s="3">
        <v>125</v>
      </c>
      <c r="D5" s="3">
        <v>312</v>
      </c>
      <c r="E5" s="3">
        <v>459</v>
      </c>
    </row>
    <row r="6" spans="1:5" x14ac:dyDescent="0.2">
      <c r="A6" s="25" t="s">
        <v>32</v>
      </c>
      <c r="B6" s="3">
        <v>54</v>
      </c>
      <c r="C6" s="3">
        <v>167</v>
      </c>
      <c r="D6" s="3">
        <v>544</v>
      </c>
      <c r="E6" s="3">
        <v>765</v>
      </c>
    </row>
    <row r="7" spans="1:5" x14ac:dyDescent="0.2">
      <c r="A7" s="24" t="s">
        <v>31</v>
      </c>
      <c r="B7" s="3">
        <v>85</v>
      </c>
      <c r="C7" s="3">
        <v>163</v>
      </c>
      <c r="D7" s="3">
        <v>638</v>
      </c>
      <c r="E7" s="3">
        <v>886</v>
      </c>
    </row>
    <row r="8" spans="1:5" x14ac:dyDescent="0.2">
      <c r="A8" s="24" t="s">
        <v>30</v>
      </c>
      <c r="B8" s="3">
        <v>46</v>
      </c>
      <c r="C8" s="3">
        <v>83</v>
      </c>
      <c r="D8" s="3">
        <v>248</v>
      </c>
      <c r="E8" s="3">
        <v>377</v>
      </c>
    </row>
    <row r="9" spans="1:5" x14ac:dyDescent="0.2">
      <c r="A9" s="24" t="s">
        <v>29</v>
      </c>
      <c r="B9" s="3">
        <v>61</v>
      </c>
      <c r="C9" s="3">
        <v>94</v>
      </c>
      <c r="D9" s="3">
        <v>295</v>
      </c>
      <c r="E9" s="3">
        <v>450</v>
      </c>
    </row>
    <row r="10" spans="1:5" x14ac:dyDescent="0.2">
      <c r="A10" s="24" t="s">
        <v>28</v>
      </c>
      <c r="B10" s="3">
        <v>21</v>
      </c>
      <c r="C10" s="3">
        <v>100</v>
      </c>
      <c r="D10" s="3">
        <v>379</v>
      </c>
      <c r="E10" s="3">
        <v>500</v>
      </c>
    </row>
    <row r="11" spans="1:5" x14ac:dyDescent="0.2">
      <c r="A11" s="24" t="s">
        <v>27</v>
      </c>
      <c r="B11" s="3">
        <v>7</v>
      </c>
      <c r="C11" s="3">
        <v>18</v>
      </c>
      <c r="D11" s="3">
        <v>158</v>
      </c>
      <c r="E11" s="3">
        <v>183</v>
      </c>
    </row>
    <row r="12" spans="1:5" x14ac:dyDescent="0.2">
      <c r="A12" s="24" t="s">
        <v>26</v>
      </c>
      <c r="B12" s="3">
        <v>40</v>
      </c>
      <c r="C12" s="3">
        <v>108</v>
      </c>
      <c r="D12" s="3">
        <v>241</v>
      </c>
      <c r="E12" s="3">
        <v>389</v>
      </c>
    </row>
    <row r="13" spans="1:5" s="15" customFormat="1" x14ac:dyDescent="0.2">
      <c r="A13" s="23" t="s">
        <v>25</v>
      </c>
      <c r="B13" s="3">
        <v>42</v>
      </c>
      <c r="C13" s="3">
        <v>81</v>
      </c>
      <c r="D13" s="3">
        <v>348</v>
      </c>
      <c r="E13" s="3">
        <v>471</v>
      </c>
    </row>
    <row r="14" spans="1:5" x14ac:dyDescent="0.2">
      <c r="A14" s="22" t="s">
        <v>24</v>
      </c>
      <c r="B14" s="34">
        <v>396</v>
      </c>
      <c r="C14" s="34">
        <v>1020</v>
      </c>
      <c r="D14" s="34">
        <v>3337</v>
      </c>
      <c r="E14" s="34">
        <v>4753</v>
      </c>
    </row>
    <row r="15" spans="1:5" x14ac:dyDescent="0.2">
      <c r="A15" s="1" t="s">
        <v>23</v>
      </c>
      <c r="B15" s="3"/>
      <c r="C15" s="3"/>
      <c r="D15" s="3"/>
      <c r="E15" s="3"/>
    </row>
    <row r="16" spans="1:5" x14ac:dyDescent="0.2">
      <c r="A16" s="12" t="s">
        <v>22</v>
      </c>
      <c r="B16" s="3">
        <v>70</v>
      </c>
      <c r="C16" s="3">
        <v>159</v>
      </c>
      <c r="D16" s="3">
        <v>611</v>
      </c>
      <c r="E16" s="3">
        <v>840</v>
      </c>
    </row>
    <row r="17" spans="1:5" x14ac:dyDescent="0.2">
      <c r="A17" s="12" t="s">
        <v>21</v>
      </c>
      <c r="B17" s="3">
        <v>19</v>
      </c>
      <c r="C17" s="3">
        <v>88</v>
      </c>
      <c r="D17" s="3">
        <v>482</v>
      </c>
      <c r="E17" s="3">
        <v>589</v>
      </c>
    </row>
    <row r="18" spans="1:5" x14ac:dyDescent="0.2">
      <c r="A18" s="12" t="s">
        <v>20</v>
      </c>
      <c r="B18" s="3">
        <v>20</v>
      </c>
      <c r="C18" s="3">
        <v>59</v>
      </c>
      <c r="D18" s="3">
        <v>398</v>
      </c>
      <c r="E18" s="3">
        <v>477</v>
      </c>
    </row>
    <row r="19" spans="1:5" x14ac:dyDescent="0.2">
      <c r="A19" s="12" t="s">
        <v>19</v>
      </c>
      <c r="B19" s="3">
        <v>33</v>
      </c>
      <c r="C19" s="3">
        <v>121</v>
      </c>
      <c r="D19" s="3">
        <v>278</v>
      </c>
      <c r="E19" s="3">
        <v>432</v>
      </c>
    </row>
    <row r="20" spans="1:5" x14ac:dyDescent="0.2">
      <c r="A20" s="12" t="s">
        <v>18</v>
      </c>
      <c r="B20" s="3">
        <v>75</v>
      </c>
      <c r="C20" s="3">
        <v>178</v>
      </c>
      <c r="D20" s="3">
        <v>612</v>
      </c>
      <c r="E20" s="3">
        <v>865</v>
      </c>
    </row>
    <row r="21" spans="1:5" x14ac:dyDescent="0.2">
      <c r="A21" s="12" t="s">
        <v>17</v>
      </c>
      <c r="B21" s="3">
        <v>139</v>
      </c>
      <c r="C21" s="3">
        <v>268</v>
      </c>
      <c r="D21" s="3">
        <v>473</v>
      </c>
      <c r="E21" s="3">
        <v>880</v>
      </c>
    </row>
    <row r="22" spans="1:5" x14ac:dyDescent="0.2">
      <c r="A22" s="12" t="s">
        <v>16</v>
      </c>
      <c r="B22" s="3">
        <v>40</v>
      </c>
      <c r="C22" s="3">
        <v>147</v>
      </c>
      <c r="D22" s="3">
        <v>483</v>
      </c>
      <c r="E22" s="3">
        <v>670</v>
      </c>
    </row>
  </sheetData>
  <mergeCells count="3">
    <mergeCell ref="A2:A3"/>
    <mergeCell ref="B2:D2"/>
    <mergeCell ref="E2:E3"/>
  </mergeCells>
  <pageMargins left="0.78740157480314965" right="0.78740157480314965" top="1.1811023622047245" bottom="0.86614173228346458" header="0.51181102362204722" footer="0.51181102362204722"/>
  <pageSetup paperSize="9" scale="92"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3355A-7406-4548-ACC2-92CD2E0BDFC1}">
  <dimension ref="A1:M19"/>
  <sheetViews>
    <sheetView zoomScaleNormal="100" workbookViewId="0"/>
  </sheetViews>
  <sheetFormatPr defaultRowHeight="11.25" x14ac:dyDescent="0.2"/>
  <cols>
    <col min="1" max="1" width="27.28515625" style="1" customWidth="1"/>
    <col min="2" max="12" width="7" style="1" customWidth="1"/>
    <col min="13" max="13" width="6.85546875" style="1" customWidth="1"/>
    <col min="14" max="16384" width="9.140625" style="1"/>
  </cols>
  <sheetData>
    <row r="1" spans="1:13" s="53" customFormat="1" x14ac:dyDescent="0.25">
      <c r="A1" s="54" t="s">
        <v>103</v>
      </c>
      <c r="B1" s="54"/>
      <c r="C1" s="54"/>
      <c r="D1" s="54"/>
      <c r="E1" s="54"/>
      <c r="F1" s="54"/>
      <c r="G1" s="54"/>
      <c r="H1" s="54"/>
      <c r="I1" s="54"/>
      <c r="J1" s="54"/>
      <c r="K1" s="54"/>
      <c r="L1" s="54"/>
      <c r="M1" s="54"/>
    </row>
    <row r="2" spans="1:13" x14ac:dyDescent="0.2">
      <c r="A2" s="109" t="s">
        <v>102</v>
      </c>
      <c r="B2" s="127">
        <v>1995</v>
      </c>
      <c r="C2" s="119">
        <v>1996</v>
      </c>
      <c r="D2" s="119">
        <v>1997</v>
      </c>
      <c r="E2" s="119">
        <v>1998</v>
      </c>
      <c r="F2" s="119">
        <v>1999</v>
      </c>
      <c r="G2" s="119">
        <v>2000</v>
      </c>
      <c r="H2" s="119">
        <v>2001</v>
      </c>
      <c r="I2" s="119">
        <v>2002</v>
      </c>
      <c r="J2" s="119">
        <v>2003</v>
      </c>
      <c r="K2" s="119">
        <v>2004</v>
      </c>
      <c r="L2" s="119">
        <v>2005</v>
      </c>
      <c r="M2" s="129">
        <v>2006</v>
      </c>
    </row>
    <row r="3" spans="1:13" x14ac:dyDescent="0.2">
      <c r="A3" s="111"/>
      <c r="B3" s="128"/>
      <c r="C3" s="120"/>
      <c r="D3" s="120"/>
      <c r="E3" s="120"/>
      <c r="F3" s="120"/>
      <c r="G3" s="120"/>
      <c r="H3" s="120"/>
      <c r="I3" s="120"/>
      <c r="J3" s="120"/>
      <c r="K3" s="120"/>
      <c r="L3" s="120"/>
      <c r="M3" s="130"/>
    </row>
    <row r="4" spans="1:13" x14ac:dyDescent="0.2">
      <c r="A4" s="125" t="s">
        <v>101</v>
      </c>
      <c r="B4" s="125"/>
      <c r="C4" s="125"/>
      <c r="D4" s="125"/>
      <c r="E4" s="125"/>
      <c r="F4" s="125"/>
      <c r="G4" s="125"/>
      <c r="H4" s="125"/>
      <c r="I4" s="125"/>
      <c r="J4" s="125"/>
      <c r="K4" s="125"/>
      <c r="L4" s="125"/>
      <c r="M4" s="125"/>
    </row>
    <row r="5" spans="1:13" s="12" customFormat="1" ht="22.5" x14ac:dyDescent="0.2">
      <c r="A5" s="12" t="s">
        <v>99</v>
      </c>
      <c r="B5" s="30">
        <v>290</v>
      </c>
      <c r="C5" s="52">
        <v>322.39999999999998</v>
      </c>
      <c r="D5" s="52">
        <v>346.3</v>
      </c>
      <c r="E5" s="52">
        <v>358</v>
      </c>
      <c r="F5" s="52">
        <v>372</v>
      </c>
      <c r="G5" s="52">
        <v>364</v>
      </c>
      <c r="H5" s="52">
        <v>358</v>
      </c>
      <c r="I5" s="52">
        <v>342</v>
      </c>
      <c r="J5" s="52">
        <v>313</v>
      </c>
      <c r="K5" s="51">
        <v>306</v>
      </c>
      <c r="L5" s="51">
        <v>296</v>
      </c>
      <c r="M5" s="12">
        <v>285</v>
      </c>
    </row>
    <row r="6" spans="1:13" s="12" customFormat="1" x14ac:dyDescent="0.2">
      <c r="A6" s="12" t="s">
        <v>23</v>
      </c>
      <c r="C6" s="52"/>
      <c r="D6" s="52"/>
      <c r="E6" s="52"/>
      <c r="F6" s="52"/>
      <c r="G6" s="52"/>
      <c r="H6" s="52"/>
      <c r="I6" s="52"/>
      <c r="J6" s="52"/>
      <c r="K6" s="51"/>
      <c r="L6" s="51"/>
    </row>
    <row r="7" spans="1:13" s="12" customFormat="1" x14ac:dyDescent="0.2">
      <c r="A7" s="50" t="s">
        <v>98</v>
      </c>
      <c r="B7" s="30">
        <v>18</v>
      </c>
      <c r="C7" s="52">
        <v>20</v>
      </c>
      <c r="D7" s="52">
        <v>21.7</v>
      </c>
      <c r="E7" s="52">
        <v>23</v>
      </c>
      <c r="F7" s="52">
        <v>25</v>
      </c>
      <c r="G7" s="52">
        <v>25</v>
      </c>
      <c r="H7" s="52">
        <v>26</v>
      </c>
      <c r="I7" s="52">
        <v>27</v>
      </c>
      <c r="J7" s="52">
        <v>27</v>
      </c>
      <c r="K7" s="51">
        <v>28</v>
      </c>
      <c r="L7" s="51">
        <v>29</v>
      </c>
      <c r="M7" s="12">
        <v>30</v>
      </c>
    </row>
    <row r="8" spans="1:13" s="12" customFormat="1" x14ac:dyDescent="0.2">
      <c r="A8" s="50" t="s">
        <v>97</v>
      </c>
      <c r="B8" s="30">
        <v>28</v>
      </c>
      <c r="C8" s="52">
        <v>31.3</v>
      </c>
      <c r="D8" s="52">
        <v>31.1</v>
      </c>
      <c r="E8" s="52">
        <v>31</v>
      </c>
      <c r="F8" s="52">
        <v>30</v>
      </c>
      <c r="G8" s="52">
        <v>28</v>
      </c>
      <c r="H8" s="52">
        <v>27</v>
      </c>
      <c r="I8" s="52">
        <v>25</v>
      </c>
      <c r="J8" s="52">
        <v>23</v>
      </c>
      <c r="K8" s="51">
        <v>21</v>
      </c>
      <c r="L8" s="51">
        <v>19</v>
      </c>
      <c r="M8" s="12">
        <v>17</v>
      </c>
    </row>
    <row r="9" spans="1:13" s="12" customFormat="1" x14ac:dyDescent="0.2">
      <c r="A9" s="50" t="s">
        <v>96</v>
      </c>
      <c r="B9" s="30">
        <v>2</v>
      </c>
      <c r="C9" s="52">
        <v>2.6</v>
      </c>
      <c r="D9" s="52">
        <v>2.6</v>
      </c>
      <c r="E9" s="52">
        <v>3</v>
      </c>
      <c r="F9" s="52">
        <v>3</v>
      </c>
      <c r="G9" s="52">
        <v>3</v>
      </c>
      <c r="H9" s="52">
        <v>3</v>
      </c>
      <c r="I9" s="52">
        <v>3</v>
      </c>
      <c r="J9" s="52">
        <v>3</v>
      </c>
      <c r="K9" s="51">
        <v>3</v>
      </c>
      <c r="L9" s="51">
        <v>3</v>
      </c>
      <c r="M9" s="12">
        <v>3</v>
      </c>
    </row>
    <row r="10" spans="1:13" s="12" customFormat="1" x14ac:dyDescent="0.2">
      <c r="A10" s="50" t="s">
        <v>95</v>
      </c>
      <c r="B10" s="30">
        <v>13</v>
      </c>
      <c r="C10" s="52">
        <v>14.6</v>
      </c>
      <c r="D10" s="52">
        <v>18.399999999999999</v>
      </c>
      <c r="E10" s="52">
        <v>20</v>
      </c>
      <c r="F10" s="52">
        <v>18</v>
      </c>
      <c r="G10" s="52">
        <v>16</v>
      </c>
      <c r="H10" s="52">
        <v>14</v>
      </c>
      <c r="I10" s="52">
        <v>12</v>
      </c>
      <c r="J10" s="52">
        <v>12</v>
      </c>
      <c r="K10" s="51">
        <v>13</v>
      </c>
      <c r="L10" s="51">
        <v>14</v>
      </c>
      <c r="M10" s="12">
        <v>18</v>
      </c>
    </row>
    <row r="11" spans="1:13" s="12" customFormat="1" x14ac:dyDescent="0.2">
      <c r="A11" s="50" t="s">
        <v>94</v>
      </c>
      <c r="B11" s="30">
        <v>190</v>
      </c>
      <c r="C11" s="52">
        <v>213.5</v>
      </c>
      <c r="D11" s="52">
        <v>230.5</v>
      </c>
      <c r="E11" s="52">
        <v>237</v>
      </c>
      <c r="F11" s="52">
        <v>251</v>
      </c>
      <c r="G11" s="52">
        <v>246</v>
      </c>
      <c r="H11" s="52">
        <v>243</v>
      </c>
      <c r="I11" s="52">
        <v>241</v>
      </c>
      <c r="J11" s="52">
        <v>240</v>
      </c>
      <c r="K11" s="51">
        <v>240</v>
      </c>
      <c r="L11" s="51">
        <v>230</v>
      </c>
      <c r="M11" s="12">
        <v>216</v>
      </c>
    </row>
    <row r="12" spans="1:13" s="12" customFormat="1" x14ac:dyDescent="0.2">
      <c r="A12" s="126" t="s">
        <v>100</v>
      </c>
      <c r="B12" s="126"/>
      <c r="C12" s="126"/>
      <c r="D12" s="126"/>
      <c r="E12" s="126"/>
      <c r="F12" s="126"/>
      <c r="G12" s="126"/>
      <c r="H12" s="126"/>
      <c r="I12" s="126"/>
      <c r="J12" s="126"/>
      <c r="K12" s="126"/>
      <c r="L12" s="126"/>
      <c r="M12" s="126"/>
    </row>
    <row r="13" spans="1:13" s="12" customFormat="1" ht="22.5" x14ac:dyDescent="0.2">
      <c r="A13" s="12" t="s">
        <v>99</v>
      </c>
      <c r="B13" s="30">
        <v>8133</v>
      </c>
      <c r="C13" s="49">
        <v>9096</v>
      </c>
      <c r="D13" s="49">
        <v>9805</v>
      </c>
      <c r="E13" s="49">
        <v>10973</v>
      </c>
      <c r="F13" s="49">
        <v>11655</v>
      </c>
      <c r="G13" s="49">
        <v>12664</v>
      </c>
      <c r="H13" s="49">
        <v>15085</v>
      </c>
      <c r="I13" s="49">
        <v>17751</v>
      </c>
      <c r="J13" s="49">
        <v>20860</v>
      </c>
      <c r="K13" s="49">
        <v>22264.542483660131</v>
      </c>
      <c r="L13" s="49">
        <v>23995.030405405407</v>
      </c>
      <c r="M13" s="49">
        <v>25672</v>
      </c>
    </row>
    <row r="14" spans="1:13" s="12" customFormat="1" x14ac:dyDescent="0.2">
      <c r="A14" s="12" t="s">
        <v>23</v>
      </c>
      <c r="B14" s="30"/>
      <c r="C14" s="49"/>
      <c r="D14" s="49"/>
      <c r="E14" s="49"/>
      <c r="F14" s="49"/>
      <c r="G14" s="49"/>
      <c r="H14" s="49"/>
      <c r="I14" s="49"/>
      <c r="J14" s="49"/>
      <c r="K14" s="49"/>
      <c r="L14" s="49"/>
      <c r="M14" s="49"/>
    </row>
    <row r="15" spans="1:13" s="12" customFormat="1" x14ac:dyDescent="0.2">
      <c r="A15" s="50" t="s">
        <v>98</v>
      </c>
      <c r="B15" s="30">
        <v>8274</v>
      </c>
      <c r="C15" s="49">
        <v>9373</v>
      </c>
      <c r="D15" s="49">
        <v>10183</v>
      </c>
      <c r="E15" s="49">
        <v>11579</v>
      </c>
      <c r="F15" s="49">
        <v>12813</v>
      </c>
      <c r="G15" s="49">
        <v>13782</v>
      </c>
      <c r="H15" s="49">
        <v>19264</v>
      </c>
      <c r="I15" s="49">
        <v>22177</v>
      </c>
      <c r="J15" s="49">
        <v>24594</v>
      </c>
      <c r="K15" s="49">
        <v>26379</v>
      </c>
      <c r="L15" s="49">
        <v>28248</v>
      </c>
      <c r="M15" s="49">
        <v>29720</v>
      </c>
    </row>
    <row r="16" spans="1:13" s="12" customFormat="1" x14ac:dyDescent="0.2">
      <c r="A16" s="50" t="s">
        <v>97</v>
      </c>
      <c r="B16" s="30">
        <v>8564</v>
      </c>
      <c r="C16" s="49">
        <v>8629</v>
      </c>
      <c r="D16" s="49">
        <v>10180</v>
      </c>
      <c r="E16" s="49">
        <v>11968</v>
      </c>
      <c r="F16" s="49">
        <v>13081</v>
      </c>
      <c r="G16" s="49">
        <v>14028</v>
      </c>
      <c r="H16" s="49">
        <v>15703</v>
      </c>
      <c r="I16" s="49">
        <v>17629</v>
      </c>
      <c r="J16" s="49">
        <v>18163</v>
      </c>
      <c r="K16" s="49">
        <v>19251</v>
      </c>
      <c r="L16" s="49">
        <v>20454</v>
      </c>
      <c r="M16" s="49">
        <v>21265</v>
      </c>
    </row>
    <row r="17" spans="1:13" s="12" customFormat="1" x14ac:dyDescent="0.2">
      <c r="A17" s="50" t="s">
        <v>96</v>
      </c>
      <c r="B17" s="30">
        <v>28354</v>
      </c>
      <c r="C17" s="49">
        <v>29294</v>
      </c>
      <c r="D17" s="49">
        <v>34198</v>
      </c>
      <c r="E17" s="49">
        <v>39063</v>
      </c>
      <c r="F17" s="49">
        <v>44674</v>
      </c>
      <c r="G17" s="49">
        <v>48904</v>
      </c>
      <c r="H17" s="49">
        <v>53117</v>
      </c>
      <c r="I17" s="49">
        <v>58688</v>
      </c>
      <c r="J17" s="49">
        <v>63738</v>
      </c>
      <c r="K17" s="49">
        <v>68171</v>
      </c>
      <c r="L17" s="49">
        <v>72697</v>
      </c>
      <c r="M17" s="49">
        <v>75593</v>
      </c>
    </row>
    <row r="18" spans="1:13" s="12" customFormat="1" x14ac:dyDescent="0.2">
      <c r="A18" s="50" t="s">
        <v>95</v>
      </c>
      <c r="B18" s="30">
        <v>10157</v>
      </c>
      <c r="C18" s="49">
        <v>11632</v>
      </c>
      <c r="D18" s="49">
        <v>13360</v>
      </c>
      <c r="E18" s="49">
        <v>15106</v>
      </c>
      <c r="F18" s="49">
        <v>16994</v>
      </c>
      <c r="G18" s="49">
        <v>19231</v>
      </c>
      <c r="H18" s="49">
        <v>24277</v>
      </c>
      <c r="I18" s="49">
        <v>30052</v>
      </c>
      <c r="J18" s="49">
        <v>33854</v>
      </c>
      <c r="K18" s="49">
        <v>37414</v>
      </c>
      <c r="L18" s="49">
        <v>41621</v>
      </c>
      <c r="M18" s="49">
        <v>44392</v>
      </c>
    </row>
    <row r="19" spans="1:13" s="12" customFormat="1" x14ac:dyDescent="0.2">
      <c r="A19" s="50" t="s">
        <v>94</v>
      </c>
      <c r="B19" s="30">
        <v>8268</v>
      </c>
      <c r="C19" s="49">
        <v>9377</v>
      </c>
      <c r="D19" s="49">
        <v>9838</v>
      </c>
      <c r="E19" s="49">
        <v>10901</v>
      </c>
      <c r="F19" s="49">
        <v>11405</v>
      </c>
      <c r="G19" s="49">
        <v>12477</v>
      </c>
      <c r="H19" s="49">
        <v>14647</v>
      </c>
      <c r="I19" s="49">
        <v>17139</v>
      </c>
      <c r="J19" s="49">
        <v>19084</v>
      </c>
      <c r="K19" s="49">
        <v>20510</v>
      </c>
      <c r="L19" s="49">
        <v>21887</v>
      </c>
      <c r="M19" s="49">
        <v>23152</v>
      </c>
    </row>
  </sheetData>
  <mergeCells count="15">
    <mergeCell ref="A12:M12"/>
    <mergeCell ref="M2:M3"/>
    <mergeCell ref="L2:L3"/>
    <mergeCell ref="K2:K3"/>
    <mergeCell ref="F2:F3"/>
    <mergeCell ref="G2:G3"/>
    <mergeCell ref="H2:H3"/>
    <mergeCell ref="I2:I3"/>
    <mergeCell ref="A2:A3"/>
    <mergeCell ref="B2:B3"/>
    <mergeCell ref="J2:J3"/>
    <mergeCell ref="C2:C3"/>
    <mergeCell ref="D2:D3"/>
    <mergeCell ref="E2:E3"/>
    <mergeCell ref="A4:M4"/>
  </mergeCells>
  <pageMargins left="0.78740157480314965" right="0.78740157480314965" top="1.1811023622047245" bottom="0.86614173228346458" header="0.51181102362204722" footer="0.51181102362204722"/>
  <pageSetup paperSize="9" scale="7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1D6EA-A5E4-4343-AFF6-F88DFA51F889}">
  <dimension ref="A1:D11"/>
  <sheetViews>
    <sheetView zoomScaleNormal="100" workbookViewId="0"/>
  </sheetViews>
  <sheetFormatPr defaultRowHeight="11.25" x14ac:dyDescent="0.2"/>
  <cols>
    <col min="1" max="1" width="27.5703125" style="1" customWidth="1"/>
    <col min="2" max="4" width="19.85546875" style="1" customWidth="1"/>
    <col min="5" max="16384" width="9.140625" style="1"/>
  </cols>
  <sheetData>
    <row r="1" spans="1:4" x14ac:dyDescent="0.2">
      <c r="A1" s="17" t="s">
        <v>114</v>
      </c>
      <c r="B1" s="58"/>
      <c r="C1" s="58"/>
      <c r="D1" s="58"/>
    </row>
    <row r="2" spans="1:4" s="29" customFormat="1" x14ac:dyDescent="0.25">
      <c r="A2" s="131" t="s">
        <v>113</v>
      </c>
      <c r="B2" s="134" t="s">
        <v>112</v>
      </c>
      <c r="C2" s="137" t="s">
        <v>111</v>
      </c>
      <c r="D2" s="112"/>
    </row>
    <row r="3" spans="1:4" s="29" customFormat="1" x14ac:dyDescent="0.25">
      <c r="A3" s="132"/>
      <c r="B3" s="135"/>
      <c r="C3" s="57">
        <v>0.65</v>
      </c>
      <c r="D3" s="56">
        <v>0.8</v>
      </c>
    </row>
    <row r="4" spans="1:4" s="29" customFormat="1" x14ac:dyDescent="0.25">
      <c r="A4" s="133"/>
      <c r="B4" s="136"/>
      <c r="C4" s="137" t="s">
        <v>110</v>
      </c>
      <c r="D4" s="112"/>
    </row>
    <row r="5" spans="1:4" s="32" customFormat="1" x14ac:dyDescent="0.2">
      <c r="A5" s="55" t="s">
        <v>109</v>
      </c>
      <c r="B5" s="8">
        <v>37740</v>
      </c>
      <c r="C5" s="8">
        <v>26164</v>
      </c>
      <c r="D5" s="8">
        <v>11576</v>
      </c>
    </row>
    <row r="6" spans="1:4" s="32" customFormat="1" x14ac:dyDescent="0.2">
      <c r="A6" s="12" t="s">
        <v>108</v>
      </c>
      <c r="B6" s="3">
        <v>7167</v>
      </c>
      <c r="C6" s="3">
        <v>7167</v>
      </c>
      <c r="D6" s="3" t="s">
        <v>0</v>
      </c>
    </row>
    <row r="7" spans="1:4" s="32" customFormat="1" x14ac:dyDescent="0.2">
      <c r="A7" s="12" t="s">
        <v>107</v>
      </c>
      <c r="B7" s="3">
        <v>11622</v>
      </c>
      <c r="C7" s="3">
        <v>3462</v>
      </c>
      <c r="D7" s="3">
        <v>8160</v>
      </c>
    </row>
    <row r="8" spans="1:4" s="32" customFormat="1" x14ac:dyDescent="0.2">
      <c r="A8" s="12" t="s">
        <v>106</v>
      </c>
      <c r="B8" s="3">
        <v>46584</v>
      </c>
      <c r="C8" s="3">
        <v>12106</v>
      </c>
      <c r="D8" s="3">
        <v>34478</v>
      </c>
    </row>
    <row r="9" spans="1:4" s="32" customFormat="1" x14ac:dyDescent="0.2">
      <c r="A9" s="12" t="s">
        <v>105</v>
      </c>
      <c r="B9" s="3">
        <v>94</v>
      </c>
      <c r="C9" s="3">
        <v>34</v>
      </c>
      <c r="D9" s="3">
        <v>60</v>
      </c>
    </row>
    <row r="10" spans="1:4" s="32" customFormat="1" x14ac:dyDescent="0.2">
      <c r="A10" s="12" t="s">
        <v>104</v>
      </c>
      <c r="B10" s="3">
        <v>3413</v>
      </c>
      <c r="C10" s="3" t="s">
        <v>0</v>
      </c>
      <c r="D10" s="3">
        <v>3413</v>
      </c>
    </row>
    <row r="11" spans="1:4" s="32" customFormat="1" x14ac:dyDescent="0.2">
      <c r="A11" s="22" t="s">
        <v>73</v>
      </c>
      <c r="B11" s="34">
        <v>106620</v>
      </c>
      <c r="C11" s="34">
        <v>48933</v>
      </c>
      <c r="D11" s="34">
        <v>57687</v>
      </c>
    </row>
  </sheetData>
  <mergeCells count="4">
    <mergeCell ref="A2:A4"/>
    <mergeCell ref="B2:B4"/>
    <mergeCell ref="C2:D2"/>
    <mergeCell ref="C4:D4"/>
  </mergeCells>
  <pageMargins left="0.78740157480314965" right="0.78740157480314965" top="1.299212598425197" bottom="0.86614173228346458" header="0.51181102362204722" footer="0.51181102362204722"/>
  <pageSetup paperSize="9" scale="82"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FF66D-C822-4E2B-AA73-48946C2BA032}">
  <dimension ref="A1:E19"/>
  <sheetViews>
    <sheetView zoomScaleNormal="100" workbookViewId="0"/>
  </sheetViews>
  <sheetFormatPr defaultRowHeight="11.25" x14ac:dyDescent="0.2"/>
  <cols>
    <col min="1" max="1" width="17.7109375" style="1" customWidth="1"/>
    <col min="2" max="5" width="17.28515625" style="1" customWidth="1"/>
    <col min="6" max="16384" width="9.140625" style="1"/>
  </cols>
  <sheetData>
    <row r="1" spans="1:5" x14ac:dyDescent="0.2">
      <c r="A1" s="17" t="s">
        <v>120</v>
      </c>
      <c r="B1" s="58"/>
      <c r="C1" s="58"/>
      <c r="D1" s="58"/>
      <c r="E1" s="58"/>
    </row>
    <row r="2" spans="1:5" s="29" customFormat="1" x14ac:dyDescent="0.25">
      <c r="A2" s="131" t="s">
        <v>119</v>
      </c>
      <c r="B2" s="61" t="s">
        <v>118</v>
      </c>
      <c r="C2" s="61" t="s">
        <v>117</v>
      </c>
      <c r="D2" s="61" t="s">
        <v>116</v>
      </c>
      <c r="E2" s="139" t="s">
        <v>112</v>
      </c>
    </row>
    <row r="3" spans="1:5" s="29" customFormat="1" x14ac:dyDescent="0.25">
      <c r="A3" s="133"/>
      <c r="B3" s="137" t="s">
        <v>115</v>
      </c>
      <c r="C3" s="137"/>
      <c r="D3" s="137"/>
      <c r="E3" s="140"/>
    </row>
    <row r="4" spans="1:5" s="32" customFormat="1" x14ac:dyDescent="0.2">
      <c r="A4" s="141">
        <v>2003</v>
      </c>
      <c r="B4" s="141"/>
      <c r="C4" s="141"/>
      <c r="D4" s="141"/>
      <c r="E4" s="141"/>
    </row>
    <row r="5" spans="1:5" s="32" customFormat="1" x14ac:dyDescent="0.2">
      <c r="A5" s="60" t="s">
        <v>39</v>
      </c>
      <c r="B5" s="3">
        <v>2868</v>
      </c>
      <c r="C5" s="3">
        <v>15391</v>
      </c>
      <c r="D5" s="30">
        <v>27403</v>
      </c>
      <c r="E5" s="3">
        <v>45662</v>
      </c>
    </row>
    <row r="6" spans="1:5" s="32" customFormat="1" x14ac:dyDescent="0.2">
      <c r="A6" s="60" t="s">
        <v>40</v>
      </c>
      <c r="B6" s="3">
        <v>3891</v>
      </c>
      <c r="C6" s="3">
        <v>18707</v>
      </c>
      <c r="D6" s="30">
        <v>18664</v>
      </c>
      <c r="E6" s="3">
        <v>41262</v>
      </c>
    </row>
    <row r="7" spans="1:5" s="32" customFormat="1" x14ac:dyDescent="0.2">
      <c r="A7" s="59" t="s">
        <v>73</v>
      </c>
      <c r="B7" s="34">
        <v>6759</v>
      </c>
      <c r="C7" s="34">
        <v>34098</v>
      </c>
      <c r="D7" s="34">
        <v>46067</v>
      </c>
      <c r="E7" s="34">
        <v>86924</v>
      </c>
    </row>
    <row r="8" spans="1:5" s="32" customFormat="1" x14ac:dyDescent="0.2">
      <c r="A8" s="126">
        <v>2004</v>
      </c>
      <c r="B8" s="126"/>
      <c r="C8" s="126"/>
      <c r="D8" s="126"/>
      <c r="E8" s="126"/>
    </row>
    <row r="9" spans="1:5" s="32" customFormat="1" x14ac:dyDescent="0.2">
      <c r="A9" s="60" t="s">
        <v>39</v>
      </c>
      <c r="B9" s="3">
        <v>3129</v>
      </c>
      <c r="C9" s="3">
        <v>17301</v>
      </c>
      <c r="D9" s="3">
        <v>30852</v>
      </c>
      <c r="E9" s="3">
        <v>51282</v>
      </c>
    </row>
    <row r="10" spans="1:5" s="32" customFormat="1" x14ac:dyDescent="0.2">
      <c r="A10" s="60" t="s">
        <v>40</v>
      </c>
      <c r="B10" s="3">
        <v>4138</v>
      </c>
      <c r="C10" s="3">
        <v>20703</v>
      </c>
      <c r="D10" s="3">
        <v>20572</v>
      </c>
      <c r="E10" s="3">
        <v>45413</v>
      </c>
    </row>
    <row r="11" spans="1:5" s="32" customFormat="1" x14ac:dyDescent="0.2">
      <c r="A11" s="59" t="s">
        <v>73</v>
      </c>
      <c r="B11" s="34">
        <v>7267</v>
      </c>
      <c r="C11" s="34">
        <v>38004</v>
      </c>
      <c r="D11" s="34">
        <v>51424</v>
      </c>
      <c r="E11" s="34">
        <v>96695</v>
      </c>
    </row>
    <row r="12" spans="1:5" s="32" customFormat="1" x14ac:dyDescent="0.2">
      <c r="A12" s="126">
        <v>2005</v>
      </c>
      <c r="B12" s="126"/>
      <c r="C12" s="126"/>
      <c r="D12" s="126"/>
      <c r="E12" s="126"/>
    </row>
    <row r="13" spans="1:5" s="32" customFormat="1" x14ac:dyDescent="0.2">
      <c r="A13" s="60" t="s">
        <v>39</v>
      </c>
      <c r="B13" s="3">
        <v>3153</v>
      </c>
      <c r="C13" s="3">
        <v>18531</v>
      </c>
      <c r="D13" s="3">
        <v>32456</v>
      </c>
      <c r="E13" s="3">
        <v>54140</v>
      </c>
    </row>
    <row r="14" spans="1:5" s="32" customFormat="1" x14ac:dyDescent="0.2">
      <c r="A14" s="60" t="s">
        <v>40</v>
      </c>
      <c r="B14" s="3">
        <v>4184</v>
      </c>
      <c r="C14" s="3">
        <v>21714</v>
      </c>
      <c r="D14" s="3">
        <v>21322</v>
      </c>
      <c r="E14" s="3">
        <v>47220</v>
      </c>
    </row>
    <row r="15" spans="1:5" s="32" customFormat="1" x14ac:dyDescent="0.2">
      <c r="A15" s="59" t="s">
        <v>73</v>
      </c>
      <c r="B15" s="34">
        <v>7337</v>
      </c>
      <c r="C15" s="34">
        <v>40245</v>
      </c>
      <c r="D15" s="34">
        <v>53778</v>
      </c>
      <c r="E15" s="34">
        <v>101360</v>
      </c>
    </row>
    <row r="16" spans="1:5" x14ac:dyDescent="0.2">
      <c r="A16" s="138">
        <v>2006</v>
      </c>
      <c r="B16" s="138"/>
      <c r="C16" s="138"/>
      <c r="D16" s="138"/>
      <c r="E16" s="138"/>
    </row>
    <row r="17" spans="1:5" x14ac:dyDescent="0.2">
      <c r="A17" s="60" t="s">
        <v>39</v>
      </c>
      <c r="B17" s="6">
        <v>3087</v>
      </c>
      <c r="C17" s="6">
        <v>19376</v>
      </c>
      <c r="D17" s="6">
        <v>34687</v>
      </c>
      <c r="E17" s="6">
        <v>57150</v>
      </c>
    </row>
    <row r="18" spans="1:5" x14ac:dyDescent="0.2">
      <c r="A18" s="60" t="s">
        <v>40</v>
      </c>
      <c r="B18" s="6">
        <v>4098</v>
      </c>
      <c r="C18" s="6">
        <v>22594</v>
      </c>
      <c r="D18" s="6">
        <v>22778</v>
      </c>
      <c r="E18" s="6">
        <f>SUM(B18:D18)</f>
        <v>49470</v>
      </c>
    </row>
    <row r="19" spans="1:5" x14ac:dyDescent="0.2">
      <c r="A19" s="59" t="s">
        <v>73</v>
      </c>
      <c r="B19" s="48">
        <v>7185</v>
      </c>
      <c r="C19" s="48">
        <v>41970</v>
      </c>
      <c r="D19" s="48">
        <v>57465</v>
      </c>
      <c r="E19" s="48">
        <v>106620</v>
      </c>
    </row>
  </sheetData>
  <mergeCells count="7">
    <mergeCell ref="A8:E8"/>
    <mergeCell ref="A12:E12"/>
    <mergeCell ref="A16:E16"/>
    <mergeCell ref="A2:A3"/>
    <mergeCell ref="E2:E3"/>
    <mergeCell ref="B3:D3"/>
    <mergeCell ref="A4:E4"/>
  </mergeCells>
  <pageMargins left="0.78740157480314965" right="0.78740157480314965" top="1.299212598425197" bottom="0.86614173228346458" header="0.51181102362204722" footer="0.51181102362204722"/>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054FD-590C-424E-A676-1CD351573371}">
  <dimension ref="A1:H45"/>
  <sheetViews>
    <sheetView zoomScaleNormal="100" workbookViewId="0"/>
  </sheetViews>
  <sheetFormatPr defaultRowHeight="11.25" x14ac:dyDescent="0.2"/>
  <cols>
    <col min="1" max="1" width="20.85546875" style="1" customWidth="1"/>
    <col min="2" max="8" width="10" style="1" customWidth="1"/>
    <col min="9" max="16384" width="9.140625" style="1"/>
  </cols>
  <sheetData>
    <row r="1" spans="1:8" s="15" customFormat="1" x14ac:dyDescent="0.2">
      <c r="A1" s="17" t="s">
        <v>149</v>
      </c>
      <c r="B1" s="16"/>
      <c r="C1" s="16"/>
      <c r="D1" s="16"/>
      <c r="E1" s="16"/>
      <c r="F1" s="16"/>
      <c r="G1" s="16"/>
      <c r="H1" s="16"/>
    </row>
    <row r="2" spans="1:8" x14ac:dyDescent="0.2">
      <c r="A2" s="109" t="s">
        <v>148</v>
      </c>
      <c r="B2" s="112" t="s">
        <v>147</v>
      </c>
      <c r="C2" s="113"/>
      <c r="D2" s="127" t="s">
        <v>146</v>
      </c>
      <c r="E2" s="127" t="s">
        <v>145</v>
      </c>
      <c r="F2" s="127" t="s">
        <v>60</v>
      </c>
      <c r="G2" s="123" t="s">
        <v>144</v>
      </c>
      <c r="H2" s="142"/>
    </row>
    <row r="3" spans="1:8" x14ac:dyDescent="0.2">
      <c r="A3" s="110"/>
      <c r="B3" s="14" t="s">
        <v>143</v>
      </c>
      <c r="C3" s="14" t="s">
        <v>142</v>
      </c>
      <c r="D3" s="144"/>
      <c r="E3" s="144"/>
      <c r="F3" s="144"/>
      <c r="G3" s="124"/>
      <c r="H3" s="143"/>
    </row>
    <row r="4" spans="1:8" ht="22.5" x14ac:dyDescent="0.2">
      <c r="A4" s="111"/>
      <c r="B4" s="112" t="s">
        <v>141</v>
      </c>
      <c r="C4" s="113"/>
      <c r="D4" s="128"/>
      <c r="E4" s="128"/>
      <c r="F4" s="128"/>
      <c r="G4" s="35" t="s">
        <v>10</v>
      </c>
      <c r="H4" s="13" t="s">
        <v>140</v>
      </c>
    </row>
    <row r="5" spans="1:8" s="23" customFormat="1" x14ac:dyDescent="0.2">
      <c r="A5" s="71">
        <v>2005</v>
      </c>
      <c r="B5" s="8">
        <v>130995</v>
      </c>
      <c r="C5" s="27">
        <v>9294</v>
      </c>
      <c r="D5" s="27">
        <v>158565</v>
      </c>
      <c r="E5" s="70">
        <v>157.44080258968791</v>
      </c>
      <c r="F5" s="27">
        <v>32329450</v>
      </c>
      <c r="G5" s="27">
        <v>16991</v>
      </c>
      <c r="H5" s="70">
        <v>107.10413514876448</v>
      </c>
    </row>
    <row r="6" spans="1:8" s="23" customFormat="1" x14ac:dyDescent="0.2">
      <c r="A6" s="68">
        <v>2006</v>
      </c>
      <c r="B6" s="3">
        <v>245281</v>
      </c>
      <c r="C6" s="18">
        <v>7464</v>
      </c>
      <c r="D6" s="18">
        <v>160425.85999999999</v>
      </c>
      <c r="E6" s="69">
        <v>159.2890222129175</v>
      </c>
      <c r="F6" s="18">
        <v>22881127</v>
      </c>
      <c r="G6" s="18">
        <v>23771.237172527341</v>
      </c>
      <c r="H6" s="69">
        <v>139.90487418355212</v>
      </c>
    </row>
    <row r="7" spans="1:8" x14ac:dyDescent="0.2">
      <c r="A7" s="68" t="s">
        <v>23</v>
      </c>
      <c r="B7" s="3"/>
      <c r="C7" s="3"/>
      <c r="D7" s="3"/>
      <c r="E7" s="2"/>
      <c r="F7" s="3"/>
      <c r="G7" s="3"/>
      <c r="H7" s="2"/>
    </row>
    <row r="8" spans="1:8" x14ac:dyDescent="0.2">
      <c r="A8" s="68" t="s">
        <v>25</v>
      </c>
      <c r="B8" s="3">
        <v>9083</v>
      </c>
      <c r="C8" s="3">
        <v>396</v>
      </c>
      <c r="D8" s="3">
        <v>6050.27</v>
      </c>
      <c r="E8" s="2">
        <v>35.650282213895686</v>
      </c>
      <c r="F8" s="18">
        <v>801624</v>
      </c>
      <c r="G8" s="18">
        <v>22082.320293143941</v>
      </c>
      <c r="H8" s="2">
        <v>122.21108137220622</v>
      </c>
    </row>
    <row r="9" spans="1:8" x14ac:dyDescent="0.2">
      <c r="A9" s="68" t="s">
        <v>139</v>
      </c>
      <c r="B9" s="3">
        <v>6032</v>
      </c>
      <c r="C9" s="3">
        <v>233</v>
      </c>
      <c r="D9" s="3">
        <v>3879.29</v>
      </c>
      <c r="E9" s="2">
        <v>33.23993600998066</v>
      </c>
      <c r="F9" s="18">
        <v>544238</v>
      </c>
      <c r="G9" s="18">
        <v>23382.199663684161</v>
      </c>
      <c r="H9" s="2">
        <v>132.89871355964624</v>
      </c>
    </row>
    <row r="10" spans="1:8" s="15" customFormat="1" x14ac:dyDescent="0.2">
      <c r="A10" s="22" t="s">
        <v>22</v>
      </c>
      <c r="B10" s="34">
        <v>15115</v>
      </c>
      <c r="C10" s="34">
        <v>629</v>
      </c>
      <c r="D10" s="34">
        <v>9929.56</v>
      </c>
      <c r="E10" s="63">
        <v>34.668145161571886</v>
      </c>
      <c r="F10" s="64">
        <v>1345862</v>
      </c>
      <c r="G10" s="64">
        <v>22590.15840916751</v>
      </c>
      <c r="H10" s="63">
        <v>126.33610205898724</v>
      </c>
    </row>
    <row r="11" spans="1:8" x14ac:dyDescent="0.2">
      <c r="A11" s="43" t="s">
        <v>138</v>
      </c>
      <c r="B11" s="3">
        <v>4727</v>
      </c>
      <c r="C11" s="3">
        <v>223</v>
      </c>
      <c r="D11" s="3">
        <v>3068.67</v>
      </c>
      <c r="E11" s="2">
        <v>71.61064263986755</v>
      </c>
      <c r="F11" s="18">
        <v>408308</v>
      </c>
      <c r="G11" s="18">
        <v>22176.165352851014</v>
      </c>
      <c r="H11" s="2">
        <v>143.62801394333559</v>
      </c>
    </row>
    <row r="12" spans="1:8" x14ac:dyDescent="0.2">
      <c r="A12" s="43" t="s">
        <v>137</v>
      </c>
      <c r="B12" s="3">
        <v>2156</v>
      </c>
      <c r="C12" s="3">
        <v>72</v>
      </c>
      <c r="D12" s="3">
        <v>1351.4</v>
      </c>
      <c r="E12" s="2">
        <v>42.913916537925978</v>
      </c>
      <c r="F12" s="18">
        <v>184607</v>
      </c>
      <c r="G12" s="18">
        <v>22767.377041093183</v>
      </c>
      <c r="H12" s="2">
        <v>133.19708091670967</v>
      </c>
    </row>
    <row r="13" spans="1:8" x14ac:dyDescent="0.2">
      <c r="A13" s="43" t="s">
        <v>136</v>
      </c>
      <c r="B13" s="3">
        <v>5379</v>
      </c>
      <c r="C13" s="3">
        <v>190</v>
      </c>
      <c r="D13" s="3">
        <v>3095.03</v>
      </c>
      <c r="E13" s="2">
        <v>84.94486870724495</v>
      </c>
      <c r="F13" s="18">
        <v>398802</v>
      </c>
      <c r="G13" s="18">
        <v>21475.397653657637</v>
      </c>
      <c r="H13" s="2">
        <v>124.52393397690848</v>
      </c>
    </row>
    <row r="14" spans="1:8" s="15" customFormat="1" x14ac:dyDescent="0.2">
      <c r="A14" s="22" t="s">
        <v>21</v>
      </c>
      <c r="B14" s="34">
        <v>12262</v>
      </c>
      <c r="C14" s="34">
        <v>485</v>
      </c>
      <c r="D14" s="34">
        <v>7515.1</v>
      </c>
      <c r="E14" s="63">
        <v>67.838761640872789</v>
      </c>
      <c r="F14" s="64">
        <v>991717</v>
      </c>
      <c r="G14" s="64">
        <v>21993.874554785256</v>
      </c>
      <c r="H14" s="63">
        <v>133.93748587044186</v>
      </c>
    </row>
    <row r="15" spans="1:8" x14ac:dyDescent="0.2">
      <c r="A15" s="43" t="s">
        <v>135</v>
      </c>
      <c r="B15" s="3">
        <v>1637</v>
      </c>
      <c r="C15" s="3">
        <v>56</v>
      </c>
      <c r="D15" s="3">
        <v>1112.24</v>
      </c>
      <c r="E15" s="2">
        <v>25.156032130348883</v>
      </c>
      <c r="F15" s="18">
        <v>168176</v>
      </c>
      <c r="G15" s="18">
        <v>25200.795991272866</v>
      </c>
      <c r="H15" s="2">
        <v>148.26614103237551</v>
      </c>
    </row>
    <row r="16" spans="1:8" x14ac:dyDescent="0.2">
      <c r="A16" s="43" t="s">
        <v>134</v>
      </c>
      <c r="B16" s="3">
        <v>1966</v>
      </c>
      <c r="C16" s="3">
        <v>43</v>
      </c>
      <c r="D16" s="3">
        <v>1207.95</v>
      </c>
      <c r="E16" s="2">
        <v>45.789330037982459</v>
      </c>
      <c r="F16" s="18">
        <v>160778</v>
      </c>
      <c r="G16" s="18">
        <v>22183.313326986492</v>
      </c>
      <c r="H16" s="2">
        <v>125.69161610848485</v>
      </c>
    </row>
    <row r="17" spans="1:8" x14ac:dyDescent="0.2">
      <c r="A17" s="43" t="s">
        <v>133</v>
      </c>
      <c r="B17" s="3">
        <v>6033</v>
      </c>
      <c r="C17" s="3">
        <v>165</v>
      </c>
      <c r="D17" s="3">
        <v>3532.95</v>
      </c>
      <c r="E17" s="2">
        <v>120.24648666310425</v>
      </c>
      <c r="F17" s="18">
        <v>497327</v>
      </c>
      <c r="G17" s="18">
        <v>23461.366091604279</v>
      </c>
      <c r="H17" s="2">
        <v>135.45823378524412</v>
      </c>
    </row>
    <row r="18" spans="1:8" s="15" customFormat="1" x14ac:dyDescent="0.2">
      <c r="A18" s="22" t="s">
        <v>20</v>
      </c>
      <c r="B18" s="34">
        <v>9636</v>
      </c>
      <c r="C18" s="34">
        <v>264</v>
      </c>
      <c r="D18" s="34">
        <v>5853.14</v>
      </c>
      <c r="E18" s="63">
        <v>58.545948668244066</v>
      </c>
      <c r="F18" s="64">
        <v>826281</v>
      </c>
      <c r="G18" s="64">
        <v>23528.140451108295</v>
      </c>
      <c r="H18" s="63">
        <v>135.77321513710137</v>
      </c>
    </row>
    <row r="19" spans="1:8" x14ac:dyDescent="0.2">
      <c r="A19" s="43" t="s">
        <v>132</v>
      </c>
      <c r="B19" s="3">
        <v>14301</v>
      </c>
      <c r="C19" s="3">
        <v>313</v>
      </c>
      <c r="D19" s="3">
        <v>9396.4599999999991</v>
      </c>
      <c r="E19" s="2">
        <v>235.92301994802716</v>
      </c>
      <c r="F19" s="18">
        <v>1291915</v>
      </c>
      <c r="G19" s="18">
        <v>22914.923989105118</v>
      </c>
      <c r="H19" s="2">
        <v>133.81758928465965</v>
      </c>
    </row>
    <row r="20" spans="1:8" x14ac:dyDescent="0.2">
      <c r="A20" s="43" t="s">
        <v>131</v>
      </c>
      <c r="B20" s="3">
        <v>17746</v>
      </c>
      <c r="C20" s="3">
        <v>492</v>
      </c>
      <c r="D20" s="3">
        <v>10245.959999999999</v>
      </c>
      <c r="E20" s="2">
        <v>311.47705940917621</v>
      </c>
      <c r="F20" s="18">
        <v>1377869</v>
      </c>
      <c r="G20" s="18">
        <v>22413.208067700183</v>
      </c>
      <c r="H20" s="2">
        <v>130.86476363461307</v>
      </c>
    </row>
    <row r="21" spans="1:8" x14ac:dyDescent="0.2">
      <c r="A21" s="43" t="s">
        <v>130</v>
      </c>
      <c r="B21" s="3">
        <v>6817</v>
      </c>
      <c r="C21" s="3">
        <v>224</v>
      </c>
      <c r="D21" s="3">
        <v>4385.9399999999996</v>
      </c>
      <c r="E21" s="2">
        <v>181.27014829142487</v>
      </c>
      <c r="F21" s="18">
        <v>578637</v>
      </c>
      <c r="G21" s="18">
        <v>21988.330893719478</v>
      </c>
      <c r="H21" s="2">
        <v>127.80940998441919</v>
      </c>
    </row>
    <row r="22" spans="1:8" s="15" customFormat="1" x14ac:dyDescent="0.2">
      <c r="A22" s="22" t="s">
        <v>19</v>
      </c>
      <c r="B22" s="34">
        <v>38864</v>
      </c>
      <c r="C22" s="34">
        <v>1029</v>
      </c>
      <c r="D22" s="34">
        <v>24028.36</v>
      </c>
      <c r="E22" s="63">
        <v>247.92246296773021</v>
      </c>
      <c r="F22" s="64">
        <v>3248421</v>
      </c>
      <c r="G22" s="64">
        <v>22531.854025826149</v>
      </c>
      <c r="H22" s="63">
        <v>131.45005557333965</v>
      </c>
    </row>
    <row r="23" spans="1:8" x14ac:dyDescent="0.2">
      <c r="A23" s="43" t="s">
        <v>129</v>
      </c>
      <c r="B23" s="3">
        <v>52997</v>
      </c>
      <c r="C23" s="3">
        <v>1351</v>
      </c>
      <c r="D23" s="3">
        <v>33924.04</v>
      </c>
      <c r="E23" s="2">
        <v>469.62463574508729</v>
      </c>
      <c r="F23" s="18">
        <v>4914437</v>
      </c>
      <c r="G23" s="18">
        <v>24144.318699463074</v>
      </c>
      <c r="H23" s="2">
        <v>140.52100279049631</v>
      </c>
    </row>
    <row r="24" spans="1:8" x14ac:dyDescent="0.2">
      <c r="A24" s="43" t="s">
        <v>128</v>
      </c>
      <c r="B24" s="3">
        <v>9439</v>
      </c>
      <c r="C24" s="3">
        <v>180</v>
      </c>
      <c r="D24" s="3">
        <v>6366.02</v>
      </c>
      <c r="E24" s="2">
        <v>198.8306321894726</v>
      </c>
      <c r="F24" s="18">
        <v>997050</v>
      </c>
      <c r="G24" s="18">
        <v>26103.436684144883</v>
      </c>
      <c r="H24" s="2">
        <v>153.37820485425044</v>
      </c>
    </row>
    <row r="25" spans="1:8" x14ac:dyDescent="0.2">
      <c r="A25" s="43" t="s">
        <v>127</v>
      </c>
      <c r="B25" s="3">
        <v>9131</v>
      </c>
      <c r="C25" s="3">
        <v>339</v>
      </c>
      <c r="D25" s="3">
        <v>6255.63</v>
      </c>
      <c r="E25" s="2">
        <v>292.41890925409132</v>
      </c>
      <c r="F25" s="18">
        <v>945077</v>
      </c>
      <c r="G25" s="18">
        <v>25179.371755256198</v>
      </c>
      <c r="H25" s="2">
        <v>148.02687686805524</v>
      </c>
    </row>
    <row r="26" spans="1:8" s="15" customFormat="1" x14ac:dyDescent="0.2">
      <c r="A26" s="22" t="s">
        <v>18</v>
      </c>
      <c r="B26" s="34">
        <v>71567</v>
      </c>
      <c r="C26" s="34">
        <v>1870</v>
      </c>
      <c r="D26" s="34">
        <v>46545.69</v>
      </c>
      <c r="E26" s="63">
        <v>370.4495549020466</v>
      </c>
      <c r="F26" s="64">
        <v>6856564</v>
      </c>
      <c r="G26" s="64">
        <v>24551.374502487055</v>
      </c>
      <c r="H26" s="63">
        <v>143.26530024209055</v>
      </c>
    </row>
    <row r="27" spans="1:8" x14ac:dyDescent="0.2">
      <c r="A27" s="43" t="s">
        <v>126</v>
      </c>
      <c r="B27" s="3">
        <v>21289</v>
      </c>
      <c r="C27" s="3">
        <v>944</v>
      </c>
      <c r="D27" s="3">
        <v>13894.48</v>
      </c>
      <c r="E27" s="2">
        <v>254.24529596577486</v>
      </c>
      <c r="F27" s="18">
        <v>2045834</v>
      </c>
      <c r="G27" s="18">
        <v>24540.129125619191</v>
      </c>
      <c r="H27" s="2">
        <v>149.21639988823537</v>
      </c>
    </row>
    <row r="28" spans="1:8" s="12" customFormat="1" x14ac:dyDescent="0.2">
      <c r="A28" s="43" t="s">
        <v>125</v>
      </c>
      <c r="B28" s="67">
        <v>14012</v>
      </c>
      <c r="C28" s="67">
        <v>301</v>
      </c>
      <c r="D28" s="67">
        <v>9198.0499999999993</v>
      </c>
      <c r="E28" s="65">
        <v>226.87314855695348</v>
      </c>
      <c r="F28" s="66">
        <v>1314381</v>
      </c>
      <c r="G28" s="66">
        <v>23816.298019688958</v>
      </c>
      <c r="H28" s="65">
        <v>143.14399579089411</v>
      </c>
    </row>
    <row r="29" spans="1:8" s="12" customFormat="1" x14ac:dyDescent="0.2">
      <c r="A29" s="43" t="s">
        <v>124</v>
      </c>
      <c r="B29" s="67">
        <v>31821</v>
      </c>
      <c r="C29" s="67">
        <v>1165</v>
      </c>
      <c r="D29" s="67">
        <v>23861.49</v>
      </c>
      <c r="E29" s="65">
        <v>413.31945294887441</v>
      </c>
      <c r="F29" s="66">
        <v>3491118</v>
      </c>
      <c r="G29" s="66">
        <v>24384.604649583911</v>
      </c>
      <c r="H29" s="65">
        <v>147.30339887389096</v>
      </c>
    </row>
    <row r="30" spans="1:8" s="15" customFormat="1" x14ac:dyDescent="0.2">
      <c r="A30" s="22" t="s">
        <v>17</v>
      </c>
      <c r="B30" s="34">
        <v>67122</v>
      </c>
      <c r="C30" s="34">
        <v>2410</v>
      </c>
      <c r="D30" s="34">
        <v>46954.02</v>
      </c>
      <c r="E30" s="63">
        <v>307.0416373628853</v>
      </c>
      <c r="F30" s="64">
        <v>6851333</v>
      </c>
      <c r="G30" s="64">
        <v>24319.298610285838</v>
      </c>
      <c r="H30" s="63">
        <v>147.07770553544503</v>
      </c>
    </row>
    <row r="31" spans="1:8" x14ac:dyDescent="0.2">
      <c r="A31" s="43" t="s">
        <v>123</v>
      </c>
      <c r="B31" s="3">
        <v>12006</v>
      </c>
      <c r="C31" s="3">
        <v>395</v>
      </c>
      <c r="D31" s="3">
        <v>7058.78</v>
      </c>
      <c r="E31" s="2">
        <v>131.4298162643648</v>
      </c>
      <c r="F31" s="18">
        <v>1020066</v>
      </c>
      <c r="G31" s="18">
        <v>24085.040191081178</v>
      </c>
      <c r="H31" s="2">
        <v>139.27624004557438</v>
      </c>
    </row>
    <row r="32" spans="1:8" x14ac:dyDescent="0.2">
      <c r="A32" s="43" t="s">
        <v>122</v>
      </c>
      <c r="B32" s="3">
        <v>13514</v>
      </c>
      <c r="C32" s="3">
        <v>201</v>
      </c>
      <c r="D32" s="3">
        <v>8733.9500000000007</v>
      </c>
      <c r="E32" s="2">
        <v>227.43565739671396</v>
      </c>
      <c r="F32" s="18">
        <v>1194179</v>
      </c>
      <c r="G32" s="18">
        <v>22788.066491488196</v>
      </c>
      <c r="H32" s="2">
        <v>130.97342658479337</v>
      </c>
    </row>
    <row r="33" spans="1:8" x14ac:dyDescent="0.2">
      <c r="A33" s="43" t="s">
        <v>121</v>
      </c>
      <c r="B33" s="3">
        <v>5195</v>
      </c>
      <c r="C33" s="3">
        <v>181</v>
      </c>
      <c r="D33" s="3">
        <v>3807.26</v>
      </c>
      <c r="E33" s="2">
        <v>89.864233314765343</v>
      </c>
      <c r="F33" s="18">
        <v>546704</v>
      </c>
      <c r="G33" s="18">
        <v>23932.521901139749</v>
      </c>
      <c r="H33" s="2">
        <v>139.27212465747061</v>
      </c>
    </row>
    <row r="34" spans="1:8" s="15" customFormat="1" x14ac:dyDescent="0.2">
      <c r="A34" s="22" t="s">
        <v>16</v>
      </c>
      <c r="B34" s="34">
        <v>30715</v>
      </c>
      <c r="C34" s="34">
        <v>777</v>
      </c>
      <c r="D34" s="34">
        <v>19599.990000000002</v>
      </c>
      <c r="E34" s="63">
        <v>145.75056933845198</v>
      </c>
      <c r="F34" s="64">
        <v>2760949</v>
      </c>
      <c r="G34" s="64">
        <v>23477.469461293938</v>
      </c>
      <c r="H34" s="63">
        <v>135.56686373307505</v>
      </c>
    </row>
    <row r="35" spans="1:8" x14ac:dyDescent="0.2">
      <c r="A35" s="62" t="s">
        <v>68</v>
      </c>
      <c r="B35" s="3"/>
      <c r="C35" s="3"/>
      <c r="D35" s="3"/>
      <c r="E35" s="2"/>
      <c r="F35" s="3"/>
      <c r="G35" s="34"/>
      <c r="H35" s="2"/>
    </row>
    <row r="36" spans="1:8" x14ac:dyDescent="0.2">
      <c r="A36" s="40" t="s">
        <v>34</v>
      </c>
      <c r="B36" s="3">
        <v>16430</v>
      </c>
      <c r="C36" s="3">
        <v>457</v>
      </c>
      <c r="D36" s="3">
        <v>11016.18</v>
      </c>
      <c r="E36" s="2">
        <v>393.49542965526848</v>
      </c>
      <c r="F36" s="18">
        <v>1573503</v>
      </c>
      <c r="G36" s="18">
        <v>23805.938174575942</v>
      </c>
      <c r="H36" s="2">
        <v>137.89352510759929</v>
      </c>
    </row>
    <row r="37" spans="1:8" x14ac:dyDescent="0.2">
      <c r="A37" s="26" t="s">
        <v>33</v>
      </c>
      <c r="B37" s="3">
        <v>23147</v>
      </c>
      <c r="C37" s="3">
        <v>577</v>
      </c>
      <c r="D37" s="3">
        <v>16074.69</v>
      </c>
      <c r="E37" s="2">
        <v>329.66250726758346</v>
      </c>
      <c r="F37" s="18">
        <v>2318705</v>
      </c>
      <c r="G37" s="18">
        <v>24040.950919323066</v>
      </c>
      <c r="H37" s="2">
        <v>139.57821016792303</v>
      </c>
    </row>
    <row r="38" spans="1:8" x14ac:dyDescent="0.2">
      <c r="A38" s="25" t="s">
        <v>32</v>
      </c>
      <c r="B38" s="3">
        <v>36515</v>
      </c>
      <c r="C38" s="3">
        <v>935</v>
      </c>
      <c r="D38" s="3">
        <v>26063.42</v>
      </c>
      <c r="E38" s="2">
        <v>277.30199075852249</v>
      </c>
      <c r="F38" s="18">
        <v>3883806</v>
      </c>
      <c r="G38" s="18">
        <v>24835.612517467012</v>
      </c>
      <c r="H38" s="2">
        <v>145.22051524656189</v>
      </c>
    </row>
    <row r="39" spans="1:8" x14ac:dyDescent="0.2">
      <c r="A39" s="24" t="s">
        <v>31</v>
      </c>
      <c r="B39" s="3">
        <v>47257</v>
      </c>
      <c r="C39" s="3">
        <v>1235</v>
      </c>
      <c r="D39" s="3">
        <v>32804.35</v>
      </c>
      <c r="E39" s="2">
        <v>222.63776514898291</v>
      </c>
      <c r="F39" s="18">
        <v>4791899</v>
      </c>
      <c r="G39" s="18">
        <v>24345.851490224111</v>
      </c>
      <c r="H39" s="2">
        <v>144.91578267990542</v>
      </c>
    </row>
    <row r="40" spans="1:8" x14ac:dyDescent="0.2">
      <c r="A40" s="24" t="s">
        <v>30</v>
      </c>
      <c r="B40" s="3">
        <v>26053</v>
      </c>
      <c r="C40" s="3">
        <v>655</v>
      </c>
      <c r="D40" s="3">
        <v>17380.099999999999</v>
      </c>
      <c r="E40" s="2">
        <v>179.3884108321902</v>
      </c>
      <c r="F40" s="18">
        <v>2538687</v>
      </c>
      <c r="G40" s="18">
        <v>24344.767866698119</v>
      </c>
      <c r="H40" s="2">
        <v>144.76284632632525</v>
      </c>
    </row>
    <row r="41" spans="1:8" x14ac:dyDescent="0.2">
      <c r="A41" s="24" t="s">
        <v>29</v>
      </c>
      <c r="B41" s="3">
        <v>30400</v>
      </c>
      <c r="C41" s="3">
        <v>892</v>
      </c>
      <c r="D41" s="3">
        <v>18311.14</v>
      </c>
      <c r="E41" s="2">
        <v>161.61648791548453</v>
      </c>
      <c r="F41" s="18">
        <v>2507249</v>
      </c>
      <c r="G41" s="18">
        <v>22820.798340973492</v>
      </c>
      <c r="H41" s="2">
        <v>136.55336489333109</v>
      </c>
    </row>
    <row r="42" spans="1:8" x14ac:dyDescent="0.2">
      <c r="A42" s="24" t="s">
        <v>28</v>
      </c>
      <c r="B42" s="3">
        <v>27545</v>
      </c>
      <c r="C42" s="3">
        <v>582</v>
      </c>
      <c r="D42" s="3">
        <v>15945.29</v>
      </c>
      <c r="E42" s="2">
        <v>135.22400388067601</v>
      </c>
      <c r="F42" s="18">
        <v>2179645</v>
      </c>
      <c r="G42" s="18">
        <v>22782.537455679179</v>
      </c>
      <c r="H42" s="2">
        <v>133.73958001572751</v>
      </c>
    </row>
    <row r="43" spans="1:8" x14ac:dyDescent="0.2">
      <c r="A43" s="24" t="s">
        <v>27</v>
      </c>
      <c r="B43" s="3">
        <v>11094</v>
      </c>
      <c r="C43" s="3">
        <v>245</v>
      </c>
      <c r="D43" s="3">
        <v>5178.3599999999997</v>
      </c>
      <c r="E43" s="2">
        <v>68.221502902966989</v>
      </c>
      <c r="F43" s="18">
        <v>694557</v>
      </c>
      <c r="G43" s="18">
        <v>22354.471299793757</v>
      </c>
      <c r="H43" s="2">
        <v>134.05979789981265</v>
      </c>
    </row>
    <row r="44" spans="1:8" x14ac:dyDescent="0.2">
      <c r="A44" s="24" t="s">
        <v>26</v>
      </c>
      <c r="B44" s="3">
        <v>17757</v>
      </c>
      <c r="C44" s="3">
        <v>1490</v>
      </c>
      <c r="D44" s="3">
        <v>11602.06</v>
      </c>
      <c r="E44" s="2">
        <v>100.60124584659992</v>
      </c>
      <c r="F44" s="18">
        <v>1591452</v>
      </c>
      <c r="G44" s="18">
        <v>22861.629745062517</v>
      </c>
      <c r="H44" s="2">
        <v>135.13198808997825</v>
      </c>
    </row>
    <row r="45" spans="1:8" x14ac:dyDescent="0.2">
      <c r="A45" s="23" t="s">
        <v>25</v>
      </c>
      <c r="B45" s="3">
        <v>9083</v>
      </c>
      <c r="C45" s="3">
        <v>396</v>
      </c>
      <c r="D45" s="3">
        <v>6050.27</v>
      </c>
      <c r="E45" s="2">
        <v>35.650282213895686</v>
      </c>
      <c r="F45" s="18">
        <v>801624</v>
      </c>
      <c r="G45" s="18">
        <v>22082.320293143941</v>
      </c>
      <c r="H45" s="2">
        <v>122.21108137220622</v>
      </c>
    </row>
  </sheetData>
  <mergeCells count="7">
    <mergeCell ref="G2:H3"/>
    <mergeCell ref="A2:A4"/>
    <mergeCell ref="D2:D4"/>
    <mergeCell ref="E2:E4"/>
    <mergeCell ref="F2:F4"/>
    <mergeCell ref="B2:C2"/>
    <mergeCell ref="B4:C4"/>
  </mergeCells>
  <pageMargins left="0.78740157480314965" right="0.78740157480314965" top="1.1811023622047245" bottom="0.86614173228346458" header="0.51181102362204722" footer="0.51181102362204722"/>
  <pageSetup paperSize="9" scale="8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35008-63F2-45B0-9544-F5136233F98F}">
  <dimension ref="A1:G44"/>
  <sheetViews>
    <sheetView zoomScaleNormal="100" workbookViewId="0"/>
  </sheetViews>
  <sheetFormatPr defaultRowHeight="11.25" x14ac:dyDescent="0.2"/>
  <cols>
    <col min="1" max="1" width="41.7109375" style="1" customWidth="1"/>
    <col min="2" max="7" width="11.7109375" style="1" customWidth="1"/>
    <col min="8" max="16384" width="9.140625" style="1"/>
  </cols>
  <sheetData>
    <row r="1" spans="1:7" s="15" customFormat="1" x14ac:dyDescent="0.2">
      <c r="A1" s="17" t="s">
        <v>155</v>
      </c>
      <c r="B1" s="16"/>
      <c r="C1" s="16"/>
      <c r="D1" s="16"/>
      <c r="E1" s="16"/>
      <c r="F1" s="16"/>
      <c r="G1" s="16"/>
    </row>
    <row r="2" spans="1:7" x14ac:dyDescent="0.2">
      <c r="A2" s="109" t="s">
        <v>154</v>
      </c>
      <c r="B2" s="127" t="s">
        <v>153</v>
      </c>
      <c r="C2" s="127" t="s">
        <v>152</v>
      </c>
      <c r="D2" s="127" t="s">
        <v>151</v>
      </c>
      <c r="E2" s="127" t="s">
        <v>150</v>
      </c>
      <c r="F2" s="112" t="s">
        <v>144</v>
      </c>
      <c r="G2" s="114"/>
    </row>
    <row r="3" spans="1:7" ht="22.5" x14ac:dyDescent="0.2">
      <c r="A3" s="111"/>
      <c r="B3" s="128"/>
      <c r="C3" s="128"/>
      <c r="D3" s="128"/>
      <c r="E3" s="128"/>
      <c r="F3" s="35" t="s">
        <v>10</v>
      </c>
      <c r="G3" s="13" t="s">
        <v>140</v>
      </c>
    </row>
    <row r="4" spans="1:7" s="12" customFormat="1" x14ac:dyDescent="0.2">
      <c r="A4" s="28">
        <v>2005</v>
      </c>
      <c r="B4" s="78">
        <v>1125</v>
      </c>
      <c r="C4" s="79">
        <v>6449</v>
      </c>
      <c r="D4" s="77">
        <v>29.908814758742238</v>
      </c>
      <c r="E4" s="78">
        <v>1655308</v>
      </c>
      <c r="F4" s="78">
        <v>21390</v>
      </c>
      <c r="G4" s="77">
        <v>105.30694629055284</v>
      </c>
    </row>
    <row r="5" spans="1:7" s="12" customFormat="1" x14ac:dyDescent="0.2">
      <c r="A5" s="43">
        <v>2006</v>
      </c>
      <c r="B5" s="67">
        <v>7363</v>
      </c>
      <c r="C5" s="72">
        <v>6461.63</v>
      </c>
      <c r="D5" s="65">
        <v>29.861562336230314</v>
      </c>
      <c r="E5" s="66">
        <v>1867240</v>
      </c>
      <c r="F5" s="66">
        <v>24081.127104667605</v>
      </c>
      <c r="G5" s="65">
        <v>112.5812393860103</v>
      </c>
    </row>
    <row r="6" spans="1:7" s="12" customFormat="1" x14ac:dyDescent="0.2">
      <c r="A6" s="43" t="s">
        <v>23</v>
      </c>
      <c r="B6" s="49"/>
      <c r="C6" s="67"/>
      <c r="D6" s="65"/>
      <c r="E6" s="66"/>
      <c r="F6" s="66"/>
      <c r="G6" s="65"/>
    </row>
    <row r="7" spans="1:7" s="12" customFormat="1" x14ac:dyDescent="0.2">
      <c r="A7" s="43" t="s">
        <v>25</v>
      </c>
      <c r="B7" s="66">
        <v>574</v>
      </c>
      <c r="C7" s="72">
        <v>457.14</v>
      </c>
      <c r="D7" s="65">
        <v>10.9025214793792</v>
      </c>
      <c r="E7" s="66">
        <v>129364</v>
      </c>
      <c r="F7" s="66">
        <v>23582.126554957635</v>
      </c>
      <c r="G7" s="65">
        <v>105.82062622821465</v>
      </c>
    </row>
    <row r="8" spans="1:7" s="12" customFormat="1" x14ac:dyDescent="0.2">
      <c r="A8" s="43" t="s">
        <v>139</v>
      </c>
      <c r="B8" s="66">
        <v>473</v>
      </c>
      <c r="C8" s="72">
        <v>393.08</v>
      </c>
      <c r="D8" s="65">
        <v>17.725668804888222</v>
      </c>
      <c r="E8" s="66">
        <v>117229</v>
      </c>
      <c r="F8" s="66">
        <v>24852.659339913844</v>
      </c>
      <c r="G8" s="65">
        <v>114.18635120566893</v>
      </c>
    </row>
    <row r="9" spans="1:7" s="22" customFormat="1" x14ac:dyDescent="0.2">
      <c r="A9" s="22" t="s">
        <v>22</v>
      </c>
      <c r="B9" s="75">
        <v>1047</v>
      </c>
      <c r="C9" s="76">
        <v>850.22</v>
      </c>
      <c r="D9" s="74">
        <v>13.26282456263503</v>
      </c>
      <c r="E9" s="75">
        <v>246593</v>
      </c>
      <c r="F9" s="75">
        <v>24169.528671010637</v>
      </c>
      <c r="G9" s="74">
        <v>109.66210830767076</v>
      </c>
    </row>
    <row r="10" spans="1:7" s="12" customFormat="1" x14ac:dyDescent="0.2">
      <c r="A10" s="43" t="s">
        <v>138</v>
      </c>
      <c r="B10" s="66">
        <v>192</v>
      </c>
      <c r="C10" s="72">
        <v>191.58</v>
      </c>
      <c r="D10" s="65">
        <v>22.330232883418422</v>
      </c>
      <c r="E10" s="66">
        <v>53490</v>
      </c>
      <c r="F10" s="66">
        <v>23267.042488777533</v>
      </c>
      <c r="G10" s="65">
        <v>131.00074595336713</v>
      </c>
    </row>
    <row r="11" spans="1:7" s="12" customFormat="1" x14ac:dyDescent="0.2">
      <c r="A11" s="43" t="s">
        <v>137</v>
      </c>
      <c r="B11" s="66">
        <v>69</v>
      </c>
      <c r="C11" s="72">
        <v>63.76</v>
      </c>
      <c r="D11" s="65">
        <v>9.9316962234320112</v>
      </c>
      <c r="E11" s="66">
        <v>18982</v>
      </c>
      <c r="F11" s="66">
        <v>24809.180259305729</v>
      </c>
      <c r="G11" s="65">
        <v>114.650308513821</v>
      </c>
    </row>
    <row r="12" spans="1:7" s="12" customFormat="1" x14ac:dyDescent="0.2">
      <c r="A12" s="43" t="s">
        <v>136</v>
      </c>
      <c r="B12" s="66">
        <v>169</v>
      </c>
      <c r="C12" s="72">
        <v>156.63</v>
      </c>
      <c r="D12" s="65">
        <v>20.372249102544092</v>
      </c>
      <c r="E12" s="66">
        <v>47201</v>
      </c>
      <c r="F12" s="66">
        <v>25112.792355657708</v>
      </c>
      <c r="G12" s="65">
        <v>113.49388690585126</v>
      </c>
    </row>
    <row r="13" spans="1:7" s="22" customFormat="1" x14ac:dyDescent="0.2">
      <c r="A13" s="22" t="s">
        <v>21</v>
      </c>
      <c r="B13" s="75">
        <v>430</v>
      </c>
      <c r="C13" s="76">
        <v>411.97</v>
      </c>
      <c r="D13" s="74">
        <v>18.158337245153199</v>
      </c>
      <c r="E13" s="75">
        <v>119673</v>
      </c>
      <c r="F13" s="75">
        <v>24207.466563099257</v>
      </c>
      <c r="G13" s="74">
        <v>121.67613251117997</v>
      </c>
    </row>
    <row r="14" spans="1:7" s="12" customFormat="1" x14ac:dyDescent="0.2">
      <c r="A14" s="43" t="s">
        <v>135</v>
      </c>
      <c r="B14" s="66">
        <v>137</v>
      </c>
      <c r="C14" s="72">
        <v>117.17</v>
      </c>
      <c r="D14" s="65">
        <v>12.824034804498318</v>
      </c>
      <c r="E14" s="66">
        <v>36818</v>
      </c>
      <c r="F14" s="66">
        <v>26185.599271713469</v>
      </c>
      <c r="G14" s="65">
        <v>123.35405724379814</v>
      </c>
    </row>
    <row r="15" spans="1:7" s="12" customFormat="1" x14ac:dyDescent="0.2">
      <c r="A15" s="43" t="s">
        <v>134</v>
      </c>
      <c r="B15" s="66">
        <v>239</v>
      </c>
      <c r="C15" s="72">
        <v>209.28</v>
      </c>
      <c r="D15" s="65">
        <v>36.758674594043931</v>
      </c>
      <c r="E15" s="66">
        <v>65804</v>
      </c>
      <c r="F15" s="66">
        <v>26202.535677879714</v>
      </c>
      <c r="G15" s="65">
        <v>120.40499806028726</v>
      </c>
    </row>
    <row r="16" spans="1:7" s="12" customFormat="1" x14ac:dyDescent="0.2">
      <c r="A16" s="43" t="s">
        <v>133</v>
      </c>
      <c r="B16" s="66">
        <v>279</v>
      </c>
      <c r="C16" s="72">
        <v>247.11</v>
      </c>
      <c r="D16" s="65">
        <v>37.498008330867457</v>
      </c>
      <c r="E16" s="66">
        <v>76699</v>
      </c>
      <c r="F16" s="66">
        <v>25865.336624715037</v>
      </c>
      <c r="G16" s="65">
        <v>114.93661848877994</v>
      </c>
    </row>
    <row r="17" spans="1:7" s="22" customFormat="1" x14ac:dyDescent="0.2">
      <c r="A17" s="22" t="s">
        <v>20</v>
      </c>
      <c r="B17" s="75">
        <v>655</v>
      </c>
      <c r="C17" s="76">
        <v>573.55999999999995</v>
      </c>
      <c r="D17" s="74">
        <v>26.776781566803063</v>
      </c>
      <c r="E17" s="75">
        <v>179321</v>
      </c>
      <c r="F17" s="75">
        <v>26053.798498268126</v>
      </c>
      <c r="G17" s="74">
        <v>118.56648083311244</v>
      </c>
    </row>
    <row r="18" spans="1:7" s="12" customFormat="1" x14ac:dyDescent="0.2">
      <c r="A18" s="43" t="s">
        <v>132</v>
      </c>
      <c r="B18" s="66">
        <v>357</v>
      </c>
      <c r="C18" s="72">
        <v>301.97000000000003</v>
      </c>
      <c r="D18" s="65">
        <v>35.39803298674201</v>
      </c>
      <c r="E18" s="66">
        <v>87837</v>
      </c>
      <c r="F18" s="66">
        <v>24239.990727555716</v>
      </c>
      <c r="G18" s="65">
        <v>112.17543952776951</v>
      </c>
    </row>
    <row r="19" spans="1:7" s="12" customFormat="1" x14ac:dyDescent="0.2">
      <c r="A19" s="43" t="s">
        <v>131</v>
      </c>
      <c r="B19" s="66">
        <v>236</v>
      </c>
      <c r="C19" s="72">
        <v>218.35</v>
      </c>
      <c r="D19" s="65">
        <v>30.335658117758204</v>
      </c>
      <c r="E19" s="66">
        <v>57791</v>
      </c>
      <c r="F19" s="66">
        <v>22055.949927486454</v>
      </c>
      <c r="G19" s="65">
        <v>102.47618792680599</v>
      </c>
    </row>
    <row r="20" spans="1:7" s="12" customFormat="1" x14ac:dyDescent="0.2">
      <c r="A20" s="43" t="s">
        <v>130</v>
      </c>
      <c r="B20" s="66">
        <v>149</v>
      </c>
      <c r="C20" s="72">
        <v>150.97</v>
      </c>
      <c r="D20" s="65">
        <v>28.627774459330052</v>
      </c>
      <c r="E20" s="66">
        <v>43710</v>
      </c>
      <c r="F20" s="66">
        <v>24127.310061601645</v>
      </c>
      <c r="G20" s="65">
        <v>109.52521703936469</v>
      </c>
    </row>
    <row r="21" spans="1:7" s="22" customFormat="1" x14ac:dyDescent="0.2">
      <c r="A21" s="22" t="s">
        <v>19</v>
      </c>
      <c r="B21" s="75">
        <v>742</v>
      </c>
      <c r="C21" s="76">
        <v>671.29</v>
      </c>
      <c r="D21" s="74">
        <v>31.963070271711569</v>
      </c>
      <c r="E21" s="75">
        <v>189338</v>
      </c>
      <c r="F21" s="75">
        <v>23504.248039843686</v>
      </c>
      <c r="G21" s="74">
        <v>108.43943732338495</v>
      </c>
    </row>
    <row r="22" spans="1:7" s="12" customFormat="1" x14ac:dyDescent="0.2">
      <c r="A22" s="43" t="s">
        <v>129</v>
      </c>
      <c r="B22" s="66">
        <v>595</v>
      </c>
      <c r="C22" s="72">
        <v>514.21</v>
      </c>
      <c r="D22" s="65">
        <v>34.297472428156468</v>
      </c>
      <c r="E22" s="66">
        <v>147304</v>
      </c>
      <c r="F22" s="66">
        <v>23872.21822472012</v>
      </c>
      <c r="G22" s="65">
        <v>110.59120830501305</v>
      </c>
    </row>
    <row r="23" spans="1:7" s="12" customFormat="1" x14ac:dyDescent="0.2">
      <c r="A23" s="43" t="s">
        <v>128</v>
      </c>
      <c r="B23" s="66">
        <v>139</v>
      </c>
      <c r="C23" s="72">
        <v>128.94</v>
      </c>
      <c r="D23" s="65">
        <v>17.521521412701539</v>
      </c>
      <c r="E23" s="66">
        <v>34954</v>
      </c>
      <c r="F23" s="66">
        <v>22590.610619926578</v>
      </c>
      <c r="G23" s="65">
        <v>103.55540050390364</v>
      </c>
    </row>
    <row r="24" spans="1:7" s="12" customFormat="1" x14ac:dyDescent="0.2">
      <c r="A24" s="43" t="s">
        <v>127</v>
      </c>
      <c r="B24" s="66">
        <v>102</v>
      </c>
      <c r="C24" s="72">
        <v>88.41</v>
      </c>
      <c r="D24" s="65">
        <v>18.057598039215687</v>
      </c>
      <c r="E24" s="66">
        <v>26204</v>
      </c>
      <c r="F24" s="66">
        <v>24699.317573426841</v>
      </c>
      <c r="G24" s="65">
        <v>116.40737851553796</v>
      </c>
    </row>
    <row r="25" spans="1:7" s="22" customFormat="1" x14ac:dyDescent="0.2">
      <c r="A25" s="22" t="s">
        <v>18</v>
      </c>
      <c r="B25" s="75">
        <v>836</v>
      </c>
      <c r="C25" s="76">
        <v>731.56</v>
      </c>
      <c r="D25" s="74">
        <v>26.84860317972959</v>
      </c>
      <c r="E25" s="75">
        <v>208462</v>
      </c>
      <c r="F25" s="75">
        <v>23746.286474565768</v>
      </c>
      <c r="G25" s="74">
        <v>110.06390022973704</v>
      </c>
    </row>
    <row r="26" spans="1:7" s="12" customFormat="1" x14ac:dyDescent="0.2">
      <c r="A26" s="43" t="s">
        <v>126</v>
      </c>
      <c r="B26" s="66">
        <v>637</v>
      </c>
      <c r="C26" s="72">
        <v>582.49</v>
      </c>
      <c r="D26" s="65">
        <v>54.946184829876145</v>
      </c>
      <c r="E26" s="66">
        <v>154078</v>
      </c>
      <c r="F26" s="66">
        <v>22043.010752688173</v>
      </c>
      <c r="G26" s="65">
        <v>102.87972908003442</v>
      </c>
    </row>
    <row r="27" spans="1:7" s="12" customFormat="1" x14ac:dyDescent="0.2">
      <c r="A27" s="43" t="s">
        <v>125</v>
      </c>
      <c r="B27" s="66">
        <v>345</v>
      </c>
      <c r="C27" s="72">
        <v>301.12</v>
      </c>
      <c r="D27" s="65">
        <v>33.544807918321425</v>
      </c>
      <c r="E27" s="66">
        <v>93007</v>
      </c>
      <c r="F27" s="66">
        <v>25739.184821112292</v>
      </c>
      <c r="G27" s="65">
        <v>119.29544318275998</v>
      </c>
    </row>
    <row r="28" spans="1:7" s="12" customFormat="1" x14ac:dyDescent="0.2">
      <c r="A28" s="43" t="s">
        <v>124</v>
      </c>
      <c r="B28" s="66">
        <v>607</v>
      </c>
      <c r="C28" s="72">
        <v>530.64</v>
      </c>
      <c r="D28" s="65">
        <v>51.789461356028141</v>
      </c>
      <c r="E28" s="66">
        <v>158682</v>
      </c>
      <c r="F28" s="66">
        <v>24919.908035579676</v>
      </c>
      <c r="G28" s="65">
        <v>115.17798130698687</v>
      </c>
    </row>
    <row r="29" spans="1:7" s="22" customFormat="1" x14ac:dyDescent="0.2">
      <c r="A29" s="22" t="s">
        <v>17</v>
      </c>
      <c r="B29" s="75">
        <v>1589</v>
      </c>
      <c r="C29" s="76">
        <v>1414.25</v>
      </c>
      <c r="D29" s="74">
        <v>47.420101697131656</v>
      </c>
      <c r="E29" s="75">
        <v>405767</v>
      </c>
      <c r="F29" s="75">
        <v>23909.433739909258</v>
      </c>
      <c r="G29" s="74">
        <v>111.01046401666477</v>
      </c>
    </row>
    <row r="30" spans="1:7" s="12" customFormat="1" x14ac:dyDescent="0.2">
      <c r="A30" s="43" t="s">
        <v>123</v>
      </c>
      <c r="B30" s="66">
        <v>1081</v>
      </c>
      <c r="C30" s="72">
        <v>970.29</v>
      </c>
      <c r="D30" s="65">
        <v>82.495727658416726</v>
      </c>
      <c r="E30" s="66">
        <v>271018</v>
      </c>
      <c r="F30" s="66">
        <v>23276.374417270436</v>
      </c>
      <c r="G30" s="65">
        <v>112.33771436906581</v>
      </c>
    </row>
    <row r="31" spans="1:7" s="12" customFormat="1" x14ac:dyDescent="0.2">
      <c r="A31" s="43" t="s">
        <v>122</v>
      </c>
      <c r="B31" s="66">
        <v>427</v>
      </c>
      <c r="C31" s="72">
        <v>361.49</v>
      </c>
      <c r="D31" s="65">
        <v>40.258821826119394</v>
      </c>
      <c r="E31" s="66">
        <v>109924</v>
      </c>
      <c r="F31" s="66">
        <v>25340.488902413159</v>
      </c>
      <c r="G31" s="65">
        <v>119.77354493743518</v>
      </c>
    </row>
    <row r="32" spans="1:7" s="12" customFormat="1" x14ac:dyDescent="0.2">
      <c r="A32" s="43" t="s">
        <v>121</v>
      </c>
      <c r="B32" s="66">
        <v>556</v>
      </c>
      <c r="C32" s="72">
        <v>477</v>
      </c>
      <c r="D32" s="65">
        <v>50.968889743713028</v>
      </c>
      <c r="E32" s="66">
        <v>137144</v>
      </c>
      <c r="F32" s="66">
        <v>23959.46890286513</v>
      </c>
      <c r="G32" s="65">
        <v>112.42770823924326</v>
      </c>
    </row>
    <row r="33" spans="1:7" s="22" customFormat="1" x14ac:dyDescent="0.2">
      <c r="A33" s="22" t="s">
        <v>16</v>
      </c>
      <c r="B33" s="75">
        <v>2064</v>
      </c>
      <c r="C33" s="76">
        <v>1808.78</v>
      </c>
      <c r="D33" s="74">
        <v>60.093357032508848</v>
      </c>
      <c r="E33" s="75">
        <v>518086</v>
      </c>
      <c r="F33" s="75">
        <v>23869.035113907346</v>
      </c>
      <c r="G33" s="74">
        <v>113.91159260240215</v>
      </c>
    </row>
    <row r="34" spans="1:7" s="12" customFormat="1" x14ac:dyDescent="0.2">
      <c r="A34" s="62" t="s">
        <v>68</v>
      </c>
      <c r="B34" s="49"/>
      <c r="C34" s="73"/>
      <c r="D34" s="65"/>
      <c r="E34" s="67"/>
      <c r="F34" s="73"/>
      <c r="G34" s="65"/>
    </row>
    <row r="35" spans="1:7" s="12" customFormat="1" x14ac:dyDescent="0.2">
      <c r="A35" s="40" t="s">
        <v>34</v>
      </c>
      <c r="B35" s="66">
        <v>461</v>
      </c>
      <c r="C35" s="72">
        <v>412.72</v>
      </c>
      <c r="D35" s="65">
        <v>60.426640898376313</v>
      </c>
      <c r="E35" s="66">
        <v>118974</v>
      </c>
      <c r="F35" s="66">
        <v>24022.339600697807</v>
      </c>
      <c r="G35" s="65">
        <v>109.47609534110107</v>
      </c>
    </row>
    <row r="36" spans="1:7" s="12" customFormat="1" x14ac:dyDescent="0.2">
      <c r="A36" s="26" t="s">
        <v>33</v>
      </c>
      <c r="B36" s="66">
        <v>569</v>
      </c>
      <c r="C36" s="72">
        <v>504.83</v>
      </c>
      <c r="D36" s="65">
        <v>45.128301397660579</v>
      </c>
      <c r="E36" s="66">
        <v>142676</v>
      </c>
      <c r="F36" s="66">
        <v>23551.822725802085</v>
      </c>
      <c r="G36" s="65">
        <v>110.66025807358966</v>
      </c>
    </row>
    <row r="37" spans="1:7" s="12" customFormat="1" x14ac:dyDescent="0.2">
      <c r="A37" s="25" t="s">
        <v>32</v>
      </c>
      <c r="B37" s="66">
        <v>825</v>
      </c>
      <c r="C37" s="72">
        <v>742.59</v>
      </c>
      <c r="D37" s="65">
        <v>37.496686300598611</v>
      </c>
      <c r="E37" s="66">
        <v>212796</v>
      </c>
      <c r="F37" s="66">
        <v>23879.933745404596</v>
      </c>
      <c r="G37" s="65">
        <v>111.22983718573103</v>
      </c>
    </row>
    <row r="38" spans="1:7" s="12" customFormat="1" x14ac:dyDescent="0.2">
      <c r="A38" s="24" t="s">
        <v>31</v>
      </c>
      <c r="B38" s="66">
        <v>1397</v>
      </c>
      <c r="C38" s="72">
        <v>1250.4100000000001</v>
      </c>
      <c r="D38" s="65">
        <v>41.256968079227001</v>
      </c>
      <c r="E38" s="66">
        <v>355981</v>
      </c>
      <c r="F38" s="66">
        <v>23724.285101153488</v>
      </c>
      <c r="G38" s="65">
        <v>113.70373880255687</v>
      </c>
    </row>
    <row r="39" spans="1:7" s="12" customFormat="1" x14ac:dyDescent="0.2">
      <c r="A39" s="24" t="s">
        <v>30</v>
      </c>
      <c r="B39" s="66">
        <v>1004</v>
      </c>
      <c r="C39" s="72">
        <v>875.34</v>
      </c>
      <c r="D39" s="65">
        <v>44.340769558081575</v>
      </c>
      <c r="E39" s="66">
        <v>250083</v>
      </c>
      <c r="F39" s="66">
        <v>23808.17739392693</v>
      </c>
      <c r="G39" s="65">
        <v>110.77177403771894</v>
      </c>
    </row>
    <row r="40" spans="1:7" s="12" customFormat="1" x14ac:dyDescent="0.2">
      <c r="A40" s="24" t="s">
        <v>29</v>
      </c>
      <c r="B40" s="66">
        <v>814</v>
      </c>
      <c r="C40" s="72">
        <v>755.78</v>
      </c>
      <c r="D40" s="65">
        <v>33.731444536682467</v>
      </c>
      <c r="E40" s="66">
        <v>220121</v>
      </c>
      <c r="F40" s="66">
        <v>24270.841602935601</v>
      </c>
      <c r="G40" s="65">
        <v>112.74604730308728</v>
      </c>
    </row>
    <row r="41" spans="1:7" s="12" customFormat="1" x14ac:dyDescent="0.2">
      <c r="A41" s="24" t="s">
        <v>28</v>
      </c>
      <c r="B41" s="66">
        <v>868</v>
      </c>
      <c r="C41" s="72">
        <v>739.63</v>
      </c>
      <c r="D41" s="65">
        <v>29.834677573872725</v>
      </c>
      <c r="E41" s="66">
        <v>218322</v>
      </c>
      <c r="F41" s="66">
        <v>24598.109865743685</v>
      </c>
      <c r="G41" s="65">
        <v>116.54557881997387</v>
      </c>
    </row>
    <row r="42" spans="1:7" s="12" customFormat="1" x14ac:dyDescent="0.2">
      <c r="A42" s="24" t="s">
        <v>27</v>
      </c>
      <c r="B42" s="66">
        <v>227</v>
      </c>
      <c r="C42" s="72">
        <v>196.04</v>
      </c>
      <c r="D42" s="65">
        <v>12.44113876654778</v>
      </c>
      <c r="E42" s="66">
        <v>60955</v>
      </c>
      <c r="F42" s="66">
        <v>25910.953546895191</v>
      </c>
      <c r="G42" s="65">
        <v>119.45485937437275</v>
      </c>
    </row>
    <row r="43" spans="1:7" s="12" customFormat="1" x14ac:dyDescent="0.2">
      <c r="A43" s="24" t="s">
        <v>26</v>
      </c>
      <c r="B43" s="66">
        <v>624</v>
      </c>
      <c r="C43" s="72">
        <v>527.15</v>
      </c>
      <c r="D43" s="65">
        <v>22.306193390867218</v>
      </c>
      <c r="E43" s="66">
        <v>157968</v>
      </c>
      <c r="F43" s="66">
        <v>24972.019349331309</v>
      </c>
      <c r="G43" s="65">
        <v>116.79537603166975</v>
      </c>
    </row>
    <row r="44" spans="1:7" s="12" customFormat="1" x14ac:dyDescent="0.2">
      <c r="A44" s="41" t="s">
        <v>25</v>
      </c>
      <c r="B44" s="66">
        <v>574</v>
      </c>
      <c r="C44" s="72">
        <v>457.14</v>
      </c>
      <c r="D44" s="65">
        <v>10.9025214793792</v>
      </c>
      <c r="E44" s="66">
        <v>129364</v>
      </c>
      <c r="F44" s="66">
        <v>23582.126554957635</v>
      </c>
      <c r="G44" s="65">
        <v>105.82062622821465</v>
      </c>
    </row>
  </sheetData>
  <mergeCells count="6">
    <mergeCell ref="A2:A3"/>
    <mergeCell ref="F2:G2"/>
    <mergeCell ref="E2:E3"/>
    <mergeCell ref="D2:D3"/>
    <mergeCell ref="C2:C3"/>
    <mergeCell ref="B2:B3"/>
  </mergeCells>
  <pageMargins left="0.78740157480314965" right="0.78740157480314965" top="1.1811023622047245" bottom="0.86614173228346458" header="0.51181102362204722" footer="0.51181102362204722"/>
  <pageSetup paperSize="9" scale="72"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96DD6-A05F-499C-82B0-3065DAD35E69}">
  <dimension ref="A1:G43"/>
  <sheetViews>
    <sheetView zoomScaleNormal="100" workbookViewId="0"/>
  </sheetViews>
  <sheetFormatPr defaultRowHeight="11.25" x14ac:dyDescent="0.2"/>
  <cols>
    <col min="1" max="1" width="36.140625" style="1" customWidth="1"/>
    <col min="2" max="7" width="12.28515625" style="1" customWidth="1"/>
    <col min="8" max="16384" width="9.140625" style="1"/>
  </cols>
  <sheetData>
    <row r="1" spans="1:7" s="15" customFormat="1" x14ac:dyDescent="0.2">
      <c r="A1" s="17" t="s">
        <v>163</v>
      </c>
      <c r="B1" s="16"/>
      <c r="C1" s="16"/>
      <c r="D1" s="16"/>
      <c r="E1" s="16"/>
      <c r="F1" s="16"/>
      <c r="G1" s="16"/>
    </row>
    <row r="2" spans="1:7" x14ac:dyDescent="0.2">
      <c r="A2" s="109" t="s">
        <v>148</v>
      </c>
      <c r="B2" s="112" t="s">
        <v>162</v>
      </c>
      <c r="C2" s="145"/>
      <c r="D2" s="146"/>
      <c r="E2" s="112" t="s">
        <v>161</v>
      </c>
      <c r="F2" s="114"/>
      <c r="G2" s="114"/>
    </row>
    <row r="3" spans="1:7" ht="45" x14ac:dyDescent="0.2">
      <c r="A3" s="111"/>
      <c r="B3" s="14" t="s">
        <v>160</v>
      </c>
      <c r="C3" s="14" t="s">
        <v>158</v>
      </c>
      <c r="D3" s="14" t="s">
        <v>159</v>
      </c>
      <c r="E3" s="14" t="s">
        <v>158</v>
      </c>
      <c r="F3" s="14" t="s">
        <v>157</v>
      </c>
      <c r="G3" s="13" t="s">
        <v>156</v>
      </c>
    </row>
    <row r="4" spans="1:7" s="12" customFormat="1" x14ac:dyDescent="0.2">
      <c r="A4" s="28">
        <v>2006</v>
      </c>
      <c r="B4" s="85">
        <v>549771</v>
      </c>
      <c r="C4" s="85">
        <v>444759.59</v>
      </c>
      <c r="D4" s="85">
        <v>1568.3389259851672</v>
      </c>
      <c r="E4" s="85">
        <v>1551.67</v>
      </c>
      <c r="F4" s="85">
        <v>112979</v>
      </c>
      <c r="G4" s="84">
        <v>6067.6024326478346</v>
      </c>
    </row>
    <row r="5" spans="1:7" s="12" customFormat="1" x14ac:dyDescent="0.2">
      <c r="A5" s="43" t="s">
        <v>23</v>
      </c>
      <c r="B5" s="49"/>
      <c r="C5" s="49"/>
      <c r="D5" s="49"/>
      <c r="E5" s="49"/>
      <c r="F5" s="49"/>
      <c r="G5" s="83"/>
    </row>
    <row r="6" spans="1:7" s="12" customFormat="1" x14ac:dyDescent="0.2">
      <c r="A6" s="43" t="s">
        <v>25</v>
      </c>
      <c r="B6" s="49">
        <v>24741</v>
      </c>
      <c r="C6" s="49">
        <v>18639.73</v>
      </c>
      <c r="D6" s="49">
        <v>467.03181199191698</v>
      </c>
      <c r="E6" s="49">
        <v>173.38</v>
      </c>
      <c r="F6" s="49">
        <v>13406</v>
      </c>
      <c r="G6" s="83">
        <v>6443.4575306648221</v>
      </c>
    </row>
    <row r="7" spans="1:7" s="12" customFormat="1" x14ac:dyDescent="0.2">
      <c r="A7" s="43" t="s">
        <v>139</v>
      </c>
      <c r="B7" s="49">
        <v>43493</v>
      </c>
      <c r="C7" s="49">
        <v>32667.99</v>
      </c>
      <c r="D7" s="49">
        <v>948.1858697971013</v>
      </c>
      <c r="E7" s="49">
        <v>145.65</v>
      </c>
      <c r="F7" s="49">
        <v>10957</v>
      </c>
      <c r="G7" s="83">
        <v>6269.0239157798378</v>
      </c>
    </row>
    <row r="8" spans="1:7" s="22" customFormat="1" x14ac:dyDescent="0.2">
      <c r="A8" s="22" t="s">
        <v>22</v>
      </c>
      <c r="B8" s="82">
        <v>68234</v>
      </c>
      <c r="C8" s="82">
        <v>51307.72</v>
      </c>
      <c r="D8" s="82">
        <v>689.95188545025701</v>
      </c>
      <c r="E8" s="82">
        <v>319.02999999999997</v>
      </c>
      <c r="F8" s="82">
        <v>24363</v>
      </c>
      <c r="G8" s="81">
        <v>6363.8215841770379</v>
      </c>
    </row>
    <row r="9" spans="1:7" s="12" customFormat="1" x14ac:dyDescent="0.2">
      <c r="A9" s="43" t="s">
        <v>138</v>
      </c>
      <c r="B9" s="49">
        <v>14570</v>
      </c>
      <c r="C9" s="49">
        <v>11397.02</v>
      </c>
      <c r="D9" s="49">
        <v>923.7743618008584</v>
      </c>
      <c r="E9" s="49">
        <v>25.13</v>
      </c>
      <c r="F9" s="49">
        <v>1695</v>
      </c>
      <c r="G9" s="83">
        <v>5620.7719856744934</v>
      </c>
    </row>
    <row r="10" spans="1:7" s="12" customFormat="1" x14ac:dyDescent="0.2">
      <c r="A10" s="43" t="s">
        <v>137</v>
      </c>
      <c r="B10" s="49">
        <v>8636</v>
      </c>
      <c r="C10" s="49">
        <v>6110.71</v>
      </c>
      <c r="D10" s="49">
        <v>683.15017496003304</v>
      </c>
      <c r="E10" s="49">
        <v>63.71</v>
      </c>
      <c r="F10" s="49">
        <v>4374</v>
      </c>
      <c r="G10" s="83">
        <v>5721.2368544969395</v>
      </c>
    </row>
    <row r="11" spans="1:7" s="12" customFormat="1" x14ac:dyDescent="0.2">
      <c r="A11" s="43" t="s">
        <v>136</v>
      </c>
      <c r="B11" s="49">
        <v>15382</v>
      </c>
      <c r="C11" s="49">
        <v>10380.299999999999</v>
      </c>
      <c r="D11" s="49">
        <v>1007.4782228908354</v>
      </c>
      <c r="E11" s="49">
        <v>25.57</v>
      </c>
      <c r="F11" s="49">
        <v>1758</v>
      </c>
      <c r="G11" s="83">
        <v>5729.3703558858033</v>
      </c>
    </row>
    <row r="12" spans="1:7" s="22" customFormat="1" x14ac:dyDescent="0.2">
      <c r="A12" s="22" t="s">
        <v>21</v>
      </c>
      <c r="B12" s="82">
        <v>38588</v>
      </c>
      <c r="C12" s="82">
        <v>27888.03</v>
      </c>
      <c r="D12" s="82">
        <v>882.93494503824525</v>
      </c>
      <c r="E12" s="82">
        <v>114.41</v>
      </c>
      <c r="F12" s="82">
        <v>7827</v>
      </c>
      <c r="G12" s="81">
        <v>5700.9876759024564</v>
      </c>
    </row>
    <row r="13" spans="1:7" s="12" customFormat="1" x14ac:dyDescent="0.2">
      <c r="A13" s="43" t="s">
        <v>135</v>
      </c>
      <c r="B13" s="49">
        <v>8787</v>
      </c>
      <c r="C13" s="49">
        <v>7153.02</v>
      </c>
      <c r="D13" s="49">
        <v>578.36065573770497</v>
      </c>
      <c r="E13" s="49">
        <v>18.559999999999999</v>
      </c>
      <c r="F13" s="49">
        <v>1314</v>
      </c>
      <c r="G13" s="83">
        <v>5899.7844827586223</v>
      </c>
    </row>
    <row r="14" spans="1:7" s="12" customFormat="1" x14ac:dyDescent="0.2">
      <c r="A14" s="43" t="s">
        <v>134</v>
      </c>
      <c r="B14" s="49">
        <v>6680</v>
      </c>
      <c r="C14" s="49">
        <v>5651.07</v>
      </c>
      <c r="D14" s="49">
        <v>793.93492371238301</v>
      </c>
      <c r="E14" s="49">
        <v>50.99</v>
      </c>
      <c r="F14" s="49">
        <v>3902</v>
      </c>
      <c r="G14" s="83">
        <v>6377.0673988363733</v>
      </c>
    </row>
    <row r="15" spans="1:7" s="12" customFormat="1" x14ac:dyDescent="0.2">
      <c r="A15" s="43" t="s">
        <v>133</v>
      </c>
      <c r="B15" s="49">
        <v>11689</v>
      </c>
      <c r="C15" s="49">
        <v>8936.6</v>
      </c>
      <c r="D15" s="49">
        <v>1144.5880348886358</v>
      </c>
      <c r="E15" s="49">
        <v>33.86</v>
      </c>
      <c r="F15" s="49">
        <v>2374</v>
      </c>
      <c r="G15" s="83">
        <v>5842.685568025202</v>
      </c>
    </row>
    <row r="16" spans="1:7" s="22" customFormat="1" x14ac:dyDescent="0.2">
      <c r="A16" s="22" t="s">
        <v>20</v>
      </c>
      <c r="B16" s="82">
        <v>27156</v>
      </c>
      <c r="C16" s="82">
        <v>21740.69</v>
      </c>
      <c r="D16" s="82">
        <v>796.5592225183882</v>
      </c>
      <c r="E16" s="82">
        <v>103.41</v>
      </c>
      <c r="F16" s="82">
        <v>7590</v>
      </c>
      <c r="G16" s="81">
        <v>6116.4297456725653</v>
      </c>
    </row>
    <row r="17" spans="1:7" s="12" customFormat="1" x14ac:dyDescent="0.2">
      <c r="A17" s="43" t="s">
        <v>132</v>
      </c>
      <c r="B17" s="49">
        <v>25780</v>
      </c>
      <c r="C17" s="49">
        <v>22030.720000000001</v>
      </c>
      <c r="D17" s="49">
        <v>1985.8587679604825</v>
      </c>
      <c r="E17" s="49">
        <v>39.83</v>
      </c>
      <c r="F17" s="49">
        <v>3073</v>
      </c>
      <c r="G17" s="83">
        <v>6429.4083186877569</v>
      </c>
    </row>
    <row r="18" spans="1:7" s="12" customFormat="1" x14ac:dyDescent="0.2">
      <c r="A18" s="43" t="s">
        <v>131</v>
      </c>
      <c r="B18" s="49">
        <v>24689</v>
      </c>
      <c r="C18" s="49">
        <v>19721.240000000002</v>
      </c>
      <c r="D18" s="49">
        <v>2135.4079704613255</v>
      </c>
      <c r="E18" s="49">
        <v>35</v>
      </c>
      <c r="F18" s="49">
        <v>2498</v>
      </c>
      <c r="G18" s="83">
        <v>5947.6190476190468</v>
      </c>
    </row>
    <row r="19" spans="1:7" s="12" customFormat="1" x14ac:dyDescent="0.2">
      <c r="A19" s="43" t="s">
        <v>130</v>
      </c>
      <c r="B19" s="49">
        <v>16618</v>
      </c>
      <c r="C19" s="49">
        <v>12882.47</v>
      </c>
      <c r="D19" s="49">
        <v>1896.5028891097124</v>
      </c>
      <c r="E19" s="49">
        <v>74.319999999999993</v>
      </c>
      <c r="F19" s="49">
        <v>5630</v>
      </c>
      <c r="G19" s="83">
        <v>6312.7915321133842</v>
      </c>
    </row>
    <row r="20" spans="1:7" s="22" customFormat="1" x14ac:dyDescent="0.2">
      <c r="A20" s="22" t="s">
        <v>19</v>
      </c>
      <c r="B20" s="82">
        <v>67087</v>
      </c>
      <c r="C20" s="82">
        <v>54634.43</v>
      </c>
      <c r="D20" s="82">
        <v>2014.4027520195857</v>
      </c>
      <c r="E20" s="82">
        <v>149.15</v>
      </c>
      <c r="F20" s="82">
        <v>11201</v>
      </c>
      <c r="G20" s="81">
        <v>6258.2411442619277</v>
      </c>
    </row>
    <row r="21" spans="1:7" s="12" customFormat="1" x14ac:dyDescent="0.2">
      <c r="A21" s="43" t="s">
        <v>129</v>
      </c>
      <c r="B21" s="49">
        <v>82590</v>
      </c>
      <c r="C21" s="49">
        <v>64873.06</v>
      </c>
      <c r="D21" s="49">
        <v>2870.4068245824783</v>
      </c>
      <c r="E21" s="49">
        <v>212.55</v>
      </c>
      <c r="F21" s="49">
        <v>15209</v>
      </c>
      <c r="G21" s="83">
        <v>5962.9106876813294</v>
      </c>
    </row>
    <row r="22" spans="1:7" s="12" customFormat="1" x14ac:dyDescent="0.2">
      <c r="A22" s="43" t="s">
        <v>128</v>
      </c>
      <c r="B22" s="49">
        <v>20790</v>
      </c>
      <c r="C22" s="49">
        <v>17386.849999999999</v>
      </c>
      <c r="D22" s="49">
        <v>1939.9553695955367</v>
      </c>
      <c r="E22" s="49">
        <v>63.36</v>
      </c>
      <c r="F22" s="49">
        <v>4482</v>
      </c>
      <c r="G22" s="83">
        <v>5894.8863636363631</v>
      </c>
    </row>
    <row r="23" spans="1:7" s="12" customFormat="1" x14ac:dyDescent="0.2">
      <c r="A23" s="43" t="s">
        <v>127</v>
      </c>
      <c r="B23" s="49">
        <v>16069</v>
      </c>
      <c r="C23" s="49">
        <v>13167.48</v>
      </c>
      <c r="D23" s="49">
        <v>2204.205028624996</v>
      </c>
      <c r="E23" s="49">
        <v>34.869999999999997</v>
      </c>
      <c r="F23" s="49">
        <v>2515</v>
      </c>
      <c r="G23" s="83">
        <v>6010.4196539527766</v>
      </c>
    </row>
    <row r="24" spans="1:7" s="22" customFormat="1" x14ac:dyDescent="0.2">
      <c r="A24" s="22" t="s">
        <v>18</v>
      </c>
      <c r="B24" s="82">
        <v>119449</v>
      </c>
      <c r="C24" s="82">
        <v>95427.39</v>
      </c>
      <c r="D24" s="82">
        <v>2542.2254605129083</v>
      </c>
      <c r="E24" s="82">
        <v>310.77999999999997</v>
      </c>
      <c r="F24" s="82">
        <v>22206</v>
      </c>
      <c r="G24" s="81">
        <v>5954.3728682669416</v>
      </c>
    </row>
    <row r="25" spans="1:7" s="12" customFormat="1" x14ac:dyDescent="0.2">
      <c r="A25" s="43" t="s">
        <v>126</v>
      </c>
      <c r="B25" s="49">
        <v>45702</v>
      </c>
      <c r="C25" s="49">
        <v>41119.440000000002</v>
      </c>
      <c r="D25" s="49">
        <v>2428.6767311645049</v>
      </c>
      <c r="E25" s="49">
        <v>85.48</v>
      </c>
      <c r="F25" s="49">
        <v>6646</v>
      </c>
      <c r="G25" s="83">
        <v>6479.0984245827485</v>
      </c>
    </row>
    <row r="26" spans="1:7" s="12" customFormat="1" x14ac:dyDescent="0.2">
      <c r="A26" s="43" t="s">
        <v>125</v>
      </c>
      <c r="B26" s="49">
        <v>33200</v>
      </c>
      <c r="C26" s="49">
        <v>27085.08</v>
      </c>
      <c r="D26" s="49">
        <v>2291.5685586046729</v>
      </c>
      <c r="E26" s="49">
        <v>109.27</v>
      </c>
      <c r="F26" s="49">
        <v>7800</v>
      </c>
      <c r="G26" s="83">
        <v>5948.5677679143409</v>
      </c>
    </row>
    <row r="27" spans="1:7" s="12" customFormat="1" x14ac:dyDescent="0.2">
      <c r="A27" s="43" t="s">
        <v>124</v>
      </c>
      <c r="B27" s="49">
        <v>69090</v>
      </c>
      <c r="C27" s="49">
        <v>61658.92</v>
      </c>
      <c r="D27" s="49">
        <v>3219.1901762336488</v>
      </c>
      <c r="E27" s="49">
        <v>97.51</v>
      </c>
      <c r="F27" s="49">
        <v>6861</v>
      </c>
      <c r="G27" s="83">
        <v>5863.5011793662179</v>
      </c>
    </row>
    <row r="28" spans="1:7" s="22" customFormat="1" x14ac:dyDescent="0.2">
      <c r="A28" s="22" t="s">
        <v>17</v>
      </c>
      <c r="B28" s="82">
        <v>147992</v>
      </c>
      <c r="C28" s="82">
        <v>129863.44</v>
      </c>
      <c r="D28" s="82">
        <v>2710.9214717830318</v>
      </c>
      <c r="E28" s="82">
        <v>292.26</v>
      </c>
      <c r="F28" s="82">
        <v>21307</v>
      </c>
      <c r="G28" s="81">
        <v>6075.3552772645362</v>
      </c>
    </row>
    <row r="29" spans="1:7" s="12" customFormat="1" x14ac:dyDescent="0.2">
      <c r="A29" s="43" t="s">
        <v>123</v>
      </c>
      <c r="B29" s="49">
        <v>35426</v>
      </c>
      <c r="C29" s="49">
        <v>27499.64</v>
      </c>
      <c r="D29" s="49">
        <v>1794.1900104716824</v>
      </c>
      <c r="E29" s="49">
        <v>167.66</v>
      </c>
      <c r="F29" s="49">
        <v>11909</v>
      </c>
      <c r="G29" s="83">
        <v>5919.2214402163108</v>
      </c>
    </row>
    <row r="30" spans="1:7" s="12" customFormat="1" x14ac:dyDescent="0.2">
      <c r="A30" s="43" t="s">
        <v>122</v>
      </c>
      <c r="B30" s="49">
        <v>26936</v>
      </c>
      <c r="C30" s="49">
        <v>20652.68</v>
      </c>
      <c r="D30" s="49">
        <v>1933.4728248912857</v>
      </c>
      <c r="E30" s="49">
        <v>11.02</v>
      </c>
      <c r="F30" s="49">
        <v>744</v>
      </c>
      <c r="G30" s="83">
        <v>5626.1343012704183</v>
      </c>
    </row>
    <row r="31" spans="1:7" s="12" customFormat="1" x14ac:dyDescent="0.2">
      <c r="A31" s="43" t="s">
        <v>121</v>
      </c>
      <c r="B31" s="49">
        <v>18903</v>
      </c>
      <c r="C31" s="49">
        <v>15745.57</v>
      </c>
      <c r="D31" s="49">
        <v>1337.54417261298</v>
      </c>
      <c r="E31" s="49">
        <v>83.95</v>
      </c>
      <c r="F31" s="49">
        <v>5832</v>
      </c>
      <c r="G31" s="83">
        <v>5789.1602144133403</v>
      </c>
    </row>
    <row r="32" spans="1:7" s="22" customFormat="1" x14ac:dyDescent="0.2">
      <c r="A32" s="22" t="s">
        <v>16</v>
      </c>
      <c r="B32" s="82">
        <v>81265</v>
      </c>
      <c r="C32" s="82">
        <v>63897.89</v>
      </c>
      <c r="D32" s="82">
        <v>1691.2839095093525</v>
      </c>
      <c r="E32" s="82">
        <v>262.63</v>
      </c>
      <c r="F32" s="82">
        <v>18485</v>
      </c>
      <c r="G32" s="81">
        <v>5865.3492238764293</v>
      </c>
    </row>
    <row r="33" spans="1:7" x14ac:dyDescent="0.2">
      <c r="A33" s="62" t="s">
        <v>68</v>
      </c>
      <c r="B33" s="6"/>
      <c r="C33" s="6"/>
      <c r="D33" s="6"/>
      <c r="E33" s="6"/>
      <c r="F33" s="6"/>
      <c r="G33" s="4"/>
    </row>
    <row r="34" spans="1:7" x14ac:dyDescent="0.2">
      <c r="A34" s="40" t="s">
        <v>34</v>
      </c>
      <c r="B34" s="6">
        <v>29487</v>
      </c>
      <c r="C34" s="6">
        <v>25696.71</v>
      </c>
      <c r="D34" s="6">
        <v>3257.6345530954659</v>
      </c>
      <c r="E34" s="6">
        <v>69.88</v>
      </c>
      <c r="F34" s="6">
        <v>5000</v>
      </c>
      <c r="G34" s="80">
        <v>5962.6025567639763</v>
      </c>
    </row>
    <row r="35" spans="1:7" x14ac:dyDescent="0.2">
      <c r="A35" s="26" t="s">
        <v>33</v>
      </c>
      <c r="B35" s="6">
        <v>46095</v>
      </c>
      <c r="C35" s="6">
        <v>39667.82</v>
      </c>
      <c r="D35" s="6">
        <v>2820.1910327642163</v>
      </c>
      <c r="E35" s="6">
        <v>148.47</v>
      </c>
      <c r="F35" s="6">
        <v>10277</v>
      </c>
      <c r="G35" s="80">
        <v>5768.280909723625</v>
      </c>
    </row>
    <row r="36" spans="1:7" x14ac:dyDescent="0.2">
      <c r="A36" s="25" t="s">
        <v>32</v>
      </c>
      <c r="B36" s="6">
        <v>81822</v>
      </c>
      <c r="C36" s="6">
        <v>70747.25</v>
      </c>
      <c r="D36" s="6">
        <v>2516.3122055666904</v>
      </c>
      <c r="E36" s="6">
        <v>188.95</v>
      </c>
      <c r="F36" s="6">
        <v>13554</v>
      </c>
      <c r="G36" s="80">
        <v>5977.7718973273359</v>
      </c>
    </row>
    <row r="37" spans="1:7" x14ac:dyDescent="0.2">
      <c r="A37" s="24" t="s">
        <v>31</v>
      </c>
      <c r="B37" s="6">
        <v>119400</v>
      </c>
      <c r="C37" s="6">
        <v>101024.03</v>
      </c>
      <c r="D37" s="6">
        <v>2287.5808246692004</v>
      </c>
      <c r="E37" s="6">
        <v>311.97000000000003</v>
      </c>
      <c r="F37" s="6">
        <v>22764</v>
      </c>
      <c r="G37" s="80">
        <v>6080.7128890598451</v>
      </c>
    </row>
    <row r="38" spans="1:7" x14ac:dyDescent="0.2">
      <c r="A38" s="24" t="s">
        <v>30</v>
      </c>
      <c r="B38" s="6">
        <v>67341</v>
      </c>
      <c r="C38" s="6">
        <v>54140.08</v>
      </c>
      <c r="D38" s="6">
        <v>1871.0963730713204</v>
      </c>
      <c r="E38" s="6">
        <v>130.08000000000001</v>
      </c>
      <c r="F38" s="6">
        <v>9525</v>
      </c>
      <c r="G38" s="80">
        <v>6102.0141451414502</v>
      </c>
    </row>
    <row r="39" spans="1:7" x14ac:dyDescent="0.2">
      <c r="A39" s="24" t="s">
        <v>29</v>
      </c>
      <c r="B39" s="6">
        <v>63169</v>
      </c>
      <c r="C39" s="6">
        <v>50472.41</v>
      </c>
      <c r="D39" s="6">
        <v>1504.6022772157692</v>
      </c>
      <c r="E39" s="6">
        <v>164.61</v>
      </c>
      <c r="F39" s="6">
        <v>11879</v>
      </c>
      <c r="G39" s="80">
        <v>6013.7091711722651</v>
      </c>
    </row>
    <row r="40" spans="1:7" x14ac:dyDescent="0.2">
      <c r="A40" s="24" t="s">
        <v>28</v>
      </c>
      <c r="B40" s="6">
        <v>58908</v>
      </c>
      <c r="C40" s="6">
        <v>40848.730000000003</v>
      </c>
      <c r="D40" s="6">
        <v>1215.0055621322897</v>
      </c>
      <c r="E40" s="6">
        <v>211.32</v>
      </c>
      <c r="F40" s="6">
        <v>14912</v>
      </c>
      <c r="G40" s="80">
        <v>5880.4971922518771</v>
      </c>
    </row>
    <row r="41" spans="1:7" x14ac:dyDescent="0.2">
      <c r="A41" s="24" t="s">
        <v>27</v>
      </c>
      <c r="B41" s="6">
        <v>17533</v>
      </c>
      <c r="C41" s="6">
        <v>13359.18</v>
      </c>
      <c r="D41" s="6">
        <v>639.32981106070179</v>
      </c>
      <c r="E41" s="6">
        <v>66.94</v>
      </c>
      <c r="F41" s="6">
        <v>4999</v>
      </c>
      <c r="G41" s="80">
        <v>6223.2347375759391</v>
      </c>
    </row>
    <row r="42" spans="1:7" x14ac:dyDescent="0.2">
      <c r="A42" s="24" t="s">
        <v>26</v>
      </c>
      <c r="B42" s="6">
        <v>41275</v>
      </c>
      <c r="C42" s="6">
        <v>30163.65</v>
      </c>
      <c r="D42" s="6">
        <v>929.59823471672405</v>
      </c>
      <c r="E42" s="6">
        <v>86.07</v>
      </c>
      <c r="F42" s="6">
        <v>6663</v>
      </c>
      <c r="G42" s="80">
        <v>6451.1444173347281</v>
      </c>
    </row>
    <row r="43" spans="1:7" x14ac:dyDescent="0.2">
      <c r="A43" s="23" t="s">
        <v>25</v>
      </c>
      <c r="B43" s="6">
        <v>24741</v>
      </c>
      <c r="C43" s="6">
        <v>18639.73</v>
      </c>
      <c r="D43" s="6">
        <v>467.03181199191698</v>
      </c>
      <c r="E43" s="6">
        <v>173.38</v>
      </c>
      <c r="F43" s="6">
        <v>13406</v>
      </c>
      <c r="G43" s="80">
        <v>6443.4575306648221</v>
      </c>
    </row>
  </sheetData>
  <mergeCells count="3">
    <mergeCell ref="B2:D2"/>
    <mergeCell ref="E2:G2"/>
    <mergeCell ref="A2:A3"/>
  </mergeCells>
  <pageMargins left="0.78740157480314965" right="0.78740157480314965" top="1.1811023622047245" bottom="0.86614173228346458" header="0.51181102362204722" footer="0.51181102362204722"/>
  <pageSetup paperSize="9" scale="75"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B93D0-2438-4CFE-8D86-6541C1E9247E}">
  <dimension ref="A1:H44"/>
  <sheetViews>
    <sheetView zoomScaleNormal="100" workbookViewId="0"/>
  </sheetViews>
  <sheetFormatPr defaultRowHeight="11.25" x14ac:dyDescent="0.2"/>
  <cols>
    <col min="1" max="1" width="16.140625" style="1" customWidth="1"/>
    <col min="2" max="8" width="14.42578125" style="1" customWidth="1"/>
    <col min="9" max="16384" width="9.140625" style="1"/>
  </cols>
  <sheetData>
    <row r="1" spans="1:8" s="15" customFormat="1" x14ac:dyDescent="0.2">
      <c r="A1" s="17" t="s">
        <v>169</v>
      </c>
      <c r="B1" s="16"/>
      <c r="C1" s="16"/>
      <c r="D1" s="16"/>
      <c r="E1" s="16"/>
      <c r="F1" s="16"/>
      <c r="G1" s="16"/>
      <c r="H1" s="16"/>
    </row>
    <row r="2" spans="1:8" x14ac:dyDescent="0.2">
      <c r="A2" s="109" t="s">
        <v>154</v>
      </c>
      <c r="B2" s="112" t="s">
        <v>168</v>
      </c>
      <c r="C2" s="113"/>
      <c r="D2" s="127" t="s">
        <v>167</v>
      </c>
      <c r="E2" s="127" t="s">
        <v>166</v>
      </c>
      <c r="F2" s="127" t="s">
        <v>60</v>
      </c>
      <c r="G2" s="112" t="s">
        <v>144</v>
      </c>
      <c r="H2" s="114"/>
    </row>
    <row r="3" spans="1:8" ht="22.5" x14ac:dyDescent="0.2">
      <c r="A3" s="111"/>
      <c r="B3" s="14" t="s">
        <v>165</v>
      </c>
      <c r="C3" s="14" t="s">
        <v>164</v>
      </c>
      <c r="D3" s="128"/>
      <c r="E3" s="128"/>
      <c r="F3" s="128"/>
      <c r="G3" s="35" t="s">
        <v>10</v>
      </c>
      <c r="H3" s="13" t="s">
        <v>140</v>
      </c>
    </row>
    <row r="4" spans="1:8" s="12" customFormat="1" x14ac:dyDescent="0.2">
      <c r="A4" s="28">
        <v>2005</v>
      </c>
      <c r="B4" s="78">
        <v>563481</v>
      </c>
      <c r="C4" s="92">
        <v>559.20000000000005</v>
      </c>
      <c r="D4" s="78">
        <v>932507</v>
      </c>
      <c r="E4" s="91">
        <v>1.6551599455504509</v>
      </c>
      <c r="F4" s="78">
        <v>5365345</v>
      </c>
      <c r="G4" s="78">
        <v>9522</v>
      </c>
      <c r="H4" s="91">
        <v>105.69752099905978</v>
      </c>
    </row>
    <row r="5" spans="1:8" s="12" customFormat="1" x14ac:dyDescent="0.2">
      <c r="A5" s="43">
        <v>2006</v>
      </c>
      <c r="B5" s="66">
        <v>514556</v>
      </c>
      <c r="C5" s="90">
        <v>510.90966327866334</v>
      </c>
      <c r="D5" s="66">
        <v>882148</v>
      </c>
      <c r="E5" s="89">
        <v>1.7143867722852324</v>
      </c>
      <c r="F5" s="66">
        <v>5271624</v>
      </c>
      <c r="G5" s="66">
        <v>10244.99568560079</v>
      </c>
      <c r="H5" s="89">
        <v>107.59289734930466</v>
      </c>
    </row>
    <row r="6" spans="1:8" s="12" customFormat="1" x14ac:dyDescent="0.2">
      <c r="A6" s="43" t="s">
        <v>23</v>
      </c>
      <c r="B6" s="49"/>
      <c r="C6" s="90"/>
      <c r="D6" s="49"/>
      <c r="E6" s="89"/>
      <c r="F6" s="49"/>
      <c r="G6" s="49"/>
      <c r="H6" s="89"/>
    </row>
    <row r="7" spans="1:8" s="12" customFormat="1" x14ac:dyDescent="0.2">
      <c r="A7" s="43" t="s">
        <v>25</v>
      </c>
      <c r="B7" s="66">
        <v>66668</v>
      </c>
      <c r="C7" s="90">
        <v>392.83090087483652</v>
      </c>
      <c r="D7" s="66">
        <v>157426</v>
      </c>
      <c r="E7" s="89">
        <v>2.3613427731445369</v>
      </c>
      <c r="F7" s="66">
        <v>1358978</v>
      </c>
      <c r="G7" s="66">
        <v>20384.262314753705</v>
      </c>
      <c r="H7" s="89">
        <v>103.69976250065476</v>
      </c>
    </row>
    <row r="8" spans="1:8" s="12" customFormat="1" x14ac:dyDescent="0.2">
      <c r="A8" s="43" t="s">
        <v>139</v>
      </c>
      <c r="B8" s="66">
        <v>42537</v>
      </c>
      <c r="C8" s="90">
        <v>364.48091224336088</v>
      </c>
      <c r="D8" s="66">
        <v>65442</v>
      </c>
      <c r="E8" s="89">
        <v>1.5384723887439171</v>
      </c>
      <c r="F8" s="66">
        <v>436543</v>
      </c>
      <c r="G8" s="66">
        <v>10262.665444201519</v>
      </c>
      <c r="H8" s="89">
        <v>107.48497532678591</v>
      </c>
    </row>
    <row r="9" spans="1:8" s="22" customFormat="1" x14ac:dyDescent="0.2">
      <c r="A9" s="22" t="s">
        <v>22</v>
      </c>
      <c r="B9" s="75">
        <v>109205</v>
      </c>
      <c r="C9" s="88">
        <v>381.2792099921304</v>
      </c>
      <c r="D9" s="75">
        <v>222868</v>
      </c>
      <c r="E9" s="87">
        <v>2.0408223066709401</v>
      </c>
      <c r="F9" s="75">
        <v>1795521</v>
      </c>
      <c r="G9" s="75">
        <v>16441.747172748499</v>
      </c>
      <c r="H9" s="87">
        <v>107.81473555900656</v>
      </c>
    </row>
    <row r="10" spans="1:8" s="12" customFormat="1" x14ac:dyDescent="0.2">
      <c r="A10" s="43" t="s">
        <v>138</v>
      </c>
      <c r="B10" s="66">
        <v>16067</v>
      </c>
      <c r="C10" s="90">
        <v>374.94034721711745</v>
      </c>
      <c r="D10" s="66">
        <v>30597</v>
      </c>
      <c r="E10" s="89">
        <v>1.9043380842721105</v>
      </c>
      <c r="F10" s="66">
        <v>155205</v>
      </c>
      <c r="G10" s="66">
        <v>9659.8618285927678</v>
      </c>
      <c r="H10" s="89">
        <v>109.21268319494368</v>
      </c>
    </row>
    <row r="11" spans="1:8" s="12" customFormat="1" x14ac:dyDescent="0.2">
      <c r="A11" s="43" t="s">
        <v>137</v>
      </c>
      <c r="B11" s="66">
        <v>12370</v>
      </c>
      <c r="C11" s="90">
        <v>392.81126799921879</v>
      </c>
      <c r="D11" s="66">
        <v>21782</v>
      </c>
      <c r="E11" s="89">
        <v>1.7608730800323362</v>
      </c>
      <c r="F11" s="66">
        <v>110094</v>
      </c>
      <c r="G11" s="66">
        <v>8900.0808407437344</v>
      </c>
      <c r="H11" s="89">
        <v>99.720793733823356</v>
      </c>
    </row>
    <row r="12" spans="1:8" s="12" customFormat="1" x14ac:dyDescent="0.2">
      <c r="A12" s="43" t="s">
        <v>136</v>
      </c>
      <c r="B12" s="66">
        <v>21330</v>
      </c>
      <c r="C12" s="90">
        <v>585.41405076058538</v>
      </c>
      <c r="D12" s="66">
        <v>34349</v>
      </c>
      <c r="E12" s="89">
        <v>1.6103609939052976</v>
      </c>
      <c r="F12" s="66">
        <v>180780</v>
      </c>
      <c r="G12" s="66">
        <v>8475.3867791842476</v>
      </c>
      <c r="H12" s="89">
        <v>105.36283912461771</v>
      </c>
    </row>
    <row r="13" spans="1:8" s="22" customFormat="1" ht="22.5" x14ac:dyDescent="0.2">
      <c r="A13" s="22" t="s">
        <v>21</v>
      </c>
      <c r="B13" s="75">
        <v>49767</v>
      </c>
      <c r="C13" s="88">
        <v>449.24640398415397</v>
      </c>
      <c r="D13" s="75">
        <v>86728</v>
      </c>
      <c r="E13" s="87">
        <v>1.7426808929611992</v>
      </c>
      <c r="F13" s="75">
        <v>446079</v>
      </c>
      <c r="G13" s="75">
        <v>8963.3492073060479</v>
      </c>
      <c r="H13" s="87">
        <v>105.30250478508046</v>
      </c>
    </row>
    <row r="14" spans="1:8" s="12" customFormat="1" x14ac:dyDescent="0.2">
      <c r="A14" s="43" t="s">
        <v>135</v>
      </c>
      <c r="B14" s="66">
        <v>26310</v>
      </c>
      <c r="C14" s="90">
        <v>595.06509867427815</v>
      </c>
      <c r="D14" s="66">
        <v>46775</v>
      </c>
      <c r="E14" s="89">
        <v>1.7778411250475104</v>
      </c>
      <c r="F14" s="66">
        <v>319710</v>
      </c>
      <c r="G14" s="66">
        <v>12151.653363740023</v>
      </c>
      <c r="H14" s="89">
        <v>109.79086884477793</v>
      </c>
    </row>
    <row r="15" spans="1:8" s="12" customFormat="1" x14ac:dyDescent="0.2">
      <c r="A15" s="43" t="s">
        <v>134</v>
      </c>
      <c r="B15" s="66">
        <v>16452</v>
      </c>
      <c r="C15" s="90">
        <v>623.64009916377938</v>
      </c>
      <c r="D15" s="66">
        <v>24537</v>
      </c>
      <c r="E15" s="89">
        <v>1.4914296134208607</v>
      </c>
      <c r="F15" s="66">
        <v>123445</v>
      </c>
      <c r="G15" s="66">
        <v>7503.3430585946999</v>
      </c>
      <c r="H15" s="89">
        <v>111.24304015707487</v>
      </c>
    </row>
    <row r="16" spans="1:8" s="12" customFormat="1" x14ac:dyDescent="0.2">
      <c r="A16" s="43" t="s">
        <v>133</v>
      </c>
      <c r="B16" s="66">
        <v>13935</v>
      </c>
      <c r="C16" s="90">
        <v>474.28771753077677</v>
      </c>
      <c r="D16" s="66">
        <v>23381</v>
      </c>
      <c r="E16" s="89">
        <v>1.6778614998205956</v>
      </c>
      <c r="F16" s="66">
        <v>162865</v>
      </c>
      <c r="G16" s="66">
        <v>11687.477574452818</v>
      </c>
      <c r="H16" s="89">
        <v>106.78371470491382</v>
      </c>
    </row>
    <row r="17" spans="1:8" s="22" customFormat="1" ht="22.5" x14ac:dyDescent="0.2">
      <c r="A17" s="22" t="s">
        <v>20</v>
      </c>
      <c r="B17" s="75">
        <v>56697</v>
      </c>
      <c r="C17" s="88">
        <v>567.11092706537579</v>
      </c>
      <c r="D17" s="75">
        <v>94693</v>
      </c>
      <c r="E17" s="87">
        <v>1.6701589149337708</v>
      </c>
      <c r="F17" s="75">
        <v>606020</v>
      </c>
      <c r="G17" s="75">
        <v>10688.748963789971</v>
      </c>
      <c r="H17" s="87">
        <v>109.53831690705032</v>
      </c>
    </row>
    <row r="18" spans="1:8" s="12" customFormat="1" x14ac:dyDescent="0.2">
      <c r="A18" s="43" t="s">
        <v>132</v>
      </c>
      <c r="B18" s="66">
        <v>22305</v>
      </c>
      <c r="C18" s="90">
        <v>560.02611195500708</v>
      </c>
      <c r="D18" s="66">
        <v>33156</v>
      </c>
      <c r="E18" s="89">
        <v>1.4864828513786146</v>
      </c>
      <c r="F18" s="66">
        <v>186315</v>
      </c>
      <c r="G18" s="66">
        <v>8353.0598520511085</v>
      </c>
      <c r="H18" s="89">
        <v>105.80189806271194</v>
      </c>
    </row>
    <row r="19" spans="1:8" s="12" customFormat="1" x14ac:dyDescent="0.2">
      <c r="A19" s="43" t="s">
        <v>131</v>
      </c>
      <c r="B19" s="66">
        <v>23275</v>
      </c>
      <c r="C19" s="90">
        <v>707.55971697611312</v>
      </c>
      <c r="D19" s="66">
        <v>33868</v>
      </c>
      <c r="E19" s="89">
        <v>1.4551235230934478</v>
      </c>
      <c r="F19" s="66">
        <v>224207</v>
      </c>
      <c r="G19" s="66">
        <v>9632.9538131041882</v>
      </c>
      <c r="H19" s="89">
        <v>95.432472885914294</v>
      </c>
    </row>
    <row r="20" spans="1:8" s="12" customFormat="1" x14ac:dyDescent="0.2">
      <c r="A20" s="43" t="s">
        <v>130</v>
      </c>
      <c r="B20" s="66">
        <v>13392</v>
      </c>
      <c r="C20" s="90">
        <v>553.48906412736198</v>
      </c>
      <c r="D20" s="66">
        <v>20508</v>
      </c>
      <c r="E20" s="89">
        <v>1.5313620071684588</v>
      </c>
      <c r="F20" s="66">
        <v>98004</v>
      </c>
      <c r="G20" s="66">
        <v>7318.1003584229384</v>
      </c>
      <c r="H20" s="89">
        <v>87.568509733432307</v>
      </c>
    </row>
    <row r="21" spans="1:8" s="22" customFormat="1" ht="22.5" x14ac:dyDescent="0.2">
      <c r="A21" s="22" t="s">
        <v>19</v>
      </c>
      <c r="B21" s="75">
        <v>58972</v>
      </c>
      <c r="C21" s="88">
        <v>608.46780579835604</v>
      </c>
      <c r="D21" s="75">
        <v>87532</v>
      </c>
      <c r="E21" s="87">
        <v>1.4842976327748763</v>
      </c>
      <c r="F21" s="75">
        <v>508526</v>
      </c>
      <c r="G21" s="75">
        <v>8623.1771009970835</v>
      </c>
      <c r="H21" s="87">
        <v>98.561859652498384</v>
      </c>
    </row>
    <row r="22" spans="1:8" s="12" customFormat="1" ht="22.5" x14ac:dyDescent="0.2">
      <c r="A22" s="43" t="s">
        <v>129</v>
      </c>
      <c r="B22" s="66">
        <v>53721</v>
      </c>
      <c r="C22" s="90">
        <v>743.68221051684395</v>
      </c>
      <c r="D22" s="66">
        <v>84946</v>
      </c>
      <c r="E22" s="89">
        <v>1.5812438338824668</v>
      </c>
      <c r="F22" s="66">
        <v>377907</v>
      </c>
      <c r="G22" s="66">
        <v>7034.623331658011</v>
      </c>
      <c r="H22" s="89">
        <v>105.45080695035243</v>
      </c>
    </row>
    <row r="23" spans="1:8" s="12" customFormat="1" x14ac:dyDescent="0.2">
      <c r="A23" s="43" t="s">
        <v>128</v>
      </c>
      <c r="B23" s="66">
        <v>11594</v>
      </c>
      <c r="C23" s="90">
        <v>362.11673064249641</v>
      </c>
      <c r="D23" s="66">
        <v>22032</v>
      </c>
      <c r="E23" s="89">
        <v>1.9002932551319649</v>
      </c>
      <c r="F23" s="66">
        <v>104972</v>
      </c>
      <c r="G23" s="66">
        <v>9053.9934448852855</v>
      </c>
      <c r="H23" s="89">
        <v>133.06868672670907</v>
      </c>
    </row>
    <row r="24" spans="1:8" s="12" customFormat="1" x14ac:dyDescent="0.2">
      <c r="A24" s="43" t="s">
        <v>127</v>
      </c>
      <c r="B24" s="66">
        <v>13628</v>
      </c>
      <c r="C24" s="90">
        <v>637.03973785450171</v>
      </c>
      <c r="D24" s="66">
        <v>19833</v>
      </c>
      <c r="E24" s="89">
        <v>1.4553125917229235</v>
      </c>
      <c r="F24" s="66">
        <v>79398</v>
      </c>
      <c r="G24" s="66">
        <v>5826.0933372468453</v>
      </c>
      <c r="H24" s="89">
        <v>84.204268496124371</v>
      </c>
    </row>
    <row r="25" spans="1:8" s="22" customFormat="1" x14ac:dyDescent="0.2">
      <c r="A25" s="22" t="s">
        <v>18</v>
      </c>
      <c r="B25" s="75">
        <v>78943</v>
      </c>
      <c r="C25" s="88">
        <v>628.29446104746251</v>
      </c>
      <c r="D25" s="75">
        <v>126811</v>
      </c>
      <c r="E25" s="87">
        <v>1.6063615520058776</v>
      </c>
      <c r="F25" s="75">
        <v>562277</v>
      </c>
      <c r="G25" s="75">
        <v>7122.5694488428362</v>
      </c>
      <c r="H25" s="87">
        <v>105.81740378610662</v>
      </c>
    </row>
    <row r="26" spans="1:8" s="12" customFormat="1" x14ac:dyDescent="0.2">
      <c r="A26" s="43" t="s">
        <v>126</v>
      </c>
      <c r="B26" s="66">
        <v>27574</v>
      </c>
      <c r="C26" s="90">
        <v>504.55719040656982</v>
      </c>
      <c r="D26" s="66">
        <v>47305</v>
      </c>
      <c r="E26" s="89">
        <v>1.7155653876840502</v>
      </c>
      <c r="F26" s="66">
        <v>184802</v>
      </c>
      <c r="G26" s="66">
        <v>6702.0381518822078</v>
      </c>
      <c r="H26" s="89">
        <v>86.791480858355456</v>
      </c>
    </row>
    <row r="27" spans="1:8" s="12" customFormat="1" ht="22.5" x14ac:dyDescent="0.2">
      <c r="A27" s="43" t="s">
        <v>125</v>
      </c>
      <c r="B27" s="66">
        <v>15294</v>
      </c>
      <c r="C27" s="90">
        <v>377.23190611380096</v>
      </c>
      <c r="D27" s="66">
        <v>20846</v>
      </c>
      <c r="E27" s="89">
        <v>1.3630181770629004</v>
      </c>
      <c r="F27" s="66">
        <v>131815</v>
      </c>
      <c r="G27" s="66">
        <v>8618.7393749182684</v>
      </c>
      <c r="H27" s="89">
        <v>114.3827388841177</v>
      </c>
    </row>
    <row r="28" spans="1:8" s="12" customFormat="1" ht="22.5" x14ac:dyDescent="0.2">
      <c r="A28" s="43" t="s">
        <v>124</v>
      </c>
      <c r="B28" s="66">
        <v>58204</v>
      </c>
      <c r="C28" s="90">
        <v>1008.1870595439046</v>
      </c>
      <c r="D28" s="66">
        <v>83200</v>
      </c>
      <c r="E28" s="89">
        <v>1.4294550202735208</v>
      </c>
      <c r="F28" s="66">
        <v>363345</v>
      </c>
      <c r="G28" s="66">
        <v>6242.6121916019511</v>
      </c>
      <c r="H28" s="89">
        <v>99.993788108312529</v>
      </c>
    </row>
    <row r="29" spans="1:8" s="22" customFormat="1" ht="22.5" x14ac:dyDescent="0.2">
      <c r="A29" s="22" t="s">
        <v>17</v>
      </c>
      <c r="B29" s="75">
        <v>101072</v>
      </c>
      <c r="C29" s="88">
        <v>660.92982819237932</v>
      </c>
      <c r="D29" s="75">
        <v>151351</v>
      </c>
      <c r="E29" s="87">
        <v>1.4974572581921799</v>
      </c>
      <c r="F29" s="75">
        <v>679962</v>
      </c>
      <c r="G29" s="75">
        <v>6727.5011872724399</v>
      </c>
      <c r="H29" s="87">
        <v>98.312161146754931</v>
      </c>
    </row>
    <row r="30" spans="1:8" s="12" customFormat="1" x14ac:dyDescent="0.2">
      <c r="A30" s="43" t="s">
        <v>123</v>
      </c>
      <c r="B30" s="66">
        <v>21676</v>
      </c>
      <c r="C30" s="90">
        <v>403.59278761292632</v>
      </c>
      <c r="D30" s="66">
        <v>39067</v>
      </c>
      <c r="E30" s="89">
        <v>1.8023159254474996</v>
      </c>
      <c r="F30" s="66">
        <v>196967</v>
      </c>
      <c r="G30" s="66">
        <v>9086.8702712677605</v>
      </c>
      <c r="H30" s="89">
        <v>122.13535310843764</v>
      </c>
    </row>
    <row r="31" spans="1:8" s="12" customFormat="1" x14ac:dyDescent="0.2">
      <c r="A31" s="43" t="s">
        <v>122</v>
      </c>
      <c r="B31" s="66">
        <v>23080</v>
      </c>
      <c r="C31" s="90">
        <v>601.01271162717421</v>
      </c>
      <c r="D31" s="66">
        <v>41210</v>
      </c>
      <c r="E31" s="89">
        <v>1.785528596187175</v>
      </c>
      <c r="F31" s="66">
        <v>209792</v>
      </c>
      <c r="G31" s="66">
        <v>9089.7746967071071</v>
      </c>
      <c r="H31" s="89">
        <v>109.99243340642676</v>
      </c>
    </row>
    <row r="32" spans="1:8" s="12" customFormat="1" x14ac:dyDescent="0.2">
      <c r="A32" s="43" t="s">
        <v>121</v>
      </c>
      <c r="B32" s="66">
        <v>15144</v>
      </c>
      <c r="C32" s="90">
        <v>357.44970118111354</v>
      </c>
      <c r="D32" s="66">
        <v>31888</v>
      </c>
      <c r="E32" s="89">
        <v>2.1056524035921815</v>
      </c>
      <c r="F32" s="66">
        <v>266480</v>
      </c>
      <c r="G32" s="66">
        <v>17596.407818277865</v>
      </c>
      <c r="H32" s="89">
        <v>105.15991046601245</v>
      </c>
    </row>
    <row r="33" spans="1:8" s="22" customFormat="1" ht="22.5" x14ac:dyDescent="0.2">
      <c r="A33" s="22" t="s">
        <v>16</v>
      </c>
      <c r="B33" s="75">
        <v>59900</v>
      </c>
      <c r="C33" s="88">
        <v>445.4318141679293</v>
      </c>
      <c r="D33" s="75">
        <v>112165</v>
      </c>
      <c r="E33" s="87">
        <v>1.8725375626043406</v>
      </c>
      <c r="F33" s="75">
        <v>673239</v>
      </c>
      <c r="G33" s="75">
        <v>11239.382303839733</v>
      </c>
      <c r="H33" s="87">
        <v>112.56266703895577</v>
      </c>
    </row>
    <row r="34" spans="1:8" s="12" customFormat="1" x14ac:dyDescent="0.2">
      <c r="A34" s="62" t="s">
        <v>68</v>
      </c>
    </row>
    <row r="35" spans="1:8" x14ac:dyDescent="0.2">
      <c r="A35" s="40" t="s">
        <v>34</v>
      </c>
      <c r="B35" s="20">
        <v>41740</v>
      </c>
      <c r="C35" s="86">
        <v>1490.9432519994143</v>
      </c>
      <c r="D35" s="20">
        <v>56814</v>
      </c>
      <c r="E35" s="4">
        <v>1.3611403929084811</v>
      </c>
      <c r="F35" s="20">
        <v>311181</v>
      </c>
      <c r="G35" s="20">
        <v>7455.2228078581693</v>
      </c>
      <c r="H35" s="4">
        <v>107.31571624957779</v>
      </c>
    </row>
    <row r="36" spans="1:8" x14ac:dyDescent="0.2">
      <c r="A36" s="26" t="s">
        <v>33</v>
      </c>
      <c r="B36" s="20">
        <v>52382</v>
      </c>
      <c r="C36" s="86">
        <v>1074.2590653810778</v>
      </c>
      <c r="D36" s="20">
        <v>76913</v>
      </c>
      <c r="E36" s="4">
        <v>1.4683097247145966</v>
      </c>
      <c r="F36" s="20">
        <v>334279</v>
      </c>
      <c r="G36" s="20">
        <v>6381.5623687526249</v>
      </c>
      <c r="H36" s="4">
        <v>101.74684899159159</v>
      </c>
    </row>
    <row r="37" spans="1:8" x14ac:dyDescent="0.2">
      <c r="A37" s="25" t="s">
        <v>32</v>
      </c>
      <c r="B37" s="20">
        <v>65079</v>
      </c>
      <c r="C37" s="86">
        <v>692.40860395811012</v>
      </c>
      <c r="D37" s="20">
        <v>100509</v>
      </c>
      <c r="E37" s="4">
        <v>1.5444152491587149</v>
      </c>
      <c r="F37" s="20">
        <v>473570</v>
      </c>
      <c r="G37" s="20">
        <v>7276.8481384163861</v>
      </c>
      <c r="H37" s="4">
        <v>105.41573429547132</v>
      </c>
    </row>
    <row r="38" spans="1:8" x14ac:dyDescent="0.2">
      <c r="A38" s="24" t="s">
        <v>31</v>
      </c>
      <c r="B38" s="20">
        <v>97904</v>
      </c>
      <c r="C38" s="86">
        <v>664.45845624577305</v>
      </c>
      <c r="D38" s="20">
        <v>144164</v>
      </c>
      <c r="E38" s="4">
        <v>1.4725036770714168</v>
      </c>
      <c r="F38" s="20">
        <v>723214</v>
      </c>
      <c r="G38" s="20">
        <v>7386.9709102794577</v>
      </c>
      <c r="H38" s="4">
        <v>109.69662771427767</v>
      </c>
    </row>
    <row r="39" spans="1:8" x14ac:dyDescent="0.2">
      <c r="A39" s="24" t="s">
        <v>30</v>
      </c>
      <c r="B39" s="20">
        <v>42952</v>
      </c>
      <c r="C39" s="86">
        <v>443.32834805692914</v>
      </c>
      <c r="D39" s="20">
        <v>67302</v>
      </c>
      <c r="E39" s="4">
        <v>1.5669119016576645</v>
      </c>
      <c r="F39" s="20">
        <v>376072</v>
      </c>
      <c r="G39" s="20">
        <v>8755.6341963121613</v>
      </c>
      <c r="H39" s="4">
        <v>108.68463500884013</v>
      </c>
    </row>
    <row r="40" spans="1:8" x14ac:dyDescent="0.2">
      <c r="A40" s="24" t="s">
        <v>29</v>
      </c>
      <c r="B40" s="20">
        <v>53247</v>
      </c>
      <c r="C40" s="86">
        <v>469.96490289713279</v>
      </c>
      <c r="D40" s="20">
        <v>91444</v>
      </c>
      <c r="E40" s="4">
        <v>1.7173549683550247</v>
      </c>
      <c r="F40" s="20">
        <v>497619</v>
      </c>
      <c r="G40" s="20">
        <v>9345.4842526339526</v>
      </c>
      <c r="H40" s="4">
        <v>102.15876970522466</v>
      </c>
    </row>
    <row r="41" spans="1:8" x14ac:dyDescent="0.2">
      <c r="A41" s="24" t="s">
        <v>28</v>
      </c>
      <c r="B41" s="20">
        <v>43727</v>
      </c>
      <c r="C41" s="86">
        <v>370.82674681302876</v>
      </c>
      <c r="D41" s="20">
        <v>82015</v>
      </c>
      <c r="E41" s="4">
        <v>1.875614608822924</v>
      </c>
      <c r="F41" s="20">
        <v>446166</v>
      </c>
      <c r="G41" s="20">
        <v>10203.444096324924</v>
      </c>
      <c r="H41" s="4">
        <v>96.963262342724732</v>
      </c>
    </row>
    <row r="42" spans="1:8" x14ac:dyDescent="0.2">
      <c r="A42" s="24" t="s">
        <v>27</v>
      </c>
      <c r="B42" s="20">
        <v>20653</v>
      </c>
      <c r="C42" s="86">
        <v>272.08975417989041</v>
      </c>
      <c r="D42" s="20">
        <v>41409</v>
      </c>
      <c r="E42" s="4">
        <v>2.0049871689342953</v>
      </c>
      <c r="F42" s="20">
        <v>283749</v>
      </c>
      <c r="G42" s="20">
        <v>13738.87570812957</v>
      </c>
      <c r="H42" s="4">
        <v>100.36434880655688</v>
      </c>
    </row>
    <row r="43" spans="1:8" x14ac:dyDescent="0.2">
      <c r="A43" s="24" t="s">
        <v>26</v>
      </c>
      <c r="B43" s="20">
        <v>30204</v>
      </c>
      <c r="C43" s="86">
        <v>261.8983206043327</v>
      </c>
      <c r="D43" s="20">
        <v>64152</v>
      </c>
      <c r="E43" s="4">
        <v>2.1239570917759236</v>
      </c>
      <c r="F43" s="20">
        <v>466796</v>
      </c>
      <c r="G43" s="20">
        <v>15454.774202092438</v>
      </c>
      <c r="H43" s="4">
        <v>95.968543232069294</v>
      </c>
    </row>
    <row r="44" spans="1:8" x14ac:dyDescent="0.2">
      <c r="A44" s="23" t="s">
        <v>25</v>
      </c>
      <c r="B44" s="20">
        <v>66668</v>
      </c>
      <c r="C44" s="86">
        <v>392.83090087483652</v>
      </c>
      <c r="D44" s="20">
        <v>157426</v>
      </c>
      <c r="E44" s="4">
        <v>2.3613427731445369</v>
      </c>
      <c r="F44" s="20">
        <v>1358978</v>
      </c>
      <c r="G44" s="20">
        <v>20384.262314753705</v>
      </c>
      <c r="H44" s="4">
        <v>103.69976250065476</v>
      </c>
    </row>
  </sheetData>
  <mergeCells count="6">
    <mergeCell ref="A2:A3"/>
    <mergeCell ref="G2:H2"/>
    <mergeCell ref="F2:F3"/>
    <mergeCell ref="D2:D3"/>
    <mergeCell ref="E2:E3"/>
    <mergeCell ref="B2:C2"/>
  </mergeCells>
  <pageMargins left="0.78740157480314965" right="0.78740157480314965" top="1.1811023622047245" bottom="0.86614173228346458" header="0.51181102362204722" footer="0.51181102362204722"/>
  <pageSetup paperSize="9" scale="73"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64D9C-EBCF-496A-8323-9C9D386BEAE3}">
  <dimension ref="A1:I44"/>
  <sheetViews>
    <sheetView zoomScaleNormal="100" workbookViewId="0"/>
  </sheetViews>
  <sheetFormatPr defaultRowHeight="11.25" x14ac:dyDescent="0.2"/>
  <cols>
    <col min="1" max="1" width="20.7109375" style="1" customWidth="1"/>
    <col min="2" max="9" width="12.42578125" style="1" customWidth="1"/>
    <col min="10" max="16384" width="9.140625" style="1"/>
  </cols>
  <sheetData>
    <row r="1" spans="1:9" s="15" customFormat="1" x14ac:dyDescent="0.2">
      <c r="A1" s="17" t="s">
        <v>174</v>
      </c>
      <c r="B1" s="16"/>
      <c r="C1" s="16"/>
      <c r="D1" s="16"/>
      <c r="E1" s="16"/>
      <c r="F1" s="16"/>
      <c r="G1" s="16"/>
      <c r="H1" s="16"/>
      <c r="I1" s="16"/>
    </row>
    <row r="2" spans="1:9" x14ac:dyDescent="0.2">
      <c r="A2" s="109" t="s">
        <v>148</v>
      </c>
      <c r="B2" s="112" t="s">
        <v>168</v>
      </c>
      <c r="C2" s="113"/>
      <c r="D2" s="127" t="s">
        <v>54</v>
      </c>
      <c r="E2" s="127" t="s">
        <v>166</v>
      </c>
      <c r="F2" s="127" t="s">
        <v>173</v>
      </c>
      <c r="G2" s="127" t="s">
        <v>172</v>
      </c>
      <c r="H2" s="112" t="s">
        <v>171</v>
      </c>
      <c r="I2" s="114"/>
    </row>
    <row r="3" spans="1:9" ht="33.75" x14ac:dyDescent="0.2">
      <c r="A3" s="111"/>
      <c r="B3" s="14" t="s">
        <v>165</v>
      </c>
      <c r="C3" s="14" t="s">
        <v>164</v>
      </c>
      <c r="D3" s="128"/>
      <c r="E3" s="128"/>
      <c r="F3" s="128"/>
      <c r="G3" s="128"/>
      <c r="H3" s="35" t="s">
        <v>10</v>
      </c>
      <c r="I3" s="13" t="s">
        <v>170</v>
      </c>
    </row>
    <row r="4" spans="1:9" x14ac:dyDescent="0.2">
      <c r="A4" s="71">
        <v>2005</v>
      </c>
      <c r="B4" s="10">
        <v>302893</v>
      </c>
      <c r="C4" s="7">
        <v>300.6089069298406</v>
      </c>
      <c r="D4" s="10">
        <v>2142638</v>
      </c>
      <c r="E4" s="9">
        <v>7.0735496564997637</v>
      </c>
      <c r="F4" s="9">
        <v>71.96745070087907</v>
      </c>
      <c r="G4" s="10">
        <v>12062534</v>
      </c>
      <c r="H4" s="10">
        <v>39824</v>
      </c>
      <c r="I4" s="9">
        <v>135.76517796923139</v>
      </c>
    </row>
    <row r="5" spans="1:9" x14ac:dyDescent="0.2">
      <c r="A5" s="68">
        <v>2006</v>
      </c>
      <c r="B5" s="6">
        <v>349088</v>
      </c>
      <c r="C5" s="2">
        <v>346.61423156006737</v>
      </c>
      <c r="D5" s="6">
        <v>2942456</v>
      </c>
      <c r="E5" s="4">
        <v>8.4289806581721507</v>
      </c>
      <c r="F5" s="4">
        <v>82.362145424791876</v>
      </c>
      <c r="G5" s="6">
        <v>16668368</v>
      </c>
      <c r="H5" s="6">
        <v>47748.327069392246</v>
      </c>
      <c r="I5" s="4">
        <v>119.89837050369687</v>
      </c>
    </row>
    <row r="6" spans="1:9" x14ac:dyDescent="0.2">
      <c r="A6" s="68" t="s">
        <v>23</v>
      </c>
      <c r="B6" s="6"/>
      <c r="C6" s="2"/>
      <c r="D6" s="6"/>
      <c r="E6" s="4"/>
      <c r="F6" s="4"/>
      <c r="G6" s="6"/>
      <c r="H6" s="6"/>
      <c r="I6" s="4"/>
    </row>
    <row r="7" spans="1:9" x14ac:dyDescent="0.2">
      <c r="A7" s="68" t="s">
        <v>25</v>
      </c>
      <c r="B7" s="6">
        <v>31531</v>
      </c>
      <c r="C7" s="2">
        <v>185.79155120124304</v>
      </c>
      <c r="D7" s="6">
        <v>264794</v>
      </c>
      <c r="E7" s="4">
        <v>8.3978941359297199</v>
      </c>
      <c r="F7" s="4">
        <v>36.522534836041835</v>
      </c>
      <c r="G7" s="6">
        <v>1673259</v>
      </c>
      <c r="H7" s="6">
        <v>53067.108559830012</v>
      </c>
      <c r="I7" s="4">
        <v>106.1405855547933</v>
      </c>
    </row>
    <row r="8" spans="1:9" x14ac:dyDescent="0.2">
      <c r="A8" s="68" t="s">
        <v>139</v>
      </c>
      <c r="B8" s="6">
        <v>17050</v>
      </c>
      <c r="C8" s="2">
        <v>146.09397827184105</v>
      </c>
      <c r="D8" s="6">
        <v>103916</v>
      </c>
      <c r="E8" s="4">
        <v>6.0947800586510263</v>
      </c>
      <c r="F8" s="4">
        <v>39.747944413490522</v>
      </c>
      <c r="G8" s="6">
        <v>690388</v>
      </c>
      <c r="H8" s="6">
        <v>40491.964809384168</v>
      </c>
      <c r="I8" s="4">
        <v>132.31803414608251</v>
      </c>
    </row>
    <row r="9" spans="1:9" s="22" customFormat="1" x14ac:dyDescent="0.2">
      <c r="A9" s="22" t="s">
        <v>22</v>
      </c>
      <c r="B9" s="82">
        <v>48581</v>
      </c>
      <c r="C9" s="74">
        <v>169.61609175978833</v>
      </c>
      <c r="D9" s="82">
        <v>368710</v>
      </c>
      <c r="E9" s="87">
        <v>7.5895926390975896</v>
      </c>
      <c r="F9" s="87">
        <v>37.593158774045627</v>
      </c>
      <c r="G9" s="82">
        <v>2363647</v>
      </c>
      <c r="H9" s="82">
        <v>48653.73294086165</v>
      </c>
      <c r="I9" s="87">
        <v>112.8725970093067</v>
      </c>
    </row>
    <row r="10" spans="1:9" x14ac:dyDescent="0.2">
      <c r="A10" s="68" t="s">
        <v>138</v>
      </c>
      <c r="B10" s="6">
        <v>6247</v>
      </c>
      <c r="C10" s="2">
        <v>145.78031674023356</v>
      </c>
      <c r="D10" s="6">
        <v>45165</v>
      </c>
      <c r="E10" s="4">
        <v>7.2298703377621258</v>
      </c>
      <c r="F10" s="4">
        <v>37.517491547003466</v>
      </c>
      <c r="G10" s="6">
        <v>269603</v>
      </c>
      <c r="H10" s="6">
        <v>43157.195453817832</v>
      </c>
      <c r="I10" s="4">
        <v>136.01385267512711</v>
      </c>
    </row>
    <row r="11" spans="1:9" x14ac:dyDescent="0.2">
      <c r="A11" s="68" t="s">
        <v>137</v>
      </c>
      <c r="B11" s="6">
        <v>5683</v>
      </c>
      <c r="C11" s="2">
        <v>180.46454616326278</v>
      </c>
      <c r="D11" s="6">
        <v>59312</v>
      </c>
      <c r="E11" s="4">
        <v>10.436741157839169</v>
      </c>
      <c r="F11" s="4">
        <v>46.146600514815148</v>
      </c>
      <c r="G11" s="6">
        <v>231918</v>
      </c>
      <c r="H11" s="6">
        <v>40809.079711420025</v>
      </c>
      <c r="I11" s="4">
        <v>114.96486945775706</v>
      </c>
    </row>
    <row r="12" spans="1:9" x14ac:dyDescent="0.2">
      <c r="A12" s="68" t="s">
        <v>136</v>
      </c>
      <c r="B12" s="6">
        <v>6470</v>
      </c>
      <c r="C12" s="2">
        <v>177.57285084017758</v>
      </c>
      <c r="D12" s="6">
        <v>57867</v>
      </c>
      <c r="E12" s="4">
        <v>8.9438948995363212</v>
      </c>
      <c r="F12" s="4">
        <v>44.258986900160757</v>
      </c>
      <c r="G12" s="6">
        <v>265214</v>
      </c>
      <c r="H12" s="6">
        <v>40991.344667697063</v>
      </c>
      <c r="I12" s="4">
        <v>126.7982698208892</v>
      </c>
    </row>
    <row r="13" spans="1:9" s="22" customFormat="1" x14ac:dyDescent="0.2">
      <c r="A13" s="22" t="s">
        <v>21</v>
      </c>
      <c r="B13" s="82">
        <v>18400</v>
      </c>
      <c r="C13" s="74">
        <v>166.09668722865419</v>
      </c>
      <c r="D13" s="82">
        <v>162344</v>
      </c>
      <c r="E13" s="87">
        <v>8.8230434782608693</v>
      </c>
      <c r="F13" s="87">
        <v>42.216843143778178</v>
      </c>
      <c r="G13" s="82">
        <v>766735</v>
      </c>
      <c r="H13" s="82">
        <v>41670.380434782608</v>
      </c>
      <c r="I13" s="87">
        <v>126.03708316128063</v>
      </c>
    </row>
    <row r="14" spans="1:9" x14ac:dyDescent="0.2">
      <c r="A14" s="68" t="s">
        <v>135</v>
      </c>
      <c r="B14" s="6">
        <v>6208</v>
      </c>
      <c r="C14" s="2">
        <v>140.40912704560697</v>
      </c>
      <c r="D14" s="6">
        <v>56347</v>
      </c>
      <c r="E14" s="4">
        <v>9.0765141752577314</v>
      </c>
      <c r="F14" s="4">
        <v>35.07483346799026</v>
      </c>
      <c r="G14" s="6">
        <v>265923</v>
      </c>
      <c r="H14" s="6">
        <v>42835.534793814433</v>
      </c>
      <c r="I14" s="4">
        <v>96.24232675881737</v>
      </c>
    </row>
    <row r="15" spans="1:9" x14ac:dyDescent="0.2">
      <c r="A15" s="68" t="s">
        <v>134</v>
      </c>
      <c r="B15" s="6">
        <v>5176</v>
      </c>
      <c r="C15" s="2">
        <v>196.20478685094349</v>
      </c>
      <c r="D15" s="6">
        <v>41531</v>
      </c>
      <c r="E15" s="4">
        <v>8.023763523956724</v>
      </c>
      <c r="F15" s="4">
        <v>48.030436598153386</v>
      </c>
      <c r="G15" s="6">
        <v>202766</v>
      </c>
      <c r="H15" s="6">
        <v>39174.265842349305</v>
      </c>
      <c r="I15" s="4">
        <v>93.336508165993919</v>
      </c>
    </row>
    <row r="16" spans="1:9" x14ac:dyDescent="0.2">
      <c r="A16" s="68" t="s">
        <v>133</v>
      </c>
      <c r="B16" s="6">
        <v>5765</v>
      </c>
      <c r="C16" s="2">
        <v>196.21590897487823</v>
      </c>
      <c r="D16" s="6">
        <v>41327</v>
      </c>
      <c r="E16" s="4">
        <v>7.1686036426712922</v>
      </c>
      <c r="F16" s="4">
        <v>46.637866873766306</v>
      </c>
      <c r="G16" s="6">
        <v>319785</v>
      </c>
      <c r="H16" s="6">
        <v>55470.078057241975</v>
      </c>
      <c r="I16" s="4">
        <v>120.61072396173593</v>
      </c>
    </row>
    <row r="17" spans="1:9" s="22" customFormat="1" x14ac:dyDescent="0.2">
      <c r="A17" s="22" t="s">
        <v>20</v>
      </c>
      <c r="B17" s="82">
        <v>17149</v>
      </c>
      <c r="C17" s="74">
        <v>171.5326258575256</v>
      </c>
      <c r="D17" s="82">
        <v>139205</v>
      </c>
      <c r="E17" s="87">
        <v>8.1173829377806292</v>
      </c>
      <c r="F17" s="87">
        <v>41.993780150353842</v>
      </c>
      <c r="G17" s="82">
        <v>788474</v>
      </c>
      <c r="H17" s="82">
        <v>45977.841273543643</v>
      </c>
      <c r="I17" s="87">
        <v>104.14007083475343</v>
      </c>
    </row>
    <row r="18" spans="1:9" x14ac:dyDescent="0.2">
      <c r="A18" s="68" t="s">
        <v>132</v>
      </c>
      <c r="B18" s="6">
        <v>17479</v>
      </c>
      <c r="C18" s="2">
        <v>438.8565976624779</v>
      </c>
      <c r="D18" s="6">
        <v>139665</v>
      </c>
      <c r="E18" s="4">
        <v>7.9904456776703476</v>
      </c>
      <c r="F18" s="4">
        <v>107.54851650853423</v>
      </c>
      <c r="G18" s="6">
        <v>723882</v>
      </c>
      <c r="H18" s="6">
        <v>41414.382973854335</v>
      </c>
      <c r="I18" s="4">
        <v>132.1623148259329</v>
      </c>
    </row>
    <row r="19" spans="1:9" x14ac:dyDescent="0.2">
      <c r="A19" s="68" t="s">
        <v>131</v>
      </c>
      <c r="B19" s="6">
        <v>9666</v>
      </c>
      <c r="C19" s="2">
        <v>293.84628246148702</v>
      </c>
      <c r="D19" s="6">
        <v>82194</v>
      </c>
      <c r="E19" s="4">
        <v>8.5034140285536939</v>
      </c>
      <c r="F19" s="4">
        <v>70.958743209514026</v>
      </c>
      <c r="G19" s="6">
        <v>444802</v>
      </c>
      <c r="H19" s="6">
        <v>46017.173598179186</v>
      </c>
      <c r="I19" s="4">
        <v>122.83693769200572</v>
      </c>
    </row>
    <row r="20" spans="1:9" x14ac:dyDescent="0.2">
      <c r="A20" s="68" t="s">
        <v>130</v>
      </c>
      <c r="B20" s="6">
        <v>10167</v>
      </c>
      <c r="C20" s="2">
        <v>420.20036700887766</v>
      </c>
      <c r="D20" s="6">
        <v>56827</v>
      </c>
      <c r="E20" s="4">
        <v>5.5893577259761971</v>
      </c>
      <c r="F20" s="4">
        <v>103.78514117719115</v>
      </c>
      <c r="G20" s="6">
        <v>413353</v>
      </c>
      <c r="H20" s="6">
        <v>40656.339136421753</v>
      </c>
      <c r="I20" s="4">
        <v>123.48541834656103</v>
      </c>
    </row>
    <row r="21" spans="1:9" s="15" customFormat="1" x14ac:dyDescent="0.2">
      <c r="A21" s="22" t="s">
        <v>19</v>
      </c>
      <c r="B21" s="48">
        <v>37312</v>
      </c>
      <c r="C21" s="63">
        <v>384.98186885213761</v>
      </c>
      <c r="D21" s="48">
        <v>278686</v>
      </c>
      <c r="E21" s="39">
        <v>7.4690716123499143</v>
      </c>
      <c r="F21" s="39">
        <v>94.055013309671693</v>
      </c>
      <c r="G21" s="48">
        <v>1582037</v>
      </c>
      <c r="H21" s="48">
        <v>42400.219768439107</v>
      </c>
      <c r="I21" s="39">
        <v>128.22130086016423</v>
      </c>
    </row>
    <row r="22" spans="1:9" x14ac:dyDescent="0.2">
      <c r="A22" s="43" t="s">
        <v>129</v>
      </c>
      <c r="B22" s="6">
        <v>48936</v>
      </c>
      <c r="C22" s="2">
        <v>677.44145964989991</v>
      </c>
      <c r="D22" s="6">
        <v>406515</v>
      </c>
      <c r="E22" s="4">
        <v>8.3070745463462483</v>
      </c>
      <c r="F22" s="4">
        <v>172.06146056749057</v>
      </c>
      <c r="G22" s="6">
        <v>2608211</v>
      </c>
      <c r="H22" s="6">
        <v>53298.41016838319</v>
      </c>
      <c r="I22" s="4">
        <v>134.23601603924743</v>
      </c>
    </row>
    <row r="23" spans="1:9" x14ac:dyDescent="0.2">
      <c r="A23" s="68" t="s">
        <v>128</v>
      </c>
      <c r="B23" s="6">
        <v>11066</v>
      </c>
      <c r="C23" s="2">
        <v>345.62564613505828</v>
      </c>
      <c r="D23" s="6">
        <v>75980</v>
      </c>
      <c r="E23" s="4">
        <v>6.8660762696547986</v>
      </c>
      <c r="F23" s="4">
        <v>83.081196741619436</v>
      </c>
      <c r="G23" s="6">
        <v>409528</v>
      </c>
      <c r="H23" s="6">
        <v>37007.771552503167</v>
      </c>
      <c r="I23" s="4">
        <v>92.625948722288555</v>
      </c>
    </row>
    <row r="24" spans="1:9" x14ac:dyDescent="0.2">
      <c r="A24" s="68" t="s">
        <v>127</v>
      </c>
      <c r="B24" s="6">
        <v>8267</v>
      </c>
      <c r="C24" s="2">
        <v>386.44023428552725</v>
      </c>
      <c r="D24" s="6">
        <v>78181</v>
      </c>
      <c r="E24" s="4">
        <v>9.4569977017055766</v>
      </c>
      <c r="F24" s="4">
        <v>92.349110244752509</v>
      </c>
      <c r="G24" s="6">
        <v>292469</v>
      </c>
      <c r="H24" s="6">
        <v>35377.887988387563</v>
      </c>
      <c r="I24" s="4">
        <v>135.77635856765261</v>
      </c>
    </row>
    <row r="25" spans="1:9" s="15" customFormat="1" x14ac:dyDescent="0.2">
      <c r="A25" s="22" t="s">
        <v>18</v>
      </c>
      <c r="B25" s="48">
        <v>68269</v>
      </c>
      <c r="C25" s="63">
        <v>543.34183602408348</v>
      </c>
      <c r="D25" s="48">
        <v>560676</v>
      </c>
      <c r="E25" s="39">
        <v>8.2127466346365114</v>
      </c>
      <c r="F25" s="39">
        <v>134.61993516378635</v>
      </c>
      <c r="G25" s="48">
        <v>3310208</v>
      </c>
      <c r="H25" s="48">
        <v>48487.717704961258</v>
      </c>
      <c r="I25" s="39">
        <v>127.85159579422876</v>
      </c>
    </row>
    <row r="26" spans="1:9" x14ac:dyDescent="0.2">
      <c r="A26" s="68" t="s">
        <v>126</v>
      </c>
      <c r="B26" s="6">
        <v>38771</v>
      </c>
      <c r="C26" s="2">
        <v>709.44320117694633</v>
      </c>
      <c r="D26" s="6">
        <v>363712</v>
      </c>
      <c r="E26" s="4">
        <v>9.3810322147997223</v>
      </c>
      <c r="F26" s="4">
        <v>175.43121391468028</v>
      </c>
      <c r="G26" s="6">
        <v>1800347</v>
      </c>
      <c r="H26" s="6">
        <v>46435.402749477704</v>
      </c>
      <c r="I26" s="4">
        <v>120.91608142457022</v>
      </c>
    </row>
    <row r="27" spans="1:9" s="12" customFormat="1" x14ac:dyDescent="0.2">
      <c r="A27" s="43" t="s">
        <v>125</v>
      </c>
      <c r="B27" s="49">
        <v>20833</v>
      </c>
      <c r="C27" s="65">
        <v>513.85329541446424</v>
      </c>
      <c r="D27" s="49">
        <v>196765</v>
      </c>
      <c r="E27" s="89">
        <v>9.4448711179378861</v>
      </c>
      <c r="F27" s="89">
        <v>121.97021147045737</v>
      </c>
      <c r="G27" s="49">
        <v>1043008</v>
      </c>
      <c r="H27" s="49">
        <v>50065.185042960686</v>
      </c>
      <c r="I27" s="89">
        <v>121.13521665366729</v>
      </c>
    </row>
    <row r="28" spans="1:9" s="12" customFormat="1" x14ac:dyDescent="0.2">
      <c r="A28" s="43" t="s">
        <v>124</v>
      </c>
      <c r="B28" s="49">
        <v>44610</v>
      </c>
      <c r="C28" s="65">
        <v>772.71707659703088</v>
      </c>
      <c r="D28" s="49">
        <v>452726</v>
      </c>
      <c r="E28" s="89">
        <v>10.148531719345439</v>
      </c>
      <c r="F28" s="89">
        <v>206.17270256779989</v>
      </c>
      <c r="G28" s="49">
        <v>2504732</v>
      </c>
      <c r="H28" s="49">
        <v>56147.321228424116</v>
      </c>
      <c r="I28" s="89">
        <v>121.65475966551278</v>
      </c>
    </row>
    <row r="29" spans="1:9" s="15" customFormat="1" x14ac:dyDescent="0.2">
      <c r="A29" s="22" t="s">
        <v>17</v>
      </c>
      <c r="B29" s="48">
        <v>104214</v>
      </c>
      <c r="C29" s="63">
        <v>681.47598855509557</v>
      </c>
      <c r="D29" s="48">
        <v>1013203</v>
      </c>
      <c r="E29" s="39">
        <v>9.7223309728059562</v>
      </c>
      <c r="F29" s="39">
        <v>171.35387549738564</v>
      </c>
      <c r="G29" s="48">
        <v>5348087</v>
      </c>
      <c r="H29" s="48">
        <v>51318.316157138201</v>
      </c>
      <c r="I29" s="39">
        <v>122.05279017537507</v>
      </c>
    </row>
    <row r="30" spans="1:9" x14ac:dyDescent="0.2">
      <c r="A30" s="68" t="s">
        <v>123</v>
      </c>
      <c r="B30" s="6">
        <v>19382</v>
      </c>
      <c r="C30" s="2">
        <v>360.88002442857248</v>
      </c>
      <c r="D30" s="6">
        <v>154375</v>
      </c>
      <c r="E30" s="4">
        <v>7.9648643070890515</v>
      </c>
      <c r="F30" s="4">
        <v>82.108331144568609</v>
      </c>
      <c r="G30" s="6">
        <v>810781</v>
      </c>
      <c r="H30" s="6">
        <v>41831.647920751217</v>
      </c>
      <c r="I30" s="4">
        <v>120.97763873200074</v>
      </c>
    </row>
    <row r="31" spans="1:9" x14ac:dyDescent="0.2">
      <c r="A31" s="68" t="s">
        <v>122</v>
      </c>
      <c r="B31" s="6">
        <v>24472</v>
      </c>
      <c r="C31" s="2">
        <v>637.26096529203664</v>
      </c>
      <c r="D31" s="6">
        <v>174775</v>
      </c>
      <c r="E31" s="4">
        <v>7.1418355671788163</v>
      </c>
      <c r="F31" s="4">
        <v>146.62233006800275</v>
      </c>
      <c r="G31" s="6">
        <v>1013371</v>
      </c>
      <c r="H31" s="6">
        <v>41409.40666884603</v>
      </c>
      <c r="I31" s="4">
        <v>101.43894632513357</v>
      </c>
    </row>
    <row r="32" spans="1:9" x14ac:dyDescent="0.2">
      <c r="A32" s="68" t="s">
        <v>121</v>
      </c>
      <c r="B32" s="6">
        <v>11309</v>
      </c>
      <c r="C32" s="2">
        <v>266.9307098954842</v>
      </c>
      <c r="D32" s="6">
        <v>90482</v>
      </c>
      <c r="E32" s="4">
        <v>8.0008842514811214</v>
      </c>
      <c r="F32" s="4">
        <v>60.480140330611221</v>
      </c>
      <c r="G32" s="6">
        <v>685028</v>
      </c>
      <c r="H32" s="6">
        <v>60573.702360951458</v>
      </c>
      <c r="I32" s="4">
        <v>122.18598559949865</v>
      </c>
    </row>
    <row r="33" spans="1:9" s="15" customFormat="1" x14ac:dyDescent="0.2">
      <c r="A33" s="22" t="s">
        <v>16</v>
      </c>
      <c r="B33" s="48">
        <v>55163</v>
      </c>
      <c r="C33" s="63">
        <v>410.20626318773765</v>
      </c>
      <c r="D33" s="48">
        <v>419632</v>
      </c>
      <c r="E33" s="39">
        <v>7.6071279662092346</v>
      </c>
      <c r="F33" s="39">
        <v>93.505168269638233</v>
      </c>
      <c r="G33" s="48">
        <v>2509180</v>
      </c>
      <c r="H33" s="48">
        <v>45486.648659427519</v>
      </c>
      <c r="I33" s="39">
        <v>111.00802581859509</v>
      </c>
    </row>
    <row r="34" spans="1:9" x14ac:dyDescent="0.2">
      <c r="A34" s="62" t="s">
        <v>68</v>
      </c>
      <c r="C34" s="93"/>
    </row>
    <row r="35" spans="1:9" x14ac:dyDescent="0.2">
      <c r="A35" s="40" t="s">
        <v>34</v>
      </c>
      <c r="B35" s="6">
        <v>13617</v>
      </c>
      <c r="C35" s="2">
        <v>486.39612511921473</v>
      </c>
      <c r="D35" s="6">
        <v>103346</v>
      </c>
      <c r="E35" s="4">
        <v>7.5894837335683336</v>
      </c>
      <c r="F35" s="4">
        <v>107.17996347837038</v>
      </c>
      <c r="G35" s="6">
        <v>710058</v>
      </c>
      <c r="H35" s="6">
        <v>52144.965851509143</v>
      </c>
      <c r="I35" s="4">
        <v>130.74812158745587</v>
      </c>
    </row>
    <row r="36" spans="1:9" x14ac:dyDescent="0.2">
      <c r="A36" s="26" t="s">
        <v>33</v>
      </c>
      <c r="B36" s="6">
        <v>25806</v>
      </c>
      <c r="C36" s="2">
        <v>529.23388647291233</v>
      </c>
      <c r="D36" s="6">
        <v>218551</v>
      </c>
      <c r="E36" s="4">
        <v>8.4689994574905061</v>
      </c>
      <c r="F36" s="4">
        <v>129.29116815968257</v>
      </c>
      <c r="G36" s="6">
        <v>1259219</v>
      </c>
      <c r="H36" s="6">
        <v>48795.590172828022</v>
      </c>
      <c r="I36" s="4">
        <v>145.82824832739016</v>
      </c>
    </row>
    <row r="37" spans="1:9" x14ac:dyDescent="0.2">
      <c r="A37" s="25" t="s">
        <v>32</v>
      </c>
      <c r="B37" s="6">
        <v>39894</v>
      </c>
      <c r="C37" s="2">
        <v>424.45257066495867</v>
      </c>
      <c r="D37" s="6">
        <v>332308</v>
      </c>
      <c r="E37" s="4">
        <v>8.3297739008372194</v>
      </c>
      <c r="F37" s="4">
        <v>108.753669966115</v>
      </c>
      <c r="G37" s="6">
        <v>1987195</v>
      </c>
      <c r="H37" s="6">
        <v>49811.876472652526</v>
      </c>
      <c r="I37" s="4">
        <v>132.23923880389862</v>
      </c>
    </row>
    <row r="38" spans="1:9" x14ac:dyDescent="0.2">
      <c r="A38" s="24" t="s">
        <v>31</v>
      </c>
      <c r="B38" s="6">
        <v>62155</v>
      </c>
      <c r="C38" s="2">
        <v>421.83583252937592</v>
      </c>
      <c r="D38" s="6">
        <v>490170</v>
      </c>
      <c r="E38" s="4">
        <v>7.8862521116563427</v>
      </c>
      <c r="F38" s="4">
        <v>108.46197069057582</v>
      </c>
      <c r="G38" s="6">
        <v>3107695</v>
      </c>
      <c r="H38" s="6">
        <v>49999.115115437213</v>
      </c>
      <c r="I38" s="4">
        <v>132.79977454299393</v>
      </c>
    </row>
    <row r="39" spans="1:9" x14ac:dyDescent="0.2">
      <c r="A39" s="24" t="s">
        <v>30</v>
      </c>
      <c r="B39" s="6">
        <v>39219</v>
      </c>
      <c r="C39" s="2">
        <v>404.79825112788006</v>
      </c>
      <c r="D39" s="6">
        <v>343333</v>
      </c>
      <c r="E39" s="4">
        <v>8.7542517657257957</v>
      </c>
      <c r="F39" s="4">
        <v>106.62697279882549</v>
      </c>
      <c r="G39" s="6">
        <v>1886823</v>
      </c>
      <c r="H39" s="6">
        <v>48109.921211657616</v>
      </c>
      <c r="I39" s="4">
        <v>128.02682743003251</v>
      </c>
    </row>
    <row r="40" spans="1:9" x14ac:dyDescent="0.2">
      <c r="A40" s="24" t="s">
        <v>29</v>
      </c>
      <c r="B40" s="6">
        <v>36209</v>
      </c>
      <c r="C40" s="2">
        <v>319.58531314444537</v>
      </c>
      <c r="D40" s="6">
        <v>290007</v>
      </c>
      <c r="E40" s="4">
        <v>8.0092518434643321</v>
      </c>
      <c r="F40" s="4">
        <v>81.857106686198975</v>
      </c>
      <c r="G40" s="6">
        <v>1655846</v>
      </c>
      <c r="H40" s="6">
        <v>45730.23281504598</v>
      </c>
      <c r="I40" s="4">
        <v>116.62900488407544</v>
      </c>
    </row>
    <row r="41" spans="1:9" x14ac:dyDescent="0.2">
      <c r="A41" s="24" t="s">
        <v>28</v>
      </c>
      <c r="B41" s="6">
        <v>45682</v>
      </c>
      <c r="C41" s="2">
        <v>387.40612088441424</v>
      </c>
      <c r="D41" s="6">
        <v>362889</v>
      </c>
      <c r="E41" s="4">
        <v>7.9438071888271091</v>
      </c>
      <c r="F41" s="4">
        <v>94.580297600192125</v>
      </c>
      <c r="G41" s="6">
        <v>1820054</v>
      </c>
      <c r="H41" s="6">
        <v>39841.819535046627</v>
      </c>
      <c r="I41" s="4">
        <v>103.85480680615862</v>
      </c>
    </row>
    <row r="42" spans="1:9" x14ac:dyDescent="0.2">
      <c r="A42" s="24" t="s">
        <v>27</v>
      </c>
      <c r="B42" s="6">
        <v>21054</v>
      </c>
      <c r="C42" s="2">
        <v>277.37266665876206</v>
      </c>
      <c r="D42" s="6">
        <v>208665</v>
      </c>
      <c r="E42" s="4">
        <v>9.9109432886862354</v>
      </c>
      <c r="F42" s="4">
        <v>66.277784948199823</v>
      </c>
      <c r="G42" s="6">
        <v>880818</v>
      </c>
      <c r="H42" s="6">
        <v>41836.135651182674</v>
      </c>
      <c r="I42" s="4">
        <v>107.35196851808442</v>
      </c>
    </row>
    <row r="43" spans="1:9" x14ac:dyDescent="0.2">
      <c r="A43" s="24" t="s">
        <v>26</v>
      </c>
      <c r="B43" s="6">
        <v>33921</v>
      </c>
      <c r="C43" s="2">
        <v>294.12835827107568</v>
      </c>
      <c r="D43" s="6">
        <v>328393</v>
      </c>
      <c r="E43" s="4">
        <v>9.6811119955190001</v>
      </c>
      <c r="F43" s="4">
        <v>68.145657047805017</v>
      </c>
      <c r="G43" s="6">
        <v>1687401</v>
      </c>
      <c r="H43" s="6">
        <v>49745.025205624836</v>
      </c>
      <c r="I43" s="4">
        <v>108.39821578441271</v>
      </c>
    </row>
    <row r="44" spans="1:9" x14ac:dyDescent="0.2">
      <c r="A44" s="23" t="s">
        <v>25</v>
      </c>
      <c r="B44" s="6">
        <v>31531</v>
      </c>
      <c r="C44" s="2">
        <v>185.79155120124304</v>
      </c>
      <c r="D44" s="6">
        <v>264794</v>
      </c>
      <c r="E44" s="4">
        <v>8.3978941359297199</v>
      </c>
      <c r="F44" s="4">
        <v>36.522534836041835</v>
      </c>
      <c r="G44" s="6">
        <v>1673259</v>
      </c>
      <c r="H44" s="6">
        <v>53067.108559830012</v>
      </c>
      <c r="I44" s="4">
        <v>106.1405855547933</v>
      </c>
    </row>
  </sheetData>
  <mergeCells count="7">
    <mergeCell ref="B2:C2"/>
    <mergeCell ref="A2:A3"/>
    <mergeCell ref="G2:G3"/>
    <mergeCell ref="H2:I2"/>
    <mergeCell ref="E2:E3"/>
    <mergeCell ref="F2:F3"/>
    <mergeCell ref="D2:D3"/>
  </mergeCells>
  <pageMargins left="0.78740157480314965" right="0.78740157480314965" top="1.1811023622047245" bottom="0.86614173228346458" header="0.51181102362204722" footer="0.51181102362204722"/>
  <pageSetup paperSize="9" scale="72"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74CC4-9F55-467F-BAC5-B0743D01F9D1}">
  <dimension ref="A1:H44"/>
  <sheetViews>
    <sheetView zoomScaleNormal="100" workbookViewId="0"/>
  </sheetViews>
  <sheetFormatPr defaultRowHeight="11.25" x14ac:dyDescent="0.2"/>
  <cols>
    <col min="1" max="1" width="21.28515625" style="1" customWidth="1"/>
    <col min="2" max="8" width="11.42578125" style="1" customWidth="1"/>
    <col min="9" max="16384" width="9.140625" style="1"/>
  </cols>
  <sheetData>
    <row r="1" spans="1:8" s="15" customFormat="1" x14ac:dyDescent="0.2">
      <c r="A1" s="17" t="s">
        <v>178</v>
      </c>
      <c r="B1" s="16"/>
      <c r="C1" s="16"/>
      <c r="D1" s="16"/>
      <c r="E1" s="16"/>
      <c r="F1" s="16"/>
      <c r="G1" s="16"/>
      <c r="H1" s="16"/>
    </row>
    <row r="2" spans="1:8" x14ac:dyDescent="0.2">
      <c r="A2" s="109" t="s">
        <v>177</v>
      </c>
      <c r="B2" s="112" t="s">
        <v>168</v>
      </c>
      <c r="C2" s="113"/>
      <c r="D2" s="127" t="s">
        <v>150</v>
      </c>
      <c r="E2" s="112" t="s">
        <v>23</v>
      </c>
      <c r="F2" s="113"/>
      <c r="G2" s="112" t="s">
        <v>171</v>
      </c>
      <c r="H2" s="114"/>
    </row>
    <row r="3" spans="1:8" ht="33.75" x14ac:dyDescent="0.2">
      <c r="A3" s="111"/>
      <c r="B3" s="14" t="s">
        <v>165</v>
      </c>
      <c r="C3" s="14" t="s">
        <v>164</v>
      </c>
      <c r="D3" s="128"/>
      <c r="E3" s="14" t="s">
        <v>176</v>
      </c>
      <c r="F3" s="14" t="s">
        <v>175</v>
      </c>
      <c r="G3" s="35" t="s">
        <v>10</v>
      </c>
      <c r="H3" s="13" t="s">
        <v>140</v>
      </c>
    </row>
    <row r="4" spans="1:8" x14ac:dyDescent="0.2">
      <c r="A4" s="71">
        <v>2005</v>
      </c>
      <c r="B4" s="8">
        <v>12644</v>
      </c>
      <c r="C4" s="7">
        <v>12.5</v>
      </c>
      <c r="D4" s="8">
        <v>3750753</v>
      </c>
      <c r="E4" s="8">
        <v>1336083</v>
      </c>
      <c r="F4" s="8">
        <v>2414670</v>
      </c>
      <c r="G4" s="8">
        <v>296643</v>
      </c>
      <c r="H4" s="7">
        <v>130.4</v>
      </c>
    </row>
    <row r="5" spans="1:8" x14ac:dyDescent="0.2">
      <c r="A5" s="68">
        <v>2006</v>
      </c>
      <c r="B5" s="3">
        <v>11378</v>
      </c>
      <c r="C5" s="2">
        <v>11.297371226425563</v>
      </c>
      <c r="D5" s="3">
        <v>3729453</v>
      </c>
      <c r="E5" s="3">
        <v>1260209</v>
      </c>
      <c r="F5" s="3">
        <v>2469244</v>
      </c>
      <c r="G5" s="3">
        <v>327777.55317278957</v>
      </c>
      <c r="H5" s="2">
        <v>110.49563049618214</v>
      </c>
    </row>
    <row r="6" spans="1:8" x14ac:dyDescent="0.2">
      <c r="A6" s="68" t="s">
        <v>23</v>
      </c>
      <c r="B6" s="3"/>
      <c r="C6" s="2"/>
      <c r="D6" s="3"/>
      <c r="E6" s="3"/>
      <c r="F6" s="3"/>
      <c r="G6" s="3"/>
      <c r="H6" s="2"/>
    </row>
    <row r="7" spans="1:8" x14ac:dyDescent="0.2">
      <c r="A7" s="68" t="s">
        <v>25</v>
      </c>
      <c r="B7" s="3">
        <v>767</v>
      </c>
      <c r="C7" s="2">
        <v>4.5194291259824748</v>
      </c>
      <c r="D7" s="3">
        <v>544915</v>
      </c>
      <c r="E7" s="3">
        <v>118080</v>
      </c>
      <c r="F7" s="3">
        <v>426835</v>
      </c>
      <c r="G7" s="3">
        <v>710449.80443285534</v>
      </c>
      <c r="H7" s="2">
        <v>106.2577293837746</v>
      </c>
    </row>
    <row r="8" spans="1:8" x14ac:dyDescent="0.2">
      <c r="A8" s="68" t="s">
        <v>139</v>
      </c>
      <c r="B8" s="3">
        <v>707</v>
      </c>
      <c r="C8" s="2">
        <v>6.0579731752605062</v>
      </c>
      <c r="D8" s="3">
        <v>318907</v>
      </c>
      <c r="E8" s="3">
        <v>45987</v>
      </c>
      <c r="F8" s="3">
        <v>272920</v>
      </c>
      <c r="G8" s="3">
        <v>451070.72135785007</v>
      </c>
      <c r="H8" s="2">
        <v>113.28767074819675</v>
      </c>
    </row>
    <row r="9" spans="1:8" s="15" customFormat="1" x14ac:dyDescent="0.2">
      <c r="A9" s="22" t="s">
        <v>22</v>
      </c>
      <c r="B9" s="34">
        <v>1474</v>
      </c>
      <c r="C9" s="63">
        <v>5.1463353832553471</v>
      </c>
      <c r="D9" s="34">
        <v>863822</v>
      </c>
      <c r="E9" s="34">
        <v>164067</v>
      </c>
      <c r="F9" s="34">
        <v>699755</v>
      </c>
      <c r="G9" s="34">
        <v>586039.34871099051</v>
      </c>
      <c r="H9" s="63">
        <v>107.34029143148459</v>
      </c>
    </row>
    <row r="10" spans="1:8" x14ac:dyDescent="0.2">
      <c r="A10" s="68" t="s">
        <v>138</v>
      </c>
      <c r="B10" s="3">
        <v>413</v>
      </c>
      <c r="C10" s="2">
        <v>9.6377894691398218</v>
      </c>
      <c r="D10" s="3">
        <v>190815</v>
      </c>
      <c r="E10" s="3">
        <v>20328</v>
      </c>
      <c r="F10" s="3">
        <v>170487</v>
      </c>
      <c r="G10" s="3">
        <v>462021.79176755447</v>
      </c>
      <c r="H10" s="2">
        <v>157.59840627346961</v>
      </c>
    </row>
    <row r="11" spans="1:8" s="12" customFormat="1" x14ac:dyDescent="0.2">
      <c r="A11" s="43" t="s">
        <v>137</v>
      </c>
      <c r="B11" s="67">
        <v>270</v>
      </c>
      <c r="C11" s="65">
        <v>8.5738918641705002</v>
      </c>
      <c r="D11" s="67">
        <v>62347</v>
      </c>
      <c r="E11" s="67">
        <v>13450</v>
      </c>
      <c r="F11" s="67">
        <v>48897</v>
      </c>
      <c r="G11" s="67">
        <v>230914.8148148148</v>
      </c>
      <c r="H11" s="65">
        <v>87.568901501664726</v>
      </c>
    </row>
    <row r="12" spans="1:8" x14ac:dyDescent="0.2">
      <c r="A12" s="68" t="s">
        <v>136</v>
      </c>
      <c r="B12" s="3">
        <v>555</v>
      </c>
      <c r="C12" s="2">
        <v>15.232292460015232</v>
      </c>
      <c r="D12" s="3">
        <v>162196</v>
      </c>
      <c r="E12" s="3">
        <v>83420</v>
      </c>
      <c r="F12" s="3">
        <v>78776</v>
      </c>
      <c r="G12" s="3">
        <v>292245.04504504509</v>
      </c>
      <c r="H12" s="2">
        <v>95.452199616892983</v>
      </c>
    </row>
    <row r="13" spans="1:8" s="15" customFormat="1" x14ac:dyDescent="0.2">
      <c r="A13" s="22" t="s">
        <v>21</v>
      </c>
      <c r="B13" s="34">
        <v>1238</v>
      </c>
      <c r="C13" s="63">
        <v>11.175418412449668</v>
      </c>
      <c r="D13" s="34">
        <v>415358</v>
      </c>
      <c r="E13" s="34">
        <v>117198</v>
      </c>
      <c r="F13" s="34">
        <v>298160</v>
      </c>
      <c r="G13" s="34">
        <v>335507.26978998387</v>
      </c>
      <c r="H13" s="63">
        <v>114.96471286514087</v>
      </c>
    </row>
    <row r="14" spans="1:8" x14ac:dyDescent="0.2">
      <c r="A14" s="68" t="s">
        <v>135</v>
      </c>
      <c r="B14" s="3">
        <v>704</v>
      </c>
      <c r="C14" s="2">
        <v>15.922684510326562</v>
      </c>
      <c r="D14" s="3">
        <v>241450</v>
      </c>
      <c r="E14" s="3">
        <v>87430</v>
      </c>
      <c r="F14" s="3">
        <v>154020</v>
      </c>
      <c r="G14" s="3">
        <v>342968.75</v>
      </c>
      <c r="H14" s="2">
        <v>99.139961959161013</v>
      </c>
    </row>
    <row r="15" spans="1:8" x14ac:dyDescent="0.2">
      <c r="A15" s="68" t="s">
        <v>134</v>
      </c>
      <c r="B15" s="3">
        <v>506</v>
      </c>
      <c r="C15" s="2">
        <v>19.180761620281569</v>
      </c>
      <c r="D15" s="3">
        <v>268616</v>
      </c>
      <c r="E15" s="3">
        <v>70764</v>
      </c>
      <c r="F15" s="3">
        <v>197852</v>
      </c>
      <c r="G15" s="3">
        <v>530861.66007905139</v>
      </c>
      <c r="H15" s="2">
        <v>115.4983628200805</v>
      </c>
    </row>
    <row r="16" spans="1:8" x14ac:dyDescent="0.2">
      <c r="A16" s="68" t="s">
        <v>133</v>
      </c>
      <c r="B16" s="3">
        <v>364</v>
      </c>
      <c r="C16" s="2">
        <v>12.38900101766794</v>
      </c>
      <c r="D16" s="3">
        <v>102489</v>
      </c>
      <c r="E16" s="3">
        <v>23540</v>
      </c>
      <c r="F16" s="3">
        <v>78949</v>
      </c>
      <c r="G16" s="3">
        <v>281563.1868131868</v>
      </c>
      <c r="H16" s="2">
        <v>97.468191241665764</v>
      </c>
    </row>
    <row r="17" spans="1:8" s="15" customFormat="1" x14ac:dyDescent="0.2">
      <c r="A17" s="22" t="s">
        <v>20</v>
      </c>
      <c r="B17" s="34">
        <v>1574</v>
      </c>
      <c r="C17" s="63">
        <v>15.743912362222012</v>
      </c>
      <c r="D17" s="34">
        <v>612555</v>
      </c>
      <c r="E17" s="34">
        <v>181734</v>
      </c>
      <c r="F17" s="34">
        <v>430821</v>
      </c>
      <c r="G17" s="34">
        <v>389170.90216010169</v>
      </c>
      <c r="H17" s="63">
        <v>105.4143761505441</v>
      </c>
    </row>
    <row r="18" spans="1:8" x14ac:dyDescent="0.2">
      <c r="A18" s="68" t="s">
        <v>132</v>
      </c>
      <c r="B18" s="3">
        <v>367</v>
      </c>
      <c r="C18" s="2">
        <v>9.2145071996183638</v>
      </c>
      <c r="D18" s="3">
        <v>46509</v>
      </c>
      <c r="E18" s="3">
        <v>34998</v>
      </c>
      <c r="F18" s="3">
        <v>11511</v>
      </c>
      <c r="G18" s="3">
        <v>126727.52043596731</v>
      </c>
      <c r="H18" s="2">
        <v>92.107190676420956</v>
      </c>
    </row>
    <row r="19" spans="1:8" x14ac:dyDescent="0.2">
      <c r="A19" s="68" t="s">
        <v>131</v>
      </c>
      <c r="B19" s="3">
        <v>378</v>
      </c>
      <c r="C19" s="2">
        <v>11.491195403521838</v>
      </c>
      <c r="D19" s="3">
        <v>50591</v>
      </c>
      <c r="E19" s="3">
        <v>10290</v>
      </c>
      <c r="F19" s="3">
        <v>40301</v>
      </c>
      <c r="G19" s="3">
        <v>133838.62433862433</v>
      </c>
      <c r="H19" s="2">
        <v>92.256053392860366</v>
      </c>
    </row>
    <row r="20" spans="1:8" x14ac:dyDescent="0.2">
      <c r="A20" s="68" t="s">
        <v>130</v>
      </c>
      <c r="B20" s="3">
        <v>170</v>
      </c>
      <c r="C20" s="2">
        <v>7.02607085585809</v>
      </c>
      <c r="D20" s="3">
        <v>37334</v>
      </c>
      <c r="E20" s="3">
        <v>18746</v>
      </c>
      <c r="F20" s="3">
        <v>18588</v>
      </c>
      <c r="G20" s="3">
        <v>219611.76470588238</v>
      </c>
      <c r="H20" s="2">
        <v>127.06734596564411</v>
      </c>
    </row>
    <row r="21" spans="1:8" s="15" customFormat="1" x14ac:dyDescent="0.2">
      <c r="A21" s="22" t="s">
        <v>19</v>
      </c>
      <c r="B21" s="34">
        <v>915</v>
      </c>
      <c r="C21" s="63">
        <v>9.4408879180881726</v>
      </c>
      <c r="D21" s="34">
        <v>134434</v>
      </c>
      <c r="E21" s="34">
        <v>64034</v>
      </c>
      <c r="F21" s="34">
        <v>70400</v>
      </c>
      <c r="G21" s="34">
        <v>146922.40437158468</v>
      </c>
      <c r="H21" s="63">
        <v>99.875195010118333</v>
      </c>
    </row>
    <row r="22" spans="1:8" s="12" customFormat="1" x14ac:dyDescent="0.2">
      <c r="A22" s="43" t="s">
        <v>129</v>
      </c>
      <c r="B22" s="67">
        <v>647</v>
      </c>
      <c r="C22" s="65">
        <v>8.9566908695742455</v>
      </c>
      <c r="D22" s="67">
        <v>269443</v>
      </c>
      <c r="E22" s="67">
        <v>116275</v>
      </c>
      <c r="F22" s="67">
        <v>153168</v>
      </c>
      <c r="G22" s="67">
        <v>416449.76816074189</v>
      </c>
      <c r="H22" s="65">
        <v>175.80324891539399</v>
      </c>
    </row>
    <row r="23" spans="1:8" x14ac:dyDescent="0.2">
      <c r="A23" s="68" t="s">
        <v>128</v>
      </c>
      <c r="B23" s="3">
        <v>281</v>
      </c>
      <c r="C23" s="2">
        <v>8.7765052018752368</v>
      </c>
      <c r="D23" s="3">
        <v>87390</v>
      </c>
      <c r="E23" s="3">
        <v>42412</v>
      </c>
      <c r="F23" s="3">
        <v>44978</v>
      </c>
      <c r="G23" s="3">
        <v>310996.4412811388</v>
      </c>
      <c r="H23" s="2">
        <v>99.761481132077634</v>
      </c>
    </row>
    <row r="24" spans="1:8" x14ac:dyDescent="0.2">
      <c r="A24" s="68" t="s">
        <v>127</v>
      </c>
      <c r="B24" s="3">
        <v>164</v>
      </c>
      <c r="C24" s="2">
        <v>7.6661664960477172</v>
      </c>
      <c r="D24" s="3">
        <v>32750</v>
      </c>
      <c r="E24" s="3">
        <v>6815</v>
      </c>
      <c r="F24" s="3">
        <v>25935</v>
      </c>
      <c r="G24" s="3">
        <v>199695.12195121951</v>
      </c>
      <c r="H24" s="2">
        <v>156.48861527405339</v>
      </c>
    </row>
    <row r="25" spans="1:8" s="15" customFormat="1" x14ac:dyDescent="0.2">
      <c r="A25" s="22" t="s">
        <v>18</v>
      </c>
      <c r="B25" s="34">
        <v>1092</v>
      </c>
      <c r="C25" s="63">
        <v>8.6910498899690793</v>
      </c>
      <c r="D25" s="34">
        <v>389583</v>
      </c>
      <c r="E25" s="34">
        <v>165502</v>
      </c>
      <c r="F25" s="34">
        <v>224081</v>
      </c>
      <c r="G25" s="34">
        <v>356760.98901098903</v>
      </c>
      <c r="H25" s="63">
        <v>150.0262780798023</v>
      </c>
    </row>
    <row r="26" spans="1:8" x14ac:dyDescent="0.2">
      <c r="A26" s="68" t="s">
        <v>126</v>
      </c>
      <c r="B26" s="3">
        <v>1023</v>
      </c>
      <c r="C26" s="2">
        <v>18.719155936241421</v>
      </c>
      <c r="D26" s="3">
        <v>294959</v>
      </c>
      <c r="E26" s="3">
        <v>158928</v>
      </c>
      <c r="F26" s="3">
        <v>136031</v>
      </c>
      <c r="G26" s="3">
        <v>288327.46823069401</v>
      </c>
      <c r="H26" s="2">
        <v>105.1679748724988</v>
      </c>
    </row>
    <row r="27" spans="1:8" s="12" customFormat="1" x14ac:dyDescent="0.2">
      <c r="A27" s="43" t="s">
        <v>125</v>
      </c>
      <c r="B27" s="67">
        <v>680</v>
      </c>
      <c r="C27" s="65">
        <v>16.772439921366853</v>
      </c>
      <c r="D27" s="67">
        <v>160840</v>
      </c>
      <c r="E27" s="67">
        <v>123510</v>
      </c>
      <c r="F27" s="67">
        <v>37330</v>
      </c>
      <c r="G27" s="67">
        <v>236529.41176470587</v>
      </c>
      <c r="H27" s="65">
        <v>94.436113534707786</v>
      </c>
    </row>
    <row r="28" spans="1:8" s="12" customFormat="1" x14ac:dyDescent="0.2">
      <c r="A28" s="43" t="s">
        <v>124</v>
      </c>
      <c r="B28" s="67">
        <v>1138</v>
      </c>
      <c r="C28" s="65">
        <v>19.711993570217913</v>
      </c>
      <c r="D28" s="67">
        <v>159386</v>
      </c>
      <c r="E28" s="67">
        <v>103973</v>
      </c>
      <c r="F28" s="67">
        <v>55413</v>
      </c>
      <c r="G28" s="67">
        <v>140057.99648506154</v>
      </c>
      <c r="H28" s="65">
        <v>99.352346571324262</v>
      </c>
    </row>
    <row r="29" spans="1:8" s="15" customFormat="1" x14ac:dyDescent="0.2">
      <c r="A29" s="22" t="s">
        <v>17</v>
      </c>
      <c r="B29" s="34">
        <v>2841</v>
      </c>
      <c r="C29" s="63">
        <v>18.577861741081108</v>
      </c>
      <c r="D29" s="34">
        <v>615185</v>
      </c>
      <c r="E29" s="34">
        <v>386411</v>
      </c>
      <c r="F29" s="34">
        <v>228774</v>
      </c>
      <c r="G29" s="34">
        <v>216538.1907778951</v>
      </c>
      <c r="H29" s="63">
        <v>98.88536835856182</v>
      </c>
    </row>
    <row r="30" spans="1:8" x14ac:dyDescent="0.2">
      <c r="A30" s="68" t="s">
        <v>123</v>
      </c>
      <c r="B30" s="3">
        <v>698</v>
      </c>
      <c r="C30" s="2">
        <v>12.99629847544854</v>
      </c>
      <c r="D30" s="3">
        <v>172518</v>
      </c>
      <c r="E30" s="3">
        <v>27425</v>
      </c>
      <c r="F30" s="3">
        <v>145093</v>
      </c>
      <c r="G30" s="3">
        <v>247160.45845272206</v>
      </c>
      <c r="H30" s="2">
        <v>92.025921226583833</v>
      </c>
    </row>
    <row r="31" spans="1:8" x14ac:dyDescent="0.2">
      <c r="A31" s="68" t="s">
        <v>122</v>
      </c>
      <c r="B31" s="3">
        <v>476</v>
      </c>
      <c r="C31" s="2">
        <v>12.395236167007578</v>
      </c>
      <c r="D31" s="3">
        <v>149564</v>
      </c>
      <c r="E31" s="3">
        <v>21586</v>
      </c>
      <c r="F31" s="3">
        <v>127978</v>
      </c>
      <c r="G31" s="3">
        <v>314210.08403361344</v>
      </c>
      <c r="H31" s="2">
        <v>117.83128542742038</v>
      </c>
    </row>
    <row r="32" spans="1:8" x14ac:dyDescent="0.2">
      <c r="A32" s="68" t="s">
        <v>121</v>
      </c>
      <c r="B32" s="3">
        <v>1070</v>
      </c>
      <c r="C32" s="2">
        <v>25.255624687255118</v>
      </c>
      <c r="D32" s="3">
        <v>376434</v>
      </c>
      <c r="E32" s="3">
        <v>132252</v>
      </c>
      <c r="F32" s="3">
        <v>244182</v>
      </c>
      <c r="G32" s="3">
        <v>351807.47663551406</v>
      </c>
      <c r="H32" s="2">
        <v>137.03029817888114</v>
      </c>
    </row>
    <row r="33" spans="1:8" s="15" customFormat="1" x14ac:dyDescent="0.2">
      <c r="A33" s="22" t="s">
        <v>16</v>
      </c>
      <c r="B33" s="34">
        <v>2244</v>
      </c>
      <c r="C33" s="63">
        <v>16.686961452301059</v>
      </c>
      <c r="D33" s="34">
        <v>698516</v>
      </c>
      <c r="E33" s="34">
        <v>181263</v>
      </c>
      <c r="F33" s="34">
        <v>517253</v>
      </c>
      <c r="G33" s="34">
        <v>311281.63992869877</v>
      </c>
      <c r="H33" s="63">
        <v>118.3197977568842</v>
      </c>
    </row>
    <row r="34" spans="1:8" x14ac:dyDescent="0.2">
      <c r="A34" s="62" t="s">
        <v>68</v>
      </c>
      <c r="B34" s="93"/>
      <c r="C34" s="93"/>
      <c r="D34" s="93"/>
      <c r="E34" s="93"/>
      <c r="F34" s="93"/>
      <c r="G34" s="93"/>
      <c r="H34" s="93"/>
    </row>
    <row r="35" spans="1:8" x14ac:dyDescent="0.2">
      <c r="A35" s="40" t="s">
        <v>34</v>
      </c>
      <c r="B35" s="3">
        <v>597</v>
      </c>
      <c r="C35" s="2">
        <v>21.324703436599194</v>
      </c>
      <c r="D35" s="3">
        <v>69616</v>
      </c>
      <c r="E35" s="3">
        <v>41669</v>
      </c>
      <c r="F35" s="3">
        <v>27947</v>
      </c>
      <c r="G35" s="3">
        <v>116609.71524288107</v>
      </c>
      <c r="H35" s="2">
        <v>105.22728032962547</v>
      </c>
    </row>
    <row r="36" spans="1:8" x14ac:dyDescent="0.2">
      <c r="A36" s="26" t="s">
        <v>33</v>
      </c>
      <c r="B36" s="3">
        <v>1052</v>
      </c>
      <c r="C36" s="2">
        <v>21.574596937514677</v>
      </c>
      <c r="D36" s="3">
        <v>120097</v>
      </c>
      <c r="E36" s="3">
        <v>77552</v>
      </c>
      <c r="F36" s="3">
        <v>42545</v>
      </c>
      <c r="G36" s="3">
        <v>114160.6463878327</v>
      </c>
      <c r="H36" s="2">
        <v>132.42926325367753</v>
      </c>
    </row>
    <row r="37" spans="1:8" x14ac:dyDescent="0.2">
      <c r="A37" s="25" t="s">
        <v>32</v>
      </c>
      <c r="B37" s="3">
        <v>1459</v>
      </c>
      <c r="C37" s="2">
        <v>15.523043580492674</v>
      </c>
      <c r="D37" s="3">
        <v>209173</v>
      </c>
      <c r="E37" s="3">
        <v>116255</v>
      </c>
      <c r="F37" s="3">
        <v>92918</v>
      </c>
      <c r="G37" s="3">
        <v>143367.37491432487</v>
      </c>
      <c r="H37" s="2">
        <v>102.97383044547743</v>
      </c>
    </row>
    <row r="38" spans="1:8" x14ac:dyDescent="0.2">
      <c r="A38" s="24" t="s">
        <v>31</v>
      </c>
      <c r="B38" s="3">
        <v>1893</v>
      </c>
      <c r="C38" s="2">
        <v>12.847481795159016</v>
      </c>
      <c r="D38" s="3">
        <v>315494</v>
      </c>
      <c r="E38" s="3">
        <v>168953</v>
      </c>
      <c r="F38" s="3">
        <v>146541</v>
      </c>
      <c r="G38" s="3">
        <v>166663.4970945589</v>
      </c>
      <c r="H38" s="2">
        <v>99.397933534056705</v>
      </c>
    </row>
    <row r="39" spans="1:8" x14ac:dyDescent="0.2">
      <c r="A39" s="24" t="s">
        <v>30</v>
      </c>
      <c r="B39" s="3">
        <v>1043</v>
      </c>
      <c r="C39" s="2">
        <v>10.765307017679669</v>
      </c>
      <c r="D39" s="3">
        <v>235669</v>
      </c>
      <c r="E39" s="3">
        <v>111993</v>
      </c>
      <c r="F39" s="3">
        <v>123676</v>
      </c>
      <c r="G39" s="3">
        <v>225953.02013422819</v>
      </c>
      <c r="H39" s="2">
        <v>106.17145092037281</v>
      </c>
    </row>
    <row r="40" spans="1:8" x14ac:dyDescent="0.2">
      <c r="A40" s="24" t="s">
        <v>29</v>
      </c>
      <c r="B40" s="3">
        <v>1689</v>
      </c>
      <c r="C40" s="2">
        <v>14.907332262723859</v>
      </c>
      <c r="D40" s="3">
        <v>728737</v>
      </c>
      <c r="E40" s="3">
        <v>260753</v>
      </c>
      <c r="F40" s="3">
        <v>467984</v>
      </c>
      <c r="G40" s="3">
        <v>431460.62759029015</v>
      </c>
      <c r="H40" s="2">
        <v>125.5837711722678</v>
      </c>
    </row>
    <row r="41" spans="1:8" x14ac:dyDescent="0.2">
      <c r="A41" s="24" t="s">
        <v>28</v>
      </c>
      <c r="B41" s="3">
        <v>1403</v>
      </c>
      <c r="C41" s="2">
        <v>11.898139039464848</v>
      </c>
      <c r="D41" s="3">
        <v>536977</v>
      </c>
      <c r="E41" s="3">
        <v>134894</v>
      </c>
      <c r="F41" s="3">
        <v>402083</v>
      </c>
      <c r="G41" s="3">
        <v>382734.85388453316</v>
      </c>
      <c r="H41" s="2">
        <v>116.9881292115202</v>
      </c>
    </row>
    <row r="42" spans="1:8" x14ac:dyDescent="0.2">
      <c r="A42" s="24" t="s">
        <v>27</v>
      </c>
      <c r="B42" s="3">
        <v>552</v>
      </c>
      <c r="C42" s="2">
        <v>7.2722386242821626</v>
      </c>
      <c r="D42" s="3">
        <v>316743</v>
      </c>
      <c r="E42" s="3">
        <v>117213</v>
      </c>
      <c r="F42" s="3">
        <v>199530</v>
      </c>
      <c r="G42" s="3">
        <v>573809.78260869568</v>
      </c>
      <c r="H42" s="2">
        <v>92.486417817547249</v>
      </c>
    </row>
    <row r="43" spans="1:8" x14ac:dyDescent="0.2">
      <c r="A43" s="24" t="s">
        <v>26</v>
      </c>
      <c r="B43" s="3">
        <v>923</v>
      </c>
      <c r="C43" s="2">
        <v>8.0033157832670874</v>
      </c>
      <c r="D43" s="3">
        <v>652032</v>
      </c>
      <c r="E43" s="3">
        <v>112847</v>
      </c>
      <c r="F43" s="3">
        <v>539185</v>
      </c>
      <c r="G43" s="3">
        <v>706426.86890574219</v>
      </c>
      <c r="H43" s="2">
        <v>95.290665796045019</v>
      </c>
    </row>
    <row r="44" spans="1:8" x14ac:dyDescent="0.2">
      <c r="A44" s="23" t="s">
        <v>25</v>
      </c>
      <c r="B44" s="3">
        <v>767</v>
      </c>
      <c r="C44" s="94">
        <v>4.5194291259824748</v>
      </c>
      <c r="D44" s="3">
        <v>544915</v>
      </c>
      <c r="E44" s="3">
        <v>118080</v>
      </c>
      <c r="F44" s="3">
        <v>426835</v>
      </c>
      <c r="G44" s="3">
        <v>710449.80443285534</v>
      </c>
      <c r="H44" s="2">
        <v>106.2577293837746</v>
      </c>
    </row>
  </sheetData>
  <mergeCells count="5">
    <mergeCell ref="A2:A3"/>
    <mergeCell ref="B2:C2"/>
    <mergeCell ref="G2:H2"/>
    <mergeCell ref="E2:F2"/>
    <mergeCell ref="D2:D3"/>
  </mergeCells>
  <pageMargins left="0.78740157480314965" right="0.78740157480314965" top="1.1811023622047245" bottom="0.86614173228346458" header="0.51181102362204722" footer="0.51181102362204722"/>
  <pageSetup paperSize="9" scale="7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DB8DE-C2CB-4634-9A12-D7D37009FE97}">
  <dimension ref="A1:H45"/>
  <sheetViews>
    <sheetView zoomScaleNormal="100" workbookViewId="0"/>
  </sheetViews>
  <sheetFormatPr defaultRowHeight="11.25" x14ac:dyDescent="0.2"/>
  <cols>
    <col min="1" max="1" width="22.140625" style="1" customWidth="1"/>
    <col min="2" max="8" width="12.85546875" style="1" customWidth="1"/>
    <col min="9" max="16384" width="9.140625" style="1"/>
  </cols>
  <sheetData>
    <row r="1" spans="1:8" s="15" customFormat="1" x14ac:dyDescent="0.2">
      <c r="A1" s="17" t="s">
        <v>183</v>
      </c>
      <c r="B1" s="16"/>
      <c r="C1" s="16"/>
      <c r="D1" s="16"/>
      <c r="E1" s="16"/>
      <c r="F1" s="16"/>
      <c r="G1" s="16"/>
      <c r="H1" s="16"/>
    </row>
    <row r="2" spans="1:8" x14ac:dyDescent="0.2">
      <c r="A2" s="109" t="s">
        <v>148</v>
      </c>
      <c r="B2" s="112" t="s">
        <v>168</v>
      </c>
      <c r="C2" s="113"/>
      <c r="D2" s="127" t="s">
        <v>54</v>
      </c>
      <c r="E2" s="127" t="s">
        <v>166</v>
      </c>
      <c r="F2" s="127" t="s">
        <v>182</v>
      </c>
      <c r="G2" s="112"/>
      <c r="H2" s="114"/>
    </row>
    <row r="3" spans="1:8" x14ac:dyDescent="0.2">
      <c r="A3" s="110"/>
      <c r="B3" s="127" t="s">
        <v>165</v>
      </c>
      <c r="C3" s="127" t="s">
        <v>181</v>
      </c>
      <c r="D3" s="144"/>
      <c r="E3" s="144"/>
      <c r="F3" s="144"/>
      <c r="G3" s="14" t="s">
        <v>180</v>
      </c>
      <c r="H3" s="13" t="s">
        <v>179</v>
      </c>
    </row>
    <row r="4" spans="1:8" x14ac:dyDescent="0.2">
      <c r="A4" s="111"/>
      <c r="B4" s="128"/>
      <c r="C4" s="128"/>
      <c r="D4" s="128"/>
      <c r="E4" s="128"/>
      <c r="F4" s="128"/>
      <c r="G4" s="112" t="s">
        <v>10</v>
      </c>
      <c r="H4" s="114"/>
    </row>
    <row r="5" spans="1:8" x14ac:dyDescent="0.2">
      <c r="A5" s="71">
        <v>2005</v>
      </c>
      <c r="B5" s="8">
        <v>305875</v>
      </c>
      <c r="C5" s="8">
        <v>1071</v>
      </c>
      <c r="D5" s="8">
        <v>607322</v>
      </c>
      <c r="E5" s="97">
        <v>1.9850930134528855</v>
      </c>
      <c r="F5" s="8">
        <v>2861458</v>
      </c>
      <c r="G5" s="8">
        <v>9355</v>
      </c>
      <c r="H5" s="8">
        <v>4712</v>
      </c>
    </row>
    <row r="6" spans="1:8" x14ac:dyDescent="0.2">
      <c r="A6" s="68">
        <v>2006</v>
      </c>
      <c r="B6" s="3">
        <v>253868</v>
      </c>
      <c r="C6" s="3">
        <v>895</v>
      </c>
      <c r="D6" s="3">
        <v>546744</v>
      </c>
      <c r="E6" s="95">
        <v>2.2064789987570452</v>
      </c>
      <c r="F6" s="3">
        <v>2521816</v>
      </c>
      <c r="G6" s="3">
        <v>9934</v>
      </c>
      <c r="H6" s="3">
        <v>4612</v>
      </c>
    </row>
    <row r="7" spans="1:8" x14ac:dyDescent="0.2">
      <c r="A7" s="68" t="s">
        <v>23</v>
      </c>
      <c r="B7" s="3"/>
      <c r="C7" s="3"/>
      <c r="D7" s="3"/>
      <c r="E7" s="95"/>
      <c r="F7" s="3"/>
      <c r="G7" s="3"/>
      <c r="H7" s="3"/>
    </row>
    <row r="8" spans="1:8" x14ac:dyDescent="0.2">
      <c r="A8" s="68" t="s">
        <v>25</v>
      </c>
      <c r="B8" s="3">
        <v>34904</v>
      </c>
      <c r="C8" s="3">
        <v>874.54476892990783</v>
      </c>
      <c r="D8" s="3">
        <v>97436</v>
      </c>
      <c r="E8" s="95">
        <v>2.7915425166170067</v>
      </c>
      <c r="F8" s="3">
        <v>533677</v>
      </c>
      <c r="G8" s="3">
        <v>15289.852165940867</v>
      </c>
      <c r="H8" s="3">
        <v>5477.2055503099464</v>
      </c>
    </row>
    <row r="9" spans="1:8" x14ac:dyDescent="0.2">
      <c r="A9" s="68" t="s">
        <v>139</v>
      </c>
      <c r="B9" s="3">
        <v>26301</v>
      </c>
      <c r="C9" s="3">
        <v>763</v>
      </c>
      <c r="D9" s="3">
        <v>68203</v>
      </c>
      <c r="E9" s="95">
        <v>2.6</v>
      </c>
      <c r="F9" s="3">
        <v>328678</v>
      </c>
      <c r="G9" s="3">
        <v>12497</v>
      </c>
      <c r="H9" s="3">
        <v>4819</v>
      </c>
    </row>
    <row r="10" spans="1:8" s="15" customFormat="1" x14ac:dyDescent="0.2">
      <c r="A10" s="22" t="s">
        <v>22</v>
      </c>
      <c r="B10" s="34">
        <v>61205</v>
      </c>
      <c r="C10" s="34">
        <v>823</v>
      </c>
      <c r="D10" s="34">
        <v>165639</v>
      </c>
      <c r="E10" s="96">
        <v>2.7</v>
      </c>
      <c r="F10" s="34">
        <v>862355</v>
      </c>
      <c r="G10" s="34">
        <v>14090</v>
      </c>
      <c r="H10" s="34">
        <v>5206</v>
      </c>
    </row>
    <row r="11" spans="1:8" x14ac:dyDescent="0.2">
      <c r="A11" s="68" t="s">
        <v>138</v>
      </c>
      <c r="B11" s="3">
        <v>9815</v>
      </c>
      <c r="C11" s="3">
        <v>795.54527070018514</v>
      </c>
      <c r="D11" s="3">
        <v>30589</v>
      </c>
      <c r="E11" s="95">
        <v>3.1165562913907285</v>
      </c>
      <c r="F11" s="3">
        <v>82347</v>
      </c>
      <c r="G11" s="3">
        <v>8389.9133978604186</v>
      </c>
      <c r="H11" s="3">
        <v>2692.0461603844519</v>
      </c>
    </row>
    <row r="12" spans="1:8" x14ac:dyDescent="0.2">
      <c r="A12" s="43" t="s">
        <v>137</v>
      </c>
      <c r="B12" s="3">
        <v>8639</v>
      </c>
      <c r="C12" s="3">
        <v>965.80174177464244</v>
      </c>
      <c r="D12" s="3">
        <v>18737</v>
      </c>
      <c r="E12" s="95">
        <v>2.1688852876490334</v>
      </c>
      <c r="F12" s="3">
        <v>90654</v>
      </c>
      <c r="G12" s="3">
        <v>10493.57564532932</v>
      </c>
      <c r="H12" s="3">
        <v>4838.2345092597534</v>
      </c>
    </row>
    <row r="13" spans="1:8" x14ac:dyDescent="0.2">
      <c r="A13" s="68" t="s">
        <v>136</v>
      </c>
      <c r="B13" s="3">
        <v>14785</v>
      </c>
      <c r="C13" s="3">
        <v>1434.9841069565427</v>
      </c>
      <c r="D13" s="3">
        <v>28829</v>
      </c>
      <c r="E13" s="95">
        <v>1.9498816367940479</v>
      </c>
      <c r="F13" s="3">
        <v>127313</v>
      </c>
      <c r="G13" s="3">
        <v>8610.9570510652684</v>
      </c>
      <c r="H13" s="3">
        <v>4416.1434666481673</v>
      </c>
    </row>
    <row r="14" spans="1:8" s="15" customFormat="1" x14ac:dyDescent="0.2">
      <c r="A14" s="22" t="s">
        <v>21</v>
      </c>
      <c r="B14" s="34">
        <v>33239</v>
      </c>
      <c r="C14" s="34">
        <v>1052.3466389747227</v>
      </c>
      <c r="D14" s="34">
        <v>78155</v>
      </c>
      <c r="E14" s="96">
        <v>2.3513041908601342</v>
      </c>
      <c r="F14" s="34">
        <v>300314</v>
      </c>
      <c r="G14" s="34">
        <v>9034.9890189235539</v>
      </c>
      <c r="H14" s="34">
        <v>3842.5436632333185</v>
      </c>
    </row>
    <row r="15" spans="1:8" x14ac:dyDescent="0.2">
      <c r="A15" s="43" t="s">
        <v>135</v>
      </c>
      <c r="B15" s="3">
        <v>8986</v>
      </c>
      <c r="C15" s="3">
        <v>726.56707970326056</v>
      </c>
      <c r="D15" s="3">
        <v>12953</v>
      </c>
      <c r="E15" s="95">
        <v>1.4414645003338526</v>
      </c>
      <c r="F15" s="3">
        <v>72822</v>
      </c>
      <c r="G15" s="3">
        <v>8103.939461384376</v>
      </c>
      <c r="H15" s="3">
        <v>5622.0180653130556</v>
      </c>
    </row>
    <row r="16" spans="1:8" x14ac:dyDescent="0.2">
      <c r="A16" s="68" t="s">
        <v>134</v>
      </c>
      <c r="B16" s="3">
        <v>6575</v>
      </c>
      <c r="C16" s="3">
        <v>923.7404816094861</v>
      </c>
      <c r="D16" s="3">
        <v>14396</v>
      </c>
      <c r="E16" s="95">
        <v>2.1895057034220531</v>
      </c>
      <c r="F16" s="3">
        <v>64667</v>
      </c>
      <c r="G16" s="3">
        <v>9835.2851711026615</v>
      </c>
      <c r="H16" s="3">
        <v>4492.0116699083082</v>
      </c>
    </row>
    <row r="17" spans="1:8" x14ac:dyDescent="0.2">
      <c r="A17" s="68" t="s">
        <v>133</v>
      </c>
      <c r="B17" s="3">
        <v>5719</v>
      </c>
      <c r="C17" s="3">
        <v>732.48203696351038</v>
      </c>
      <c r="D17" s="3">
        <v>7041</v>
      </c>
      <c r="E17" s="95">
        <v>1.2311592935827942</v>
      </c>
      <c r="F17" s="3">
        <v>47675</v>
      </c>
      <c r="G17" s="3">
        <v>8336.2475957335191</v>
      </c>
      <c r="H17" s="3">
        <v>6771.0552478341142</v>
      </c>
    </row>
    <row r="18" spans="1:8" s="15" customFormat="1" x14ac:dyDescent="0.2">
      <c r="A18" s="22" t="s">
        <v>20</v>
      </c>
      <c r="B18" s="34">
        <v>21280</v>
      </c>
      <c r="C18" s="34">
        <v>779.67995749864895</v>
      </c>
      <c r="D18" s="34">
        <v>34390</v>
      </c>
      <c r="E18" s="96">
        <v>1.6160714285714286</v>
      </c>
      <c r="F18" s="34">
        <v>185164</v>
      </c>
      <c r="G18" s="34">
        <v>8701.3157894736833</v>
      </c>
      <c r="H18" s="34">
        <v>5384.239604536202</v>
      </c>
    </row>
    <row r="19" spans="1:8" x14ac:dyDescent="0.2">
      <c r="A19" s="68" t="s">
        <v>132</v>
      </c>
      <c r="B19" s="3">
        <v>14092</v>
      </c>
      <c r="C19" s="3">
        <v>1270.2590636211216</v>
      </c>
      <c r="D19" s="3">
        <v>25249</v>
      </c>
      <c r="E19" s="95">
        <v>1.7917258018734032</v>
      </c>
      <c r="F19" s="3">
        <v>124036</v>
      </c>
      <c r="G19" s="3">
        <v>8801.8734033494184</v>
      </c>
      <c r="H19" s="3">
        <v>4912.5113865895673</v>
      </c>
    </row>
    <row r="20" spans="1:8" x14ac:dyDescent="0.2">
      <c r="A20" s="68" t="s">
        <v>131</v>
      </c>
      <c r="B20" s="3">
        <v>12404</v>
      </c>
      <c r="C20" s="3">
        <v>1343.1001532156333</v>
      </c>
      <c r="D20" s="3">
        <v>19409</v>
      </c>
      <c r="E20" s="95">
        <v>1.5647371815543374</v>
      </c>
      <c r="F20" s="3">
        <v>110175</v>
      </c>
      <c r="G20" s="3">
        <v>8882.2154143824573</v>
      </c>
      <c r="H20" s="3">
        <v>5676.4902880107165</v>
      </c>
    </row>
    <row r="21" spans="1:8" x14ac:dyDescent="0.2">
      <c r="A21" s="68" t="s">
        <v>130</v>
      </c>
      <c r="B21" s="3">
        <v>5186</v>
      </c>
      <c r="C21" s="3">
        <v>763.46104302381218</v>
      </c>
      <c r="D21" s="3">
        <v>9753</v>
      </c>
      <c r="E21" s="95">
        <v>1.8806401851137677</v>
      </c>
      <c r="F21" s="3">
        <v>51813</v>
      </c>
      <c r="G21" s="3">
        <v>9990.9371384496717</v>
      </c>
      <c r="H21" s="3">
        <v>5312.5192248538915</v>
      </c>
    </row>
    <row r="22" spans="1:8" s="15" customFormat="1" x14ac:dyDescent="0.2">
      <c r="A22" s="22" t="s">
        <v>19</v>
      </c>
      <c r="B22" s="34">
        <v>31682</v>
      </c>
      <c r="C22" s="34">
        <v>1168.1335009715397</v>
      </c>
      <c r="D22" s="34">
        <v>54411</v>
      </c>
      <c r="E22" s="96">
        <v>1.7174105170128149</v>
      </c>
      <c r="F22" s="34">
        <v>286024</v>
      </c>
      <c r="G22" s="34">
        <v>9027.9654062243535</v>
      </c>
      <c r="H22" s="34">
        <v>5256.7311756813879</v>
      </c>
    </row>
    <row r="23" spans="1:8" x14ac:dyDescent="0.2">
      <c r="A23" s="43" t="s">
        <v>129</v>
      </c>
      <c r="B23" s="3">
        <v>18874</v>
      </c>
      <c r="C23" s="3">
        <v>835.10872474906694</v>
      </c>
      <c r="D23" s="3">
        <v>42215</v>
      </c>
      <c r="E23" s="95">
        <v>2.2366747907173892</v>
      </c>
      <c r="F23" s="3">
        <v>172494</v>
      </c>
      <c r="G23" s="3">
        <v>9139.2391649888741</v>
      </c>
      <c r="H23" s="3">
        <v>4086.0831458012558</v>
      </c>
    </row>
    <row r="24" spans="1:8" x14ac:dyDescent="0.2">
      <c r="A24" s="68" t="s">
        <v>128</v>
      </c>
      <c r="B24" s="3">
        <v>7745</v>
      </c>
      <c r="C24" s="3">
        <v>864.15620641562066</v>
      </c>
      <c r="D24" s="3">
        <v>16649</v>
      </c>
      <c r="E24" s="95">
        <v>2.1496449322143318</v>
      </c>
      <c r="F24" s="3">
        <v>69488</v>
      </c>
      <c r="G24" s="3">
        <v>8971.9819238218206</v>
      </c>
      <c r="H24" s="3">
        <v>4173.7041263739566</v>
      </c>
    </row>
    <row r="25" spans="1:8" x14ac:dyDescent="0.2">
      <c r="A25" s="68" t="s">
        <v>127</v>
      </c>
      <c r="B25" s="3">
        <v>5754</v>
      </c>
      <c r="C25" s="3">
        <v>963.20599953128669</v>
      </c>
      <c r="D25" s="3">
        <v>8982</v>
      </c>
      <c r="E25" s="95">
        <v>1.5610010427528676</v>
      </c>
      <c r="F25" s="3">
        <v>39262</v>
      </c>
      <c r="G25" s="3">
        <v>6823.4271810914142</v>
      </c>
      <c r="H25" s="3">
        <v>4371.1868180806059</v>
      </c>
    </row>
    <row r="26" spans="1:8" s="15" customFormat="1" x14ac:dyDescent="0.2">
      <c r="A26" s="22" t="s">
        <v>18</v>
      </c>
      <c r="B26" s="34">
        <v>32373</v>
      </c>
      <c r="C26" s="34">
        <v>862.43021875778402</v>
      </c>
      <c r="D26" s="34">
        <v>67846</v>
      </c>
      <c r="E26" s="96">
        <v>2.0957588113551417</v>
      </c>
      <c r="F26" s="34">
        <v>281244</v>
      </c>
      <c r="G26" s="34">
        <v>8687.6100454082098</v>
      </c>
      <c r="H26" s="34">
        <v>4145.3291277304488</v>
      </c>
    </row>
    <row r="27" spans="1:8" x14ac:dyDescent="0.2">
      <c r="A27" s="68" t="s">
        <v>126</v>
      </c>
      <c r="B27" s="3">
        <v>10021</v>
      </c>
      <c r="C27" s="3">
        <v>591.87988754223068</v>
      </c>
      <c r="D27" s="3">
        <v>17100</v>
      </c>
      <c r="E27" s="95">
        <v>1.7064165252968766</v>
      </c>
      <c r="F27" s="3">
        <v>65596</v>
      </c>
      <c r="G27" s="3">
        <v>6545.8537072148483</v>
      </c>
      <c r="H27" s="3">
        <v>3836.0233918128656</v>
      </c>
    </row>
    <row r="28" spans="1:8" x14ac:dyDescent="0.2">
      <c r="A28" s="43" t="s">
        <v>125</v>
      </c>
      <c r="B28" s="3">
        <v>11973</v>
      </c>
      <c r="C28" s="3">
        <v>1012.9912982414579</v>
      </c>
      <c r="D28" s="3">
        <v>16816</v>
      </c>
      <c r="E28" s="95">
        <v>1.4044934435813914</v>
      </c>
      <c r="F28" s="3">
        <v>62917</v>
      </c>
      <c r="G28" s="3">
        <v>5254.9068737993821</v>
      </c>
      <c r="H28" s="3">
        <v>3741.4961941008564</v>
      </c>
    </row>
    <row r="29" spans="1:8" x14ac:dyDescent="0.2">
      <c r="A29" s="43" t="s">
        <v>124</v>
      </c>
      <c r="B29" s="3">
        <v>19580</v>
      </c>
      <c r="C29" s="3">
        <v>1022.2648020862973</v>
      </c>
      <c r="D29" s="3">
        <v>33228</v>
      </c>
      <c r="E29" s="95">
        <v>1.6970377936670071</v>
      </c>
      <c r="F29" s="3">
        <v>179607</v>
      </c>
      <c r="G29" s="3">
        <v>9172.9826353421849</v>
      </c>
      <c r="H29" s="3">
        <v>5405.2907186709999</v>
      </c>
    </row>
    <row r="30" spans="1:8" s="15" customFormat="1" x14ac:dyDescent="0.2">
      <c r="A30" s="22" t="s">
        <v>17</v>
      </c>
      <c r="B30" s="34">
        <v>41574</v>
      </c>
      <c r="C30" s="34">
        <v>867.86434479101877</v>
      </c>
      <c r="D30" s="34">
        <v>67144</v>
      </c>
      <c r="E30" s="96">
        <v>1.6150478664549959</v>
      </c>
      <c r="F30" s="34">
        <v>308120</v>
      </c>
      <c r="G30" s="34">
        <v>7411.3628710251596</v>
      </c>
      <c r="H30" s="34">
        <v>4588.9431669248188</v>
      </c>
    </row>
    <row r="31" spans="1:8" x14ac:dyDescent="0.2">
      <c r="A31" s="68" t="s">
        <v>123</v>
      </c>
      <c r="B31" s="3">
        <v>7289</v>
      </c>
      <c r="C31" s="3">
        <v>475.56444325555145</v>
      </c>
      <c r="D31" s="3">
        <v>15201</v>
      </c>
      <c r="E31" s="95">
        <v>2.0854712580600907</v>
      </c>
      <c r="F31" s="3">
        <v>40712</v>
      </c>
      <c r="G31" s="3">
        <v>5585.4026615447938</v>
      </c>
      <c r="H31" s="3">
        <v>2678.2448523123476</v>
      </c>
    </row>
    <row r="32" spans="1:8" x14ac:dyDescent="0.2">
      <c r="A32" s="68" t="s">
        <v>122</v>
      </c>
      <c r="B32" s="3">
        <v>12012</v>
      </c>
      <c r="C32" s="3">
        <v>1124.5453651823454</v>
      </c>
      <c r="D32" s="3">
        <v>22890</v>
      </c>
      <c r="E32" s="95">
        <v>1.9055944055944056</v>
      </c>
      <c r="F32" s="3">
        <v>113634</v>
      </c>
      <c r="G32" s="3">
        <v>9460.0399600399596</v>
      </c>
      <c r="H32" s="3">
        <v>4964.3512450851904</v>
      </c>
    </row>
    <row r="33" spans="1:8" x14ac:dyDescent="0.2">
      <c r="A33" s="68" t="s">
        <v>121</v>
      </c>
      <c r="B33" s="3">
        <v>13214</v>
      </c>
      <c r="C33" s="3">
        <v>1122.4940536867143</v>
      </c>
      <c r="D33" s="3">
        <v>41068</v>
      </c>
      <c r="E33" s="95">
        <v>3.1079158468291208</v>
      </c>
      <c r="F33" s="3">
        <v>144249</v>
      </c>
      <c r="G33" s="3">
        <v>10916.376570304223</v>
      </c>
      <c r="H33" s="3">
        <v>3512.4427778318886</v>
      </c>
    </row>
    <row r="34" spans="1:8" s="15" customFormat="1" x14ac:dyDescent="0.2">
      <c r="A34" s="22" t="s">
        <v>16</v>
      </c>
      <c r="B34" s="34">
        <v>32515</v>
      </c>
      <c r="C34" s="34">
        <v>860.6246046261715</v>
      </c>
      <c r="D34" s="34">
        <v>79159</v>
      </c>
      <c r="E34" s="96">
        <v>2.4345379055820389</v>
      </c>
      <c r="F34" s="34">
        <v>298595</v>
      </c>
      <c r="G34" s="34">
        <v>9183.3000153775192</v>
      </c>
      <c r="H34" s="34">
        <v>3772.0916130825303</v>
      </c>
    </row>
    <row r="35" spans="1:8" x14ac:dyDescent="0.2">
      <c r="A35" s="62" t="s">
        <v>68</v>
      </c>
      <c r="B35" s="3"/>
      <c r="C35" s="3"/>
      <c r="D35" s="3"/>
      <c r="E35" s="95"/>
      <c r="F35" s="3"/>
      <c r="G35" s="3"/>
      <c r="H35" s="3"/>
    </row>
    <row r="36" spans="1:8" x14ac:dyDescent="0.2">
      <c r="A36" s="40" t="s">
        <v>34</v>
      </c>
      <c r="B36" s="3">
        <v>16733</v>
      </c>
      <c r="C36" s="3">
        <v>2121.2831906086976</v>
      </c>
      <c r="D36" s="3">
        <v>31288</v>
      </c>
      <c r="E36" s="95">
        <v>1.8698380445825613</v>
      </c>
      <c r="F36" s="3">
        <v>150017</v>
      </c>
      <c r="G36" s="3">
        <v>8965.3379549393412</v>
      </c>
      <c r="H36" s="3">
        <v>4794.7136282280744</v>
      </c>
    </row>
    <row r="37" spans="1:8" x14ac:dyDescent="0.2">
      <c r="A37" s="26" t="s">
        <v>33</v>
      </c>
      <c r="B37" s="3">
        <v>19112</v>
      </c>
      <c r="C37" s="3">
        <v>1358.7711908088145</v>
      </c>
      <c r="D37" s="3">
        <v>37052</v>
      </c>
      <c r="E37" s="95">
        <v>1.9386772708246127</v>
      </c>
      <c r="F37" s="3">
        <v>169155</v>
      </c>
      <c r="G37" s="3">
        <v>8850.7220594390965</v>
      </c>
      <c r="H37" s="3">
        <v>4565.3406023966318</v>
      </c>
    </row>
    <row r="38" spans="1:8" x14ac:dyDescent="0.2">
      <c r="A38" s="25" t="s">
        <v>32</v>
      </c>
      <c r="B38" s="3">
        <v>25538</v>
      </c>
      <c r="C38" s="3">
        <v>908.3262049869378</v>
      </c>
      <c r="D38" s="3">
        <v>55907</v>
      </c>
      <c r="E38" s="95">
        <v>2.1891690813689406</v>
      </c>
      <c r="F38" s="3">
        <v>229315</v>
      </c>
      <c r="G38" s="3">
        <v>8979.3640848931009</v>
      </c>
      <c r="H38" s="3">
        <v>4101.7225034432186</v>
      </c>
    </row>
    <row r="39" spans="1:8" x14ac:dyDescent="0.2">
      <c r="A39" s="24" t="s">
        <v>31</v>
      </c>
      <c r="B39" s="3">
        <v>40988</v>
      </c>
      <c r="C39" s="3">
        <v>928.12930588436427</v>
      </c>
      <c r="D39" s="3">
        <v>73595</v>
      </c>
      <c r="E39" s="95">
        <v>1.7955255196642921</v>
      </c>
      <c r="F39" s="3">
        <v>337740</v>
      </c>
      <c r="G39" s="3">
        <v>8239.9726749292477</v>
      </c>
      <c r="H39" s="3">
        <v>4589.1704599497243</v>
      </c>
    </row>
    <row r="40" spans="1:8" x14ac:dyDescent="0.2">
      <c r="A40" s="24" t="s">
        <v>30</v>
      </c>
      <c r="B40" s="3">
        <v>19536</v>
      </c>
      <c r="C40" s="3">
        <v>675.16964777889712</v>
      </c>
      <c r="D40" s="3">
        <v>36520</v>
      </c>
      <c r="E40" s="95">
        <v>1.8693693693693694</v>
      </c>
      <c r="F40" s="3">
        <v>160282</v>
      </c>
      <c r="G40" s="3">
        <v>8204.4430794430791</v>
      </c>
      <c r="H40" s="3">
        <v>4388.8828039430455</v>
      </c>
    </row>
    <row r="41" spans="1:8" x14ac:dyDescent="0.2">
      <c r="A41" s="24" t="s">
        <v>29</v>
      </c>
      <c r="B41" s="3">
        <v>33781</v>
      </c>
      <c r="C41" s="3">
        <v>1007.0248186410337</v>
      </c>
      <c r="D41" s="3">
        <v>79690</v>
      </c>
      <c r="E41" s="95">
        <v>2.3590183831147686</v>
      </c>
      <c r="F41" s="3">
        <v>305769</v>
      </c>
      <c r="G41" s="3">
        <v>9051.50824427933</v>
      </c>
      <c r="H41" s="3">
        <v>3836.9808006023341</v>
      </c>
    </row>
    <row r="42" spans="1:8" x14ac:dyDescent="0.2">
      <c r="A42" s="24" t="s">
        <v>28</v>
      </c>
      <c r="B42" s="3">
        <v>31288</v>
      </c>
      <c r="C42" s="3">
        <v>930.63098970261933</v>
      </c>
      <c r="D42" s="3">
        <v>73309</v>
      </c>
      <c r="E42" s="95">
        <v>2.3430388647404756</v>
      </c>
      <c r="F42" s="3">
        <v>334441</v>
      </c>
      <c r="G42" s="3">
        <v>10689.114037330606</v>
      </c>
      <c r="H42" s="3">
        <v>4562.0728696340148</v>
      </c>
    </row>
    <row r="43" spans="1:8" x14ac:dyDescent="0.2">
      <c r="A43" s="24" t="s">
        <v>27</v>
      </c>
      <c r="B43" s="3">
        <v>12206</v>
      </c>
      <c r="C43" s="3">
        <v>584.14211604356888</v>
      </c>
      <c r="D43" s="3">
        <v>19651</v>
      </c>
      <c r="E43" s="95">
        <v>1.609945928232017</v>
      </c>
      <c r="F43" s="3">
        <v>114211</v>
      </c>
      <c r="G43" s="3">
        <v>9356.955595608717</v>
      </c>
      <c r="H43" s="3">
        <v>5811.9688565467404</v>
      </c>
    </row>
    <row r="44" spans="1:8" x14ac:dyDescent="0.2">
      <c r="A44" s="24" t="s">
        <v>26</v>
      </c>
      <c r="B44" s="3">
        <v>19782</v>
      </c>
      <c r="C44" s="3">
        <v>609.65142743554691</v>
      </c>
      <c r="D44" s="3">
        <v>42296</v>
      </c>
      <c r="E44" s="95">
        <v>2.1381053482964312</v>
      </c>
      <c r="F44" s="3">
        <v>187209</v>
      </c>
      <c r="G44" s="3">
        <v>9463.6032757051853</v>
      </c>
      <c r="H44" s="3">
        <v>4426.1632305655385</v>
      </c>
    </row>
    <row r="45" spans="1:8" x14ac:dyDescent="0.2">
      <c r="A45" s="23" t="s">
        <v>25</v>
      </c>
      <c r="B45" s="3">
        <v>34904</v>
      </c>
      <c r="C45" s="3">
        <v>874.54476892990783</v>
      </c>
      <c r="D45" s="3">
        <v>97436</v>
      </c>
      <c r="E45" s="95">
        <v>2.7915425166170067</v>
      </c>
      <c r="F45" s="3">
        <v>533677</v>
      </c>
      <c r="G45" s="3">
        <v>15289.852165940867</v>
      </c>
      <c r="H45" s="3">
        <v>5477.2055503099464</v>
      </c>
    </row>
  </sheetData>
  <mergeCells count="9">
    <mergeCell ref="G2:H2"/>
    <mergeCell ref="G4:H4"/>
    <mergeCell ref="A2:A4"/>
    <mergeCell ref="E2:E4"/>
    <mergeCell ref="C3:C4"/>
    <mergeCell ref="B3:B4"/>
    <mergeCell ref="F2:F4"/>
    <mergeCell ref="D2:D4"/>
    <mergeCell ref="B2:C2"/>
  </mergeCells>
  <pageMargins left="0.78740157480314965" right="0.78740157480314965" top="1.1811023622047245" bottom="0.86614173228346458" header="0.51181102362204722" footer="0.51181102362204722"/>
  <pageSetup paperSize="9" scale="7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D1ABF-2B0D-44A3-B3C7-FE497343A807}">
  <dimension ref="A1:G44"/>
  <sheetViews>
    <sheetView zoomScaleNormal="100" workbookViewId="0"/>
  </sheetViews>
  <sheetFormatPr defaultRowHeight="11.25" x14ac:dyDescent="0.2"/>
  <cols>
    <col min="1" max="1" width="21.85546875" style="1" customWidth="1"/>
    <col min="2" max="7" width="13.5703125" style="1" customWidth="1"/>
    <col min="8" max="16384" width="9.140625" style="1"/>
  </cols>
  <sheetData>
    <row r="1" spans="1:7" s="15" customFormat="1" x14ac:dyDescent="0.2">
      <c r="A1" s="17" t="s">
        <v>188</v>
      </c>
      <c r="B1" s="16"/>
      <c r="C1" s="16"/>
      <c r="D1" s="16"/>
      <c r="E1" s="16"/>
      <c r="F1" s="16"/>
      <c r="G1" s="16"/>
    </row>
    <row r="2" spans="1:7" x14ac:dyDescent="0.2">
      <c r="A2" s="109" t="s">
        <v>148</v>
      </c>
      <c r="B2" s="117" t="s">
        <v>12</v>
      </c>
      <c r="C2" s="118"/>
      <c r="D2" s="147"/>
      <c r="E2" s="117" t="s">
        <v>187</v>
      </c>
      <c r="F2" s="118"/>
      <c r="G2" s="118"/>
    </row>
    <row r="3" spans="1:7" ht="22.5" x14ac:dyDescent="0.2">
      <c r="A3" s="111"/>
      <c r="B3" s="14" t="s">
        <v>186</v>
      </c>
      <c r="C3" s="14" t="s">
        <v>185</v>
      </c>
      <c r="D3" s="14" t="s">
        <v>184</v>
      </c>
      <c r="E3" s="14" t="s">
        <v>186</v>
      </c>
      <c r="F3" s="14" t="s">
        <v>185</v>
      </c>
      <c r="G3" s="13" t="s">
        <v>184</v>
      </c>
    </row>
    <row r="4" spans="1:7" x14ac:dyDescent="0.2">
      <c r="A4" s="71">
        <v>2005</v>
      </c>
      <c r="B4" s="98">
        <v>62605</v>
      </c>
      <c r="C4" s="98">
        <v>1194102</v>
      </c>
      <c r="D4" s="98">
        <v>19074</v>
      </c>
      <c r="E4" s="98">
        <v>6527</v>
      </c>
      <c r="F4" s="98">
        <v>378005</v>
      </c>
      <c r="G4" s="98">
        <v>57914</v>
      </c>
    </row>
    <row r="5" spans="1:7" x14ac:dyDescent="0.2">
      <c r="A5" s="68">
        <v>2006</v>
      </c>
      <c r="B5" s="20">
        <v>57066</v>
      </c>
      <c r="C5" s="20">
        <v>1144142</v>
      </c>
      <c r="D5" s="20">
        <v>20049.451512284024</v>
      </c>
      <c r="E5" s="20">
        <v>7008</v>
      </c>
      <c r="F5" s="20">
        <v>425429</v>
      </c>
      <c r="G5" s="20">
        <v>60706.19292237443</v>
      </c>
    </row>
    <row r="6" spans="1:7" x14ac:dyDescent="0.2">
      <c r="A6" s="68" t="s">
        <v>23</v>
      </c>
      <c r="B6" s="30"/>
      <c r="C6" s="30"/>
      <c r="D6" s="30"/>
      <c r="E6" s="30"/>
      <c r="F6" s="30"/>
      <c r="G6" s="30"/>
    </row>
    <row r="7" spans="1:7" x14ac:dyDescent="0.2">
      <c r="A7" s="68" t="s">
        <v>25</v>
      </c>
      <c r="B7" s="20">
        <v>6564</v>
      </c>
      <c r="C7" s="20">
        <v>222016</v>
      </c>
      <c r="D7" s="20">
        <v>33823.278488726384</v>
      </c>
      <c r="E7" s="20">
        <v>1513</v>
      </c>
      <c r="F7" s="20">
        <v>94249</v>
      </c>
      <c r="G7" s="20">
        <v>62292.79576999339</v>
      </c>
    </row>
    <row r="8" spans="1:7" x14ac:dyDescent="0.2">
      <c r="A8" s="68" t="s">
        <v>139</v>
      </c>
      <c r="B8" s="20">
        <v>5472</v>
      </c>
      <c r="C8" s="20">
        <v>111760</v>
      </c>
      <c r="D8" s="20">
        <v>20423.976608187135</v>
      </c>
      <c r="E8" s="20">
        <v>529</v>
      </c>
      <c r="F8" s="20">
        <v>33149</v>
      </c>
      <c r="G8" s="20">
        <v>62663.51606805293</v>
      </c>
    </row>
    <row r="9" spans="1:7" s="22" customFormat="1" x14ac:dyDescent="0.2">
      <c r="A9" s="22" t="s">
        <v>22</v>
      </c>
      <c r="B9" s="75">
        <v>12036</v>
      </c>
      <c r="C9" s="75">
        <v>333776</v>
      </c>
      <c r="D9" s="75">
        <v>27731.472249916915</v>
      </c>
      <c r="E9" s="75">
        <v>2042</v>
      </c>
      <c r="F9" s="75">
        <v>127398</v>
      </c>
      <c r="G9" s="75">
        <v>62388.834476003918</v>
      </c>
    </row>
    <row r="10" spans="1:7" s="12" customFormat="1" x14ac:dyDescent="0.2">
      <c r="A10" s="43" t="s">
        <v>138</v>
      </c>
      <c r="B10" s="66">
        <v>2462</v>
      </c>
      <c r="C10" s="66">
        <v>37473</v>
      </c>
      <c r="D10" s="66">
        <v>15220.55239642567</v>
      </c>
      <c r="E10" s="66">
        <v>206</v>
      </c>
      <c r="F10" s="66">
        <v>19025</v>
      </c>
      <c r="G10" s="66">
        <v>92354.368932038837</v>
      </c>
    </row>
    <row r="11" spans="1:7" s="12" customFormat="1" x14ac:dyDescent="0.2">
      <c r="A11" s="43" t="s">
        <v>137</v>
      </c>
      <c r="B11" s="66">
        <v>1658</v>
      </c>
      <c r="C11" s="66">
        <v>30387</v>
      </c>
      <c r="D11" s="66">
        <v>18327.503015681545</v>
      </c>
      <c r="E11" s="66">
        <v>182</v>
      </c>
      <c r="F11" s="66">
        <v>11794</v>
      </c>
      <c r="G11" s="66">
        <v>64802.197802197799</v>
      </c>
    </row>
    <row r="12" spans="1:7" s="12" customFormat="1" x14ac:dyDescent="0.2">
      <c r="A12" s="43" t="s">
        <v>136</v>
      </c>
      <c r="B12" s="66">
        <v>2414</v>
      </c>
      <c r="C12" s="66">
        <v>46918</v>
      </c>
      <c r="D12" s="66">
        <v>19435.79121789561</v>
      </c>
      <c r="E12" s="66">
        <v>151</v>
      </c>
      <c r="F12" s="66">
        <v>10705</v>
      </c>
      <c r="G12" s="66">
        <v>70894.039735099344</v>
      </c>
    </row>
    <row r="13" spans="1:7" s="22" customFormat="1" x14ac:dyDescent="0.2">
      <c r="A13" s="22" t="s">
        <v>21</v>
      </c>
      <c r="B13" s="75">
        <v>6534</v>
      </c>
      <c r="C13" s="75">
        <v>114778</v>
      </c>
      <c r="D13" s="75">
        <v>17566.268748086932</v>
      </c>
      <c r="E13" s="75">
        <v>539</v>
      </c>
      <c r="F13" s="75">
        <v>41524</v>
      </c>
      <c r="G13" s="75">
        <v>77038.961038961032</v>
      </c>
    </row>
    <row r="14" spans="1:7" s="12" customFormat="1" x14ac:dyDescent="0.2">
      <c r="A14" s="43" t="s">
        <v>135</v>
      </c>
      <c r="B14" s="66">
        <v>2854</v>
      </c>
      <c r="C14" s="66">
        <v>69960</v>
      </c>
      <c r="D14" s="66">
        <v>24512.964260686753</v>
      </c>
      <c r="E14" s="66">
        <v>82</v>
      </c>
      <c r="F14" s="66">
        <v>5765</v>
      </c>
      <c r="G14" s="66">
        <v>70304.878048780491</v>
      </c>
    </row>
    <row r="15" spans="1:7" s="12" customFormat="1" x14ac:dyDescent="0.2">
      <c r="A15" s="43" t="s">
        <v>134</v>
      </c>
      <c r="B15" s="66">
        <v>1311</v>
      </c>
      <c r="C15" s="66">
        <v>21872</v>
      </c>
      <c r="D15" s="66">
        <v>16683.447749809307</v>
      </c>
      <c r="E15" s="66">
        <v>234</v>
      </c>
      <c r="F15" s="66">
        <v>7599</v>
      </c>
      <c r="G15" s="66">
        <v>32474.358974358969</v>
      </c>
    </row>
    <row r="16" spans="1:7" s="12" customFormat="1" x14ac:dyDescent="0.2">
      <c r="A16" s="43" t="s">
        <v>133</v>
      </c>
      <c r="B16" s="66">
        <v>1608</v>
      </c>
      <c r="C16" s="66">
        <v>28109</v>
      </c>
      <c r="D16" s="66">
        <v>17480.721393034826</v>
      </c>
      <c r="E16" s="66">
        <v>737</v>
      </c>
      <c r="F16" s="66">
        <v>7826</v>
      </c>
      <c r="G16" s="66">
        <v>10618.724559023067</v>
      </c>
    </row>
    <row r="17" spans="1:7" s="22" customFormat="1" x14ac:dyDescent="0.2">
      <c r="A17" s="22" t="s">
        <v>20</v>
      </c>
      <c r="B17" s="75">
        <v>5773</v>
      </c>
      <c r="C17" s="75">
        <v>119941</v>
      </c>
      <c r="D17" s="75">
        <v>20776.199549627578</v>
      </c>
      <c r="E17" s="75">
        <v>1053</v>
      </c>
      <c r="F17" s="75">
        <v>21190</v>
      </c>
      <c r="G17" s="75">
        <v>20123.456790123455</v>
      </c>
    </row>
    <row r="18" spans="1:7" s="12" customFormat="1" x14ac:dyDescent="0.2">
      <c r="A18" s="43" t="s">
        <v>132</v>
      </c>
      <c r="B18" s="66">
        <v>2544</v>
      </c>
      <c r="C18" s="66">
        <v>51546</v>
      </c>
      <c r="D18" s="66">
        <v>20261.792452830188</v>
      </c>
      <c r="E18" s="66">
        <v>200</v>
      </c>
      <c r="F18" s="66">
        <v>19421</v>
      </c>
      <c r="G18" s="66">
        <v>97105</v>
      </c>
    </row>
    <row r="19" spans="1:7" s="12" customFormat="1" x14ac:dyDescent="0.2">
      <c r="A19" s="43" t="s">
        <v>131</v>
      </c>
      <c r="B19" s="66">
        <v>2340</v>
      </c>
      <c r="C19" s="66">
        <v>43207</v>
      </c>
      <c r="D19" s="66">
        <v>18464.529914529914</v>
      </c>
      <c r="E19" s="66">
        <v>218</v>
      </c>
      <c r="F19" s="66">
        <v>25245</v>
      </c>
      <c r="G19" s="66">
        <v>115802.75229357799</v>
      </c>
    </row>
    <row r="20" spans="1:7" s="12" customFormat="1" x14ac:dyDescent="0.2">
      <c r="A20" s="43" t="s">
        <v>130</v>
      </c>
      <c r="B20" s="66">
        <v>1629</v>
      </c>
      <c r="C20" s="66">
        <v>23927</v>
      </c>
      <c r="D20" s="66">
        <v>14688.152240638428</v>
      </c>
      <c r="E20" s="66">
        <v>68</v>
      </c>
      <c r="F20" s="66">
        <v>4935</v>
      </c>
      <c r="G20" s="66">
        <v>72573.529411764714</v>
      </c>
    </row>
    <row r="21" spans="1:7" s="22" customFormat="1" x14ac:dyDescent="0.2">
      <c r="A21" s="22" t="s">
        <v>19</v>
      </c>
      <c r="B21" s="75">
        <v>6513</v>
      </c>
      <c r="C21" s="75">
        <v>118680</v>
      </c>
      <c r="D21" s="75">
        <v>18222.01750345463</v>
      </c>
      <c r="E21" s="75">
        <v>486</v>
      </c>
      <c r="F21" s="75">
        <v>49601</v>
      </c>
      <c r="G21" s="75">
        <v>102059.670781893</v>
      </c>
    </row>
    <row r="22" spans="1:7" s="12" customFormat="1" x14ac:dyDescent="0.2">
      <c r="A22" s="43" t="s">
        <v>129</v>
      </c>
      <c r="B22" s="66">
        <v>5367</v>
      </c>
      <c r="C22" s="66">
        <v>85524</v>
      </c>
      <c r="D22" s="66">
        <v>15935.159306875348</v>
      </c>
      <c r="E22" s="66">
        <v>509</v>
      </c>
      <c r="F22" s="66">
        <v>26326</v>
      </c>
      <c r="G22" s="66">
        <v>51721.021611001968</v>
      </c>
    </row>
    <row r="23" spans="1:7" s="12" customFormat="1" x14ac:dyDescent="0.2">
      <c r="A23" s="43" t="s">
        <v>128</v>
      </c>
      <c r="B23" s="66">
        <v>2394</v>
      </c>
      <c r="C23" s="66">
        <v>31878</v>
      </c>
      <c r="D23" s="66">
        <v>13315.78947368421</v>
      </c>
      <c r="E23" s="66">
        <v>96</v>
      </c>
      <c r="F23" s="66">
        <v>7508</v>
      </c>
      <c r="G23" s="66">
        <v>78208.333333333328</v>
      </c>
    </row>
    <row r="24" spans="1:7" s="12" customFormat="1" x14ac:dyDescent="0.2">
      <c r="A24" s="43" t="s">
        <v>127</v>
      </c>
      <c r="B24" s="66">
        <v>1650</v>
      </c>
      <c r="C24" s="66">
        <v>21230</v>
      </c>
      <c r="D24" s="66">
        <v>12866.666666666668</v>
      </c>
      <c r="E24" s="66">
        <v>129</v>
      </c>
      <c r="F24" s="66">
        <v>10341</v>
      </c>
      <c r="G24" s="66">
        <v>80162.790697674427</v>
      </c>
    </row>
    <row r="25" spans="1:7" s="22" customFormat="1" x14ac:dyDescent="0.2">
      <c r="A25" s="22" t="s">
        <v>18</v>
      </c>
      <c r="B25" s="75">
        <v>9411</v>
      </c>
      <c r="C25" s="75">
        <v>138632</v>
      </c>
      <c r="D25" s="75">
        <v>14730.846881309108</v>
      </c>
      <c r="E25" s="75">
        <v>734</v>
      </c>
      <c r="F25" s="75">
        <v>44175</v>
      </c>
      <c r="G25" s="75">
        <v>60183.923705722074</v>
      </c>
    </row>
    <row r="26" spans="1:7" s="12" customFormat="1" x14ac:dyDescent="0.2">
      <c r="A26" s="43" t="s">
        <v>126</v>
      </c>
      <c r="B26" s="66">
        <v>2783</v>
      </c>
      <c r="C26" s="66">
        <v>55119</v>
      </c>
      <c r="D26" s="66">
        <v>19805.605461731942</v>
      </c>
      <c r="E26" s="66">
        <v>384</v>
      </c>
      <c r="F26" s="66">
        <v>25535</v>
      </c>
      <c r="G26" s="66">
        <v>66497.395833333328</v>
      </c>
    </row>
    <row r="27" spans="1:7" s="12" customFormat="1" x14ac:dyDescent="0.2">
      <c r="A27" s="43" t="s">
        <v>125</v>
      </c>
      <c r="B27" s="66">
        <v>2539</v>
      </c>
      <c r="C27" s="66">
        <v>45273</v>
      </c>
      <c r="D27" s="66">
        <v>17831.035840882236</v>
      </c>
      <c r="E27" s="66">
        <v>179</v>
      </c>
      <c r="F27" s="66">
        <v>14473</v>
      </c>
      <c r="G27" s="66">
        <v>80854.748603351953</v>
      </c>
    </row>
    <row r="28" spans="1:7" s="12" customFormat="1" x14ac:dyDescent="0.2">
      <c r="A28" s="43" t="s">
        <v>124</v>
      </c>
      <c r="B28" s="66">
        <v>4562</v>
      </c>
      <c r="C28" s="66">
        <v>105051</v>
      </c>
      <c r="D28" s="66">
        <v>23027.400263042528</v>
      </c>
      <c r="E28" s="66">
        <v>300</v>
      </c>
      <c r="F28" s="66">
        <v>19743</v>
      </c>
      <c r="G28" s="66">
        <v>65810</v>
      </c>
    </row>
    <row r="29" spans="1:7" s="22" customFormat="1" x14ac:dyDescent="0.2">
      <c r="A29" s="22" t="s">
        <v>17</v>
      </c>
      <c r="B29" s="75">
        <v>9884</v>
      </c>
      <c r="C29" s="75">
        <v>205443</v>
      </c>
      <c r="D29" s="75">
        <v>20785.410764872518</v>
      </c>
      <c r="E29" s="75">
        <v>863</v>
      </c>
      <c r="F29" s="75">
        <v>59751</v>
      </c>
      <c r="G29" s="75">
        <v>69236.384704519121</v>
      </c>
    </row>
    <row r="30" spans="1:7" s="12" customFormat="1" x14ac:dyDescent="0.2">
      <c r="A30" s="43" t="s">
        <v>123</v>
      </c>
      <c r="B30" s="66">
        <v>1879</v>
      </c>
      <c r="C30" s="66">
        <v>27957</v>
      </c>
      <c r="D30" s="66">
        <v>14878.658861096328</v>
      </c>
      <c r="E30" s="66">
        <v>311</v>
      </c>
      <c r="F30" s="66">
        <v>18135</v>
      </c>
      <c r="G30" s="66">
        <v>58311.897106109325</v>
      </c>
    </row>
    <row r="31" spans="1:7" s="12" customFormat="1" x14ac:dyDescent="0.2">
      <c r="A31" s="43" t="s">
        <v>122</v>
      </c>
      <c r="B31" s="66">
        <v>2573</v>
      </c>
      <c r="C31" s="66">
        <v>41882</v>
      </c>
      <c r="D31" s="66">
        <v>16277.497085114654</v>
      </c>
      <c r="E31" s="66">
        <v>645</v>
      </c>
      <c r="F31" s="66">
        <v>48149</v>
      </c>
      <c r="G31" s="66">
        <v>74649.612403100778</v>
      </c>
    </row>
    <row r="32" spans="1:7" s="12" customFormat="1" x14ac:dyDescent="0.2">
      <c r="A32" s="43" t="s">
        <v>121</v>
      </c>
      <c r="B32" s="66">
        <v>2463</v>
      </c>
      <c r="C32" s="66">
        <v>43053</v>
      </c>
      <c r="D32" s="66">
        <v>17479.902557856272</v>
      </c>
      <c r="E32" s="66">
        <v>335</v>
      </c>
      <c r="F32" s="66">
        <v>15506</v>
      </c>
      <c r="G32" s="66">
        <v>46286.567164179105</v>
      </c>
    </row>
    <row r="33" spans="1:7" s="22" customFormat="1" x14ac:dyDescent="0.2">
      <c r="A33" s="22" t="s">
        <v>16</v>
      </c>
      <c r="B33" s="75">
        <v>6915</v>
      </c>
      <c r="C33" s="75">
        <v>112892</v>
      </c>
      <c r="D33" s="75">
        <v>16325.668835864064</v>
      </c>
      <c r="E33" s="75">
        <v>1291</v>
      </c>
      <c r="F33" s="75">
        <v>81790</v>
      </c>
      <c r="G33" s="75">
        <v>63353.989155693263</v>
      </c>
    </row>
    <row r="34" spans="1:7" s="12" customFormat="1" x14ac:dyDescent="0.2">
      <c r="A34" s="62" t="s">
        <v>68</v>
      </c>
    </row>
    <row r="35" spans="1:7" x14ac:dyDescent="0.2">
      <c r="A35" s="40" t="s">
        <v>34</v>
      </c>
      <c r="B35" s="20">
        <v>2973</v>
      </c>
      <c r="C35" s="20">
        <v>48618</v>
      </c>
      <c r="D35" s="20">
        <v>16353.178607467204</v>
      </c>
      <c r="E35" s="20">
        <v>124</v>
      </c>
      <c r="F35" s="20">
        <v>11060</v>
      </c>
      <c r="G35" s="20">
        <v>89193.548387096773</v>
      </c>
    </row>
    <row r="36" spans="1:7" x14ac:dyDescent="0.2">
      <c r="A36" s="26" t="s">
        <v>33</v>
      </c>
      <c r="B36" s="20">
        <v>4793</v>
      </c>
      <c r="C36" s="20">
        <v>69269</v>
      </c>
      <c r="D36" s="20">
        <v>14452.117671604423</v>
      </c>
      <c r="E36" s="20">
        <v>232</v>
      </c>
      <c r="F36" s="20">
        <v>16830</v>
      </c>
      <c r="G36" s="20">
        <v>72543.103448275855</v>
      </c>
    </row>
    <row r="37" spans="1:7" x14ac:dyDescent="0.2">
      <c r="A37" s="25" t="s">
        <v>32</v>
      </c>
      <c r="B37" s="20">
        <v>8678</v>
      </c>
      <c r="C37" s="20">
        <v>126976</v>
      </c>
      <c r="D37" s="20">
        <v>14631.942843973266</v>
      </c>
      <c r="E37" s="20">
        <v>1292</v>
      </c>
      <c r="F37" s="20">
        <v>34343</v>
      </c>
      <c r="G37" s="20">
        <v>26581.269349845199</v>
      </c>
    </row>
    <row r="38" spans="1:7" x14ac:dyDescent="0.2">
      <c r="A38" s="24" t="s">
        <v>31</v>
      </c>
      <c r="B38" s="20">
        <v>10393</v>
      </c>
      <c r="C38" s="20">
        <v>157357</v>
      </c>
      <c r="D38" s="20">
        <v>15140.67160588858</v>
      </c>
      <c r="E38" s="20">
        <v>1052</v>
      </c>
      <c r="F38" s="20">
        <v>50294</v>
      </c>
      <c r="G38" s="20">
        <v>47807.984790874529</v>
      </c>
    </row>
    <row r="39" spans="1:7" x14ac:dyDescent="0.2">
      <c r="A39" s="24" t="s">
        <v>30</v>
      </c>
      <c r="B39" s="20">
        <v>5435</v>
      </c>
      <c r="C39" s="20">
        <v>86143</v>
      </c>
      <c r="D39" s="20">
        <v>15849.678012879485</v>
      </c>
      <c r="E39" s="20">
        <v>541</v>
      </c>
      <c r="F39" s="20">
        <v>43225</v>
      </c>
      <c r="G39" s="20">
        <v>79898.336414048055</v>
      </c>
    </row>
    <row r="40" spans="1:7" x14ac:dyDescent="0.2">
      <c r="A40" s="24" t="s">
        <v>29</v>
      </c>
      <c r="B40" s="20">
        <v>6025</v>
      </c>
      <c r="C40" s="20">
        <v>123519</v>
      </c>
      <c r="D40" s="20">
        <v>20501.078838174271</v>
      </c>
      <c r="E40" s="20">
        <v>556</v>
      </c>
      <c r="F40" s="20">
        <v>44034</v>
      </c>
      <c r="G40" s="20">
        <v>79197.841726618703</v>
      </c>
    </row>
    <row r="41" spans="1:7" x14ac:dyDescent="0.2">
      <c r="A41" s="24" t="s">
        <v>28</v>
      </c>
      <c r="B41" s="20">
        <v>5388</v>
      </c>
      <c r="C41" s="20">
        <v>129612</v>
      </c>
      <c r="D41" s="20">
        <v>24055.67928730512</v>
      </c>
      <c r="E41" s="20">
        <v>733</v>
      </c>
      <c r="F41" s="20">
        <v>70586</v>
      </c>
      <c r="G41" s="20">
        <v>96297.407912687588</v>
      </c>
    </row>
    <row r="42" spans="1:7" x14ac:dyDescent="0.2">
      <c r="A42" s="24" t="s">
        <v>27</v>
      </c>
      <c r="B42" s="20">
        <v>2381</v>
      </c>
      <c r="C42" s="20">
        <v>46095</v>
      </c>
      <c r="D42" s="20">
        <v>19359.512809743806</v>
      </c>
      <c r="E42" s="20">
        <v>338</v>
      </c>
      <c r="F42" s="20">
        <v>23484</v>
      </c>
      <c r="G42" s="20">
        <v>69479.289940828414</v>
      </c>
    </row>
    <row r="43" spans="1:7" x14ac:dyDescent="0.2">
      <c r="A43" s="24" t="s">
        <v>26</v>
      </c>
      <c r="B43" s="20">
        <v>4436</v>
      </c>
      <c r="C43" s="20">
        <v>134537</v>
      </c>
      <c r="D43" s="20">
        <v>30328.449053201082</v>
      </c>
      <c r="E43" s="20">
        <v>627</v>
      </c>
      <c r="F43" s="20">
        <v>37324</v>
      </c>
      <c r="G43" s="20">
        <v>59527.910685805422</v>
      </c>
    </row>
    <row r="44" spans="1:7" x14ac:dyDescent="0.2">
      <c r="A44" s="23" t="s">
        <v>25</v>
      </c>
      <c r="B44" s="20">
        <v>6564</v>
      </c>
      <c r="C44" s="20">
        <v>222016</v>
      </c>
      <c r="D44" s="20">
        <v>33823.278488726384</v>
      </c>
      <c r="E44" s="20">
        <v>1513</v>
      </c>
      <c r="F44" s="20">
        <v>94249</v>
      </c>
      <c r="G44" s="20">
        <v>62292.79576999339</v>
      </c>
    </row>
  </sheetData>
  <mergeCells count="3">
    <mergeCell ref="E2:G2"/>
    <mergeCell ref="B2:D2"/>
    <mergeCell ref="A2:A3"/>
  </mergeCells>
  <pageMargins left="0.78740157480314965" right="0.78740157480314965" top="1.1811023622047245" bottom="0.86614173228346458" header="0.51181102362204722" footer="0.51181102362204722"/>
  <pageSetup paperSize="9" scale="7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3BBEE-FB58-4A82-8160-E2923DA7B6C4}">
  <dimension ref="A1:J44"/>
  <sheetViews>
    <sheetView zoomScaleNormal="100" workbookViewId="0"/>
  </sheetViews>
  <sheetFormatPr defaultRowHeight="11.25" x14ac:dyDescent="0.2"/>
  <cols>
    <col min="1" max="1" width="19.28515625" style="1" customWidth="1"/>
    <col min="2" max="10" width="10" style="1" customWidth="1"/>
    <col min="11" max="16384" width="9.140625" style="1"/>
  </cols>
  <sheetData>
    <row r="1" spans="1:10" s="15" customFormat="1" x14ac:dyDescent="0.2">
      <c r="A1" s="17" t="s">
        <v>195</v>
      </c>
      <c r="B1" s="16"/>
      <c r="C1" s="16"/>
      <c r="D1" s="16"/>
      <c r="E1" s="16"/>
      <c r="F1" s="16"/>
      <c r="G1" s="16"/>
      <c r="H1" s="16"/>
      <c r="I1" s="16"/>
      <c r="J1" s="16"/>
    </row>
    <row r="2" spans="1:10" x14ac:dyDescent="0.2">
      <c r="A2" s="109" t="s">
        <v>148</v>
      </c>
      <c r="B2" s="112" t="s">
        <v>168</v>
      </c>
      <c r="C2" s="113"/>
      <c r="D2" s="127" t="s">
        <v>60</v>
      </c>
      <c r="E2" s="112" t="s">
        <v>171</v>
      </c>
      <c r="F2" s="113"/>
      <c r="G2" s="112" t="s">
        <v>194</v>
      </c>
      <c r="H2" s="113"/>
      <c r="I2" s="112" t="s">
        <v>193</v>
      </c>
      <c r="J2" s="114"/>
    </row>
    <row r="3" spans="1:10" ht="33.75" x14ac:dyDescent="0.2">
      <c r="A3" s="111"/>
      <c r="B3" s="14" t="s">
        <v>192</v>
      </c>
      <c r="C3" s="14" t="s">
        <v>164</v>
      </c>
      <c r="D3" s="128"/>
      <c r="E3" s="35" t="s">
        <v>10</v>
      </c>
      <c r="F3" s="14" t="s">
        <v>191</v>
      </c>
      <c r="G3" s="14" t="s">
        <v>190</v>
      </c>
      <c r="H3" s="14" t="s">
        <v>189</v>
      </c>
      <c r="I3" s="14" t="s">
        <v>190</v>
      </c>
      <c r="J3" s="13" t="s">
        <v>189</v>
      </c>
    </row>
    <row r="4" spans="1:10" x14ac:dyDescent="0.2">
      <c r="A4" s="71">
        <v>2005</v>
      </c>
      <c r="B4" s="8">
        <v>39843</v>
      </c>
      <c r="C4" s="7">
        <v>39.548334896528893</v>
      </c>
      <c r="D4" s="8">
        <v>10993937</v>
      </c>
      <c r="E4" s="8">
        <v>22994</v>
      </c>
      <c r="F4" s="7">
        <v>108.98705977153149</v>
      </c>
      <c r="G4" s="8">
        <v>19303</v>
      </c>
      <c r="H4" s="8">
        <v>25458</v>
      </c>
      <c r="I4" s="8">
        <v>20540</v>
      </c>
      <c r="J4" s="8">
        <v>20679</v>
      </c>
    </row>
    <row r="5" spans="1:10" x14ac:dyDescent="0.2">
      <c r="A5" s="68">
        <v>2006</v>
      </c>
      <c r="B5" s="3">
        <v>47468.4</v>
      </c>
      <c r="C5" s="2">
        <v>47.132021121854386</v>
      </c>
      <c r="D5" s="3">
        <v>13882342</v>
      </c>
      <c r="E5" s="3">
        <v>24371.199225870965</v>
      </c>
      <c r="F5" s="2">
        <v>105.9893851694832</v>
      </c>
      <c r="G5" s="3">
        <v>27781.75</v>
      </c>
      <c r="H5" s="3">
        <v>26533.233747574101</v>
      </c>
      <c r="I5" s="3">
        <v>19686.650000000001</v>
      </c>
      <c r="J5" s="3">
        <v>21320.141652676644</v>
      </c>
    </row>
    <row r="6" spans="1:10" x14ac:dyDescent="0.2">
      <c r="A6" s="68" t="s">
        <v>23</v>
      </c>
      <c r="B6" s="3"/>
      <c r="C6" s="2"/>
      <c r="D6" s="3"/>
      <c r="E6" s="3"/>
      <c r="F6" s="2"/>
      <c r="G6" s="3"/>
      <c r="H6" s="3"/>
      <c r="I6" s="3"/>
      <c r="J6" s="3"/>
    </row>
    <row r="7" spans="1:10" x14ac:dyDescent="0.2">
      <c r="A7" s="68" t="s">
        <v>25</v>
      </c>
      <c r="B7" s="3">
        <v>5832.91</v>
      </c>
      <c r="C7" s="2">
        <v>34.369521959888445</v>
      </c>
      <c r="D7" s="3">
        <v>1725585</v>
      </c>
      <c r="E7" s="3">
        <v>24653.003389388829</v>
      </c>
      <c r="F7" s="2">
        <v>104.60815288067565</v>
      </c>
      <c r="G7" s="3">
        <v>2770.41</v>
      </c>
      <c r="H7" s="3">
        <v>26932.41553897558</v>
      </c>
      <c r="I7" s="3">
        <v>3062.5</v>
      </c>
      <c r="J7" s="3">
        <v>22590.993197278909</v>
      </c>
    </row>
    <row r="8" spans="1:10" x14ac:dyDescent="0.2">
      <c r="A8" s="68" t="s">
        <v>139</v>
      </c>
      <c r="B8" s="3">
        <v>4608.79</v>
      </c>
      <c r="C8" s="2">
        <v>39.490701825189348</v>
      </c>
      <c r="D8" s="3">
        <v>1380245</v>
      </c>
      <c r="E8" s="3">
        <v>24956.749313087963</v>
      </c>
      <c r="F8" s="2">
        <v>106.52076193216938</v>
      </c>
      <c r="G8" s="3">
        <v>2520.36</v>
      </c>
      <c r="H8" s="3">
        <v>27422.901225750818</v>
      </c>
      <c r="I8" s="3">
        <v>2088.4299999999998</v>
      </c>
      <c r="J8" s="3">
        <v>21980.54679033213</v>
      </c>
    </row>
    <row r="9" spans="1:10" s="15" customFormat="1" x14ac:dyDescent="0.2">
      <c r="A9" s="22" t="s">
        <v>22</v>
      </c>
      <c r="B9" s="34">
        <v>10441.700000000001</v>
      </c>
      <c r="C9" s="63">
        <v>36.456234851653569</v>
      </c>
      <c r="D9" s="34">
        <v>3105830</v>
      </c>
      <c r="E9" s="34">
        <v>24787.071709268286</v>
      </c>
      <c r="F9" s="63">
        <v>105.44100607992294</v>
      </c>
      <c r="G9" s="34">
        <v>5290.77</v>
      </c>
      <c r="H9" s="34">
        <v>27166.067825036178</v>
      </c>
      <c r="I9" s="34">
        <v>5150.93</v>
      </c>
      <c r="J9" s="34">
        <v>22343.489428122684</v>
      </c>
    </row>
    <row r="10" spans="1:10" x14ac:dyDescent="0.2">
      <c r="A10" s="68" t="s">
        <v>138</v>
      </c>
      <c r="B10" s="3">
        <v>1886.62</v>
      </c>
      <c r="C10" s="2">
        <v>44.026262392902105</v>
      </c>
      <c r="D10" s="3">
        <v>545156</v>
      </c>
      <c r="E10" s="3">
        <v>24079.924238408727</v>
      </c>
      <c r="F10" s="2">
        <v>110.32678566117808</v>
      </c>
      <c r="G10" s="3">
        <v>1123.1199999999999</v>
      </c>
      <c r="H10" s="3">
        <v>26289.933399814803</v>
      </c>
      <c r="I10" s="3">
        <v>763.5</v>
      </c>
      <c r="J10" s="3">
        <v>20828.967474350582</v>
      </c>
    </row>
    <row r="11" spans="1:10" x14ac:dyDescent="0.2">
      <c r="A11" s="43" t="s">
        <v>137</v>
      </c>
      <c r="B11" s="3">
        <v>762.38</v>
      </c>
      <c r="C11" s="2">
        <v>24.209495108912243</v>
      </c>
      <c r="D11" s="3">
        <v>229745</v>
      </c>
      <c r="E11" s="3">
        <v>25112.695331287112</v>
      </c>
      <c r="F11" s="2">
        <v>107.11779274563689</v>
      </c>
      <c r="G11" s="3">
        <v>502.3</v>
      </c>
      <c r="H11" s="3">
        <v>26955.338774968477</v>
      </c>
      <c r="I11" s="3">
        <v>260.08</v>
      </c>
      <c r="J11" s="3">
        <v>21553.944940018457</v>
      </c>
    </row>
    <row r="12" spans="1:10" x14ac:dyDescent="0.2">
      <c r="A12" s="68" t="s">
        <v>136</v>
      </c>
      <c r="B12" s="3">
        <v>1166.93</v>
      </c>
      <c r="C12" s="2">
        <v>32.02706133399203</v>
      </c>
      <c r="D12" s="3">
        <v>350466</v>
      </c>
      <c r="E12" s="3">
        <v>25027.636619163102</v>
      </c>
      <c r="F12" s="2">
        <v>107.5624747256451</v>
      </c>
      <c r="G12" s="3">
        <v>629.57000000000005</v>
      </c>
      <c r="H12" s="3">
        <v>27255.640092973506</v>
      </c>
      <c r="I12" s="3">
        <v>537.36</v>
      </c>
      <c r="J12" s="3">
        <v>22417.311795940648</v>
      </c>
    </row>
    <row r="13" spans="1:10" s="15" customFormat="1" x14ac:dyDescent="0.2">
      <c r="A13" s="22" t="s">
        <v>21</v>
      </c>
      <c r="B13" s="34">
        <v>3815.93</v>
      </c>
      <c r="C13" s="63">
        <v>34.446376722632522</v>
      </c>
      <c r="D13" s="34">
        <v>1125367</v>
      </c>
      <c r="E13" s="34">
        <v>24576.075382235347</v>
      </c>
      <c r="F13" s="63">
        <v>108.80628406709765</v>
      </c>
      <c r="G13" s="34">
        <v>2254.9899999999998</v>
      </c>
      <c r="H13" s="34">
        <v>26707.768105401799</v>
      </c>
      <c r="I13" s="34">
        <v>1560.94</v>
      </c>
      <c r="J13" s="34">
        <v>21496.555494338882</v>
      </c>
    </row>
    <row r="14" spans="1:10" x14ac:dyDescent="0.2">
      <c r="A14" s="43" t="s">
        <v>135</v>
      </c>
      <c r="B14" s="3">
        <v>1580.82</v>
      </c>
      <c r="C14" s="2">
        <v>35.754116658543232</v>
      </c>
      <c r="D14" s="3">
        <v>474152</v>
      </c>
      <c r="E14" s="3">
        <v>24995.044765796654</v>
      </c>
      <c r="F14" s="2">
        <v>108.27396476411806</v>
      </c>
      <c r="G14" s="3">
        <v>796.04</v>
      </c>
      <c r="H14" s="3">
        <v>27970.642178784983</v>
      </c>
      <c r="I14" s="3">
        <v>784.78</v>
      </c>
      <c r="J14" s="3">
        <v>21976.753570002631</v>
      </c>
    </row>
    <row r="15" spans="1:10" x14ac:dyDescent="0.2">
      <c r="A15" s="68" t="s">
        <v>134</v>
      </c>
      <c r="B15" s="3">
        <v>998.47</v>
      </c>
      <c r="C15" s="2">
        <v>37.84864635375996</v>
      </c>
      <c r="D15" s="3">
        <v>291014</v>
      </c>
      <c r="E15" s="3">
        <v>24288.327808213235</v>
      </c>
      <c r="F15" s="2">
        <v>107.63717176252266</v>
      </c>
      <c r="G15" s="3">
        <v>633.08000000000004</v>
      </c>
      <c r="H15" s="3">
        <v>26096.491228070176</v>
      </c>
      <c r="I15" s="3">
        <v>365.39</v>
      </c>
      <c r="J15" s="3">
        <v>21155.477708749553</v>
      </c>
    </row>
    <row r="16" spans="1:10" x14ac:dyDescent="0.2">
      <c r="A16" s="68" t="s">
        <v>133</v>
      </c>
      <c r="B16" s="3">
        <v>1460.33</v>
      </c>
      <c r="C16" s="2">
        <v>49.703378725634678</v>
      </c>
      <c r="D16" s="3">
        <v>425522</v>
      </c>
      <c r="E16" s="3">
        <v>24282.296923754675</v>
      </c>
      <c r="F16" s="2">
        <v>107.02233207172935</v>
      </c>
      <c r="G16" s="3">
        <v>850.8</v>
      </c>
      <c r="H16" s="3">
        <v>25991.61573421094</v>
      </c>
      <c r="I16" s="3">
        <v>609.53</v>
      </c>
      <c r="J16" s="3">
        <v>21896.37917739898</v>
      </c>
    </row>
    <row r="17" spans="1:10" s="15" customFormat="1" x14ac:dyDescent="0.2">
      <c r="A17" s="22" t="s">
        <v>20</v>
      </c>
      <c r="B17" s="34">
        <v>4039.62</v>
      </c>
      <c r="C17" s="63">
        <v>40.406240950876295</v>
      </c>
      <c r="D17" s="34">
        <v>1190688</v>
      </c>
      <c r="E17" s="34">
        <v>24562.706393175598</v>
      </c>
      <c r="F17" s="63">
        <v>107.64146716848065</v>
      </c>
      <c r="G17" s="34">
        <v>2279.92</v>
      </c>
      <c r="H17" s="34">
        <v>26711.719417055567</v>
      </c>
      <c r="I17" s="34">
        <v>1759.7</v>
      </c>
      <c r="J17" s="34">
        <v>21778.38078460344</v>
      </c>
    </row>
    <row r="18" spans="1:10" x14ac:dyDescent="0.2">
      <c r="A18" s="68" t="s">
        <v>132</v>
      </c>
      <c r="B18" s="3">
        <v>1452.87</v>
      </c>
      <c r="C18" s="2">
        <v>36.478150068418351</v>
      </c>
      <c r="D18" s="3">
        <v>426825</v>
      </c>
      <c r="E18" s="3">
        <v>24481.71550104276</v>
      </c>
      <c r="F18" s="2">
        <v>107.73506205352386</v>
      </c>
      <c r="G18" s="3">
        <v>995.32</v>
      </c>
      <c r="H18" s="3">
        <v>26583.326635319965</v>
      </c>
      <c r="I18" s="3">
        <v>457.55</v>
      </c>
      <c r="J18" s="3">
        <v>19910.028047936474</v>
      </c>
    </row>
    <row r="19" spans="1:10" x14ac:dyDescent="0.2">
      <c r="A19" s="68" t="s">
        <v>131</v>
      </c>
      <c r="B19" s="3">
        <v>1776.45</v>
      </c>
      <c r="C19" s="2">
        <v>54.004058398376635</v>
      </c>
      <c r="D19" s="3">
        <v>481777</v>
      </c>
      <c r="E19" s="3">
        <v>22600.176381735106</v>
      </c>
      <c r="F19" s="2">
        <v>98.201861396259261</v>
      </c>
      <c r="G19" s="3">
        <v>998.09</v>
      </c>
      <c r="H19" s="3">
        <v>24357.355883069995</v>
      </c>
      <c r="I19" s="3">
        <v>778.36</v>
      </c>
      <c r="J19" s="3">
        <v>20346.947427925381</v>
      </c>
    </row>
    <row r="20" spans="1:10" x14ac:dyDescent="0.2">
      <c r="A20" s="68" t="s">
        <v>130</v>
      </c>
      <c r="B20" s="3">
        <v>1186.3599999999999</v>
      </c>
      <c r="C20" s="2">
        <v>49.032055415034144</v>
      </c>
      <c r="D20" s="3">
        <v>337113</v>
      </c>
      <c r="E20" s="3">
        <v>23679.785225395324</v>
      </c>
      <c r="F20" s="2">
        <v>102.94216069814948</v>
      </c>
      <c r="G20" s="3">
        <v>741.95</v>
      </c>
      <c r="H20" s="3">
        <v>25388.054001841992</v>
      </c>
      <c r="I20" s="3">
        <v>444.41</v>
      </c>
      <c r="J20" s="3">
        <v>20827.801654628231</v>
      </c>
    </row>
    <row r="21" spans="1:10" s="15" customFormat="1" ht="22.5" x14ac:dyDescent="0.2">
      <c r="A21" s="22" t="s">
        <v>19</v>
      </c>
      <c r="B21" s="34">
        <v>4415.68</v>
      </c>
      <c r="C21" s="63">
        <v>45.560590122561301</v>
      </c>
      <c r="D21" s="34">
        <v>1245715</v>
      </c>
      <c r="E21" s="34">
        <v>23509.308494576901</v>
      </c>
      <c r="F21" s="63">
        <v>102.58010513385504</v>
      </c>
      <c r="G21" s="34">
        <v>2735.36</v>
      </c>
      <c r="H21" s="34">
        <v>25446.89425401653</v>
      </c>
      <c r="I21" s="34">
        <v>1680.32</v>
      </c>
      <c r="J21" s="34">
        <v>20355.150606233732</v>
      </c>
    </row>
    <row r="22" spans="1:10" x14ac:dyDescent="0.2">
      <c r="A22" s="43" t="s">
        <v>129</v>
      </c>
      <c r="B22" s="3">
        <v>4112.7700000000004</v>
      </c>
      <c r="C22" s="2">
        <v>56.934790583707681</v>
      </c>
      <c r="D22" s="3">
        <v>1176593</v>
      </c>
      <c r="E22" s="3">
        <v>23840.238249808925</v>
      </c>
      <c r="F22" s="2">
        <v>103.36558380943863</v>
      </c>
      <c r="G22" s="3">
        <v>2411.09</v>
      </c>
      <c r="H22" s="3">
        <v>26268.029535742473</v>
      </c>
      <c r="I22" s="3">
        <v>1701.68</v>
      </c>
      <c r="J22" s="3">
        <v>20400.329870089165</v>
      </c>
    </row>
    <row r="23" spans="1:10" x14ac:dyDescent="0.2">
      <c r="A23" s="68" t="s">
        <v>128</v>
      </c>
      <c r="B23" s="3">
        <v>1303.82</v>
      </c>
      <c r="C23" s="2">
        <v>40.722359474409146</v>
      </c>
      <c r="D23" s="3">
        <v>372131</v>
      </c>
      <c r="E23" s="3">
        <v>23784.660970583875</v>
      </c>
      <c r="F23" s="2">
        <v>101.94445574807713</v>
      </c>
      <c r="G23" s="3">
        <v>808.81</v>
      </c>
      <c r="H23" s="3">
        <v>25614.37997387108</v>
      </c>
      <c r="I23" s="3">
        <v>495.01</v>
      </c>
      <c r="J23" s="3">
        <v>20795.034443748613</v>
      </c>
    </row>
    <row r="24" spans="1:10" x14ac:dyDescent="0.2">
      <c r="A24" s="68" t="s">
        <v>127</v>
      </c>
      <c r="B24" s="3">
        <v>1334.53</v>
      </c>
      <c r="C24" s="2">
        <v>62.382494963235118</v>
      </c>
      <c r="D24" s="3">
        <v>399412</v>
      </c>
      <c r="E24" s="3">
        <v>24940.865573148101</v>
      </c>
      <c r="F24" s="2">
        <v>110.34316494778614</v>
      </c>
      <c r="G24" s="3">
        <v>856.13</v>
      </c>
      <c r="H24" s="3">
        <v>27374.444691032124</v>
      </c>
      <c r="I24" s="3">
        <v>478.4</v>
      </c>
      <c r="J24" s="3">
        <v>20585.806856187293</v>
      </c>
    </row>
    <row r="25" spans="1:10" s="15" customFormat="1" x14ac:dyDescent="0.2">
      <c r="A25" s="22" t="s">
        <v>18</v>
      </c>
      <c r="B25" s="34">
        <v>6751.12</v>
      </c>
      <c r="C25" s="63">
        <v>53.731062942461591</v>
      </c>
      <c r="D25" s="34">
        <v>1948136</v>
      </c>
      <c r="E25" s="34">
        <v>24047.071695758135</v>
      </c>
      <c r="F25" s="63">
        <v>104.45257447553703</v>
      </c>
      <c r="G25" s="34">
        <v>4076.03</v>
      </c>
      <c r="H25" s="34">
        <v>26370.716931262366</v>
      </c>
      <c r="I25" s="34">
        <v>2675.09</v>
      </c>
      <c r="J25" s="34">
        <v>20506.537474751629</v>
      </c>
    </row>
    <row r="26" spans="1:10" x14ac:dyDescent="0.2">
      <c r="A26" s="68" t="s">
        <v>126</v>
      </c>
      <c r="B26" s="3">
        <v>4196.8500000000004</v>
      </c>
      <c r="C26" s="2">
        <v>76.795199991216819</v>
      </c>
      <c r="D26" s="3">
        <v>1166296</v>
      </c>
      <c r="E26" s="3">
        <v>23158.162272498023</v>
      </c>
      <c r="F26" s="2">
        <v>107.78758330229472</v>
      </c>
      <c r="G26" s="3">
        <v>2388.36</v>
      </c>
      <c r="H26" s="3">
        <v>25562.624562461271</v>
      </c>
      <c r="I26" s="3">
        <v>1808.49</v>
      </c>
      <c r="J26" s="3">
        <v>19982.738822627351</v>
      </c>
    </row>
    <row r="27" spans="1:10" s="12" customFormat="1" x14ac:dyDescent="0.2">
      <c r="A27" s="43" t="s">
        <v>125</v>
      </c>
      <c r="B27" s="67">
        <v>2547.85</v>
      </c>
      <c r="C27" s="65">
        <v>62.843619196550797</v>
      </c>
      <c r="D27" s="67">
        <v>735264</v>
      </c>
      <c r="E27" s="67">
        <v>24048.511490079873</v>
      </c>
      <c r="F27" s="65">
        <v>105.60561869875229</v>
      </c>
      <c r="G27" s="67">
        <v>1502.95</v>
      </c>
      <c r="H27" s="67">
        <v>26562.039100879378</v>
      </c>
      <c r="I27" s="67">
        <v>1044.9000000000001</v>
      </c>
      <c r="J27" s="67">
        <v>20433.135547261296</v>
      </c>
    </row>
    <row r="28" spans="1:10" s="12" customFormat="1" x14ac:dyDescent="0.2">
      <c r="A28" s="43" t="s">
        <v>124</v>
      </c>
      <c r="B28" s="67">
        <v>3942.5</v>
      </c>
      <c r="C28" s="65">
        <v>68.290452241286587</v>
      </c>
      <c r="D28" s="67">
        <v>1165932</v>
      </c>
      <c r="E28" s="67">
        <v>24644.514901712115</v>
      </c>
      <c r="F28" s="65">
        <v>104.5543884506899</v>
      </c>
      <c r="G28" s="67">
        <v>2494.9299999999998</v>
      </c>
      <c r="H28" s="67">
        <v>26689.058744467115</v>
      </c>
      <c r="I28" s="67">
        <v>1447.57</v>
      </c>
      <c r="J28" s="67">
        <v>21120.682707341733</v>
      </c>
    </row>
    <row r="29" spans="1:10" s="15" customFormat="1" x14ac:dyDescent="0.2">
      <c r="A29" s="22" t="s">
        <v>17</v>
      </c>
      <c r="B29" s="34">
        <v>10687.2</v>
      </c>
      <c r="C29" s="63">
        <v>69.885717704780717</v>
      </c>
      <c r="D29" s="34">
        <v>3067492</v>
      </c>
      <c r="E29" s="34">
        <v>23918.73767996606</v>
      </c>
      <c r="F29" s="63">
        <v>106.06979015506013</v>
      </c>
      <c r="G29" s="34">
        <v>6386.24</v>
      </c>
      <c r="H29" s="34">
        <v>26237.895851079822</v>
      </c>
      <c r="I29" s="34">
        <v>4300.96</v>
      </c>
      <c r="J29" s="34">
        <v>20475.157484220577</v>
      </c>
    </row>
    <row r="30" spans="1:10" x14ac:dyDescent="0.2">
      <c r="A30" s="68" t="s">
        <v>123</v>
      </c>
      <c r="B30" s="3">
        <v>3046.68</v>
      </c>
      <c r="C30" s="2">
        <v>56.727167104841776</v>
      </c>
      <c r="D30" s="3">
        <v>916973</v>
      </c>
      <c r="E30" s="3">
        <v>25081.20861615485</v>
      </c>
      <c r="F30" s="2">
        <v>108.15061280735996</v>
      </c>
      <c r="G30" s="3">
        <v>2079.19</v>
      </c>
      <c r="H30" s="3">
        <v>26798.336531694233</v>
      </c>
      <c r="I30" s="3">
        <v>967.49</v>
      </c>
      <c r="J30" s="3">
        <v>21391.004902720782</v>
      </c>
    </row>
    <row r="31" spans="1:10" x14ac:dyDescent="0.2">
      <c r="A31" s="68" t="s">
        <v>122</v>
      </c>
      <c r="B31" s="3">
        <v>2062.1</v>
      </c>
      <c r="C31" s="2">
        <v>53.697933823500684</v>
      </c>
      <c r="D31" s="3">
        <v>609334</v>
      </c>
      <c r="E31" s="3">
        <v>24624.331183421433</v>
      </c>
      <c r="F31" s="2">
        <v>105.75190544737569</v>
      </c>
      <c r="G31" s="3">
        <v>1401.53</v>
      </c>
      <c r="H31" s="3">
        <v>26570.367146380504</v>
      </c>
      <c r="I31" s="3">
        <v>660.57</v>
      </c>
      <c r="J31" s="3">
        <v>20495.430713878417</v>
      </c>
    </row>
    <row r="32" spans="1:10" x14ac:dyDescent="0.2">
      <c r="A32" s="68" t="s">
        <v>121</v>
      </c>
      <c r="B32" s="3">
        <v>2208.37</v>
      </c>
      <c r="C32" s="2">
        <v>52.125012981863158</v>
      </c>
      <c r="D32" s="3">
        <v>672807</v>
      </c>
      <c r="E32" s="3">
        <v>25388.521850957946</v>
      </c>
      <c r="F32" s="2">
        <v>110.01656129894677</v>
      </c>
      <c r="G32" s="3">
        <v>1277.72</v>
      </c>
      <c r="H32" s="3">
        <v>27134.400859864967</v>
      </c>
      <c r="I32" s="3">
        <v>930.65</v>
      </c>
      <c r="J32" s="3">
        <v>22991.54712656029</v>
      </c>
    </row>
    <row r="33" spans="1:10" s="15" customFormat="1" x14ac:dyDescent="0.2">
      <c r="A33" s="22" t="s">
        <v>16</v>
      </c>
      <c r="B33" s="34">
        <v>7317.15</v>
      </c>
      <c r="C33" s="63">
        <v>54.412210334538628</v>
      </c>
      <c r="D33" s="34">
        <v>2199114</v>
      </c>
      <c r="E33" s="34">
        <v>25045.20202537873</v>
      </c>
      <c r="F33" s="63">
        <v>108.02795904666465</v>
      </c>
      <c r="G33" s="34">
        <v>4758.4399999999996</v>
      </c>
      <c r="H33" s="34">
        <v>26821.430272666395</v>
      </c>
      <c r="I33" s="34">
        <v>2558.71</v>
      </c>
      <c r="J33" s="34">
        <v>21741.945485550663</v>
      </c>
    </row>
    <row r="34" spans="1:10" x14ac:dyDescent="0.2">
      <c r="A34" s="62" t="s">
        <v>68</v>
      </c>
      <c r="B34" s="93"/>
      <c r="C34" s="93"/>
      <c r="D34" s="93"/>
      <c r="E34" s="93"/>
      <c r="F34" s="93"/>
      <c r="G34" s="93"/>
      <c r="H34" s="93"/>
      <c r="I34" s="93"/>
      <c r="J34" s="93"/>
    </row>
    <row r="35" spans="1:10" x14ac:dyDescent="0.2">
      <c r="A35" s="40" t="s">
        <v>34</v>
      </c>
      <c r="B35" s="3">
        <v>1618.43</v>
      </c>
      <c r="C35" s="2">
        <v>57.809949385084138</v>
      </c>
      <c r="D35" s="3">
        <v>451215</v>
      </c>
      <c r="E35" s="3">
        <v>23233.164239417209</v>
      </c>
      <c r="F35" s="2">
        <v>101.52136438460656</v>
      </c>
      <c r="G35" s="3">
        <v>1021.71</v>
      </c>
      <c r="H35" s="3">
        <v>24979.772472945682</v>
      </c>
      <c r="I35" s="3">
        <v>596.72</v>
      </c>
      <c r="J35" s="3">
        <v>20242.604013049113</v>
      </c>
    </row>
    <row r="36" spans="1:10" x14ac:dyDescent="0.2">
      <c r="A36" s="26" t="s">
        <v>33</v>
      </c>
      <c r="B36" s="3">
        <v>2839.65</v>
      </c>
      <c r="C36" s="2">
        <v>58.236030602294257</v>
      </c>
      <c r="D36" s="3">
        <v>805845</v>
      </c>
      <c r="E36" s="3">
        <v>23648.601059989785</v>
      </c>
      <c r="F36" s="2">
        <v>103.84946890914186</v>
      </c>
      <c r="G36" s="3">
        <v>1934.66</v>
      </c>
      <c r="H36" s="3">
        <v>25231.522162378231</v>
      </c>
      <c r="I36" s="3">
        <v>904.99</v>
      </c>
      <c r="J36" s="3">
        <v>20264.680641038391</v>
      </c>
    </row>
    <row r="37" spans="1:10" x14ac:dyDescent="0.2">
      <c r="A37" s="25" t="s">
        <v>32</v>
      </c>
      <c r="B37" s="3">
        <v>5321.18</v>
      </c>
      <c r="C37" s="2">
        <v>56.614742316412617</v>
      </c>
      <c r="D37" s="3">
        <v>1531560</v>
      </c>
      <c r="E37" s="3">
        <v>23985.281460127266</v>
      </c>
      <c r="F37" s="2">
        <v>107.40800438908811</v>
      </c>
      <c r="G37" s="3">
        <v>3226.63</v>
      </c>
      <c r="H37" s="3">
        <v>26195.519783799195</v>
      </c>
      <c r="I37" s="3">
        <v>2094.5500000000002</v>
      </c>
      <c r="J37" s="3">
        <v>20580.43493829223</v>
      </c>
    </row>
    <row r="38" spans="1:10" x14ac:dyDescent="0.2">
      <c r="A38" s="24" t="s">
        <v>31</v>
      </c>
      <c r="B38" s="3">
        <v>8022.59</v>
      </c>
      <c r="C38" s="2">
        <v>54.448007910736806</v>
      </c>
      <c r="D38" s="3">
        <v>2295998</v>
      </c>
      <c r="E38" s="3">
        <v>23849.301368593766</v>
      </c>
      <c r="F38" s="2">
        <v>105.65878685359633</v>
      </c>
      <c r="G38" s="3">
        <v>4808.8</v>
      </c>
      <c r="H38" s="3">
        <v>26062.479204791216</v>
      </c>
      <c r="I38" s="3">
        <v>3213.79</v>
      </c>
      <c r="J38" s="3">
        <v>20537.719224550037</v>
      </c>
    </row>
    <row r="39" spans="1:10" x14ac:dyDescent="0.2">
      <c r="A39" s="24" t="s">
        <v>30</v>
      </c>
      <c r="B39" s="3">
        <v>5341.29</v>
      </c>
      <c r="C39" s="2">
        <v>55.130035206579322</v>
      </c>
      <c r="D39" s="3">
        <v>1573036</v>
      </c>
      <c r="E39" s="3">
        <v>24542.073793659085</v>
      </c>
      <c r="F39" s="2">
        <v>107.27837475918645</v>
      </c>
      <c r="G39" s="3">
        <v>3194.04</v>
      </c>
      <c r="H39" s="3">
        <v>26876.907197989593</v>
      </c>
      <c r="I39" s="3">
        <v>2147.25</v>
      </c>
      <c r="J39" s="3">
        <v>21069.002988318392</v>
      </c>
    </row>
    <row r="40" spans="1:10" x14ac:dyDescent="0.2">
      <c r="A40" s="24" t="s">
        <v>29</v>
      </c>
      <c r="B40" s="3">
        <v>5893.54</v>
      </c>
      <c r="C40" s="2">
        <v>52.017145638634439</v>
      </c>
      <c r="D40" s="3">
        <v>1723969</v>
      </c>
      <c r="E40" s="3">
        <v>24376.534872645865</v>
      </c>
      <c r="F40" s="2">
        <v>105.59469297225846</v>
      </c>
      <c r="G40" s="3">
        <v>3374.99</v>
      </c>
      <c r="H40" s="3">
        <v>26815.141180665225</v>
      </c>
      <c r="I40" s="3">
        <v>2518.5500000000002</v>
      </c>
      <c r="J40" s="3">
        <v>21108.67364157948</v>
      </c>
    </row>
    <row r="41" spans="1:10" x14ac:dyDescent="0.2">
      <c r="A41" s="24" t="s">
        <v>28</v>
      </c>
      <c r="B41" s="3">
        <v>5220.0600000000004</v>
      </c>
      <c r="C41" s="2">
        <v>44.268709675230845</v>
      </c>
      <c r="D41" s="3">
        <v>1599248</v>
      </c>
      <c r="E41" s="3">
        <v>25530.485601059499</v>
      </c>
      <c r="F41" s="2">
        <v>108.11588719005462</v>
      </c>
      <c r="G41" s="3">
        <v>3247.07</v>
      </c>
      <c r="H41" s="3">
        <v>27444.152215176553</v>
      </c>
      <c r="I41" s="3">
        <v>1972.99</v>
      </c>
      <c r="J41" s="3">
        <v>22381.047716072222</v>
      </c>
    </row>
    <row r="42" spans="1:10" x14ac:dyDescent="0.2">
      <c r="A42" s="24" t="s">
        <v>27</v>
      </c>
      <c r="B42" s="3">
        <v>2422.9</v>
      </c>
      <c r="C42" s="2">
        <v>31.920121309371833</v>
      </c>
      <c r="D42" s="3">
        <v>720461</v>
      </c>
      <c r="E42" s="3">
        <v>24779.568561090702</v>
      </c>
      <c r="F42" s="2">
        <v>104.60369184469882</v>
      </c>
      <c r="G42" s="3">
        <v>1316.95</v>
      </c>
      <c r="H42" s="3">
        <v>26382.866977992078</v>
      </c>
      <c r="I42" s="3">
        <v>1105.95</v>
      </c>
      <c r="J42" s="3">
        <v>22870.382928703828</v>
      </c>
    </row>
    <row r="43" spans="1:10" x14ac:dyDescent="0.2">
      <c r="A43" s="24" t="s">
        <v>26</v>
      </c>
      <c r="B43" s="3">
        <v>4955.8500000000004</v>
      </c>
      <c r="C43" s="2">
        <v>42.972082908455249</v>
      </c>
      <c r="D43" s="3">
        <v>1455425</v>
      </c>
      <c r="E43" s="3">
        <v>24473.181526209759</v>
      </c>
      <c r="F43" s="2">
        <v>107.23504305586609</v>
      </c>
      <c r="G43" s="3">
        <v>2886.49</v>
      </c>
      <c r="H43" s="3">
        <v>27068.198169172018</v>
      </c>
      <c r="I43" s="3">
        <v>2069.36</v>
      </c>
      <c r="J43" s="3">
        <v>20853.468383139389</v>
      </c>
    </row>
    <row r="44" spans="1:10" x14ac:dyDescent="0.2">
      <c r="A44" s="23" t="s">
        <v>25</v>
      </c>
      <c r="B44" s="3">
        <v>5832.91</v>
      </c>
      <c r="C44" s="2">
        <v>34.369521959888445</v>
      </c>
      <c r="D44" s="3">
        <v>1725585</v>
      </c>
      <c r="E44" s="3">
        <v>24653.003389388829</v>
      </c>
      <c r="F44" s="2">
        <v>104.60815288067565</v>
      </c>
      <c r="G44" s="3">
        <v>2770.41</v>
      </c>
      <c r="H44" s="3">
        <v>26932.41553897558</v>
      </c>
      <c r="I44" s="3">
        <v>3062.5</v>
      </c>
      <c r="J44" s="3">
        <v>22590.993197278909</v>
      </c>
    </row>
  </sheetData>
  <mergeCells count="6">
    <mergeCell ref="A2:A3"/>
    <mergeCell ref="D2:D3"/>
    <mergeCell ref="E2:F2"/>
    <mergeCell ref="I2:J2"/>
    <mergeCell ref="G2:H2"/>
    <mergeCell ref="B2:C2"/>
  </mergeCells>
  <pageMargins left="0.78740157480314965" right="0.78740157480314965" top="1.1811023622047245" bottom="0.86614173228346458" header="0.51181102362204722" footer="0.51181102362204722"/>
  <pageSetup paperSize="9" scale="74" orientation="portrait" r:id="rId1"/>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0A569-FF0F-42BC-80EA-C4242E8C660A}">
  <dimension ref="A1:F44"/>
  <sheetViews>
    <sheetView zoomScaleNormal="100" workbookViewId="0"/>
  </sheetViews>
  <sheetFormatPr defaultRowHeight="11.25" x14ac:dyDescent="0.2"/>
  <cols>
    <col min="1" max="1" width="21.28515625" style="1" customWidth="1"/>
    <col min="2" max="6" width="16" style="1" customWidth="1"/>
    <col min="7" max="16384" width="9.140625" style="1"/>
  </cols>
  <sheetData>
    <row r="1" spans="1:6" s="15" customFormat="1" x14ac:dyDescent="0.2">
      <c r="A1" s="17" t="s">
        <v>202</v>
      </c>
      <c r="B1" s="16"/>
      <c r="C1" s="16"/>
      <c r="D1" s="16"/>
      <c r="E1" s="16"/>
      <c r="F1" s="16"/>
    </row>
    <row r="2" spans="1:6" x14ac:dyDescent="0.2">
      <c r="A2" s="109" t="s">
        <v>154</v>
      </c>
      <c r="B2" s="112" t="s">
        <v>201</v>
      </c>
      <c r="C2" s="114"/>
      <c r="D2" s="114"/>
      <c r="E2" s="113"/>
      <c r="F2" s="123" t="s">
        <v>200</v>
      </c>
    </row>
    <row r="3" spans="1:6" ht="22.5" x14ac:dyDescent="0.2">
      <c r="A3" s="111"/>
      <c r="B3" s="14" t="s">
        <v>199</v>
      </c>
      <c r="C3" s="14" t="s">
        <v>198</v>
      </c>
      <c r="D3" s="14" t="s">
        <v>197</v>
      </c>
      <c r="E3" s="14" t="s">
        <v>196</v>
      </c>
      <c r="F3" s="124"/>
    </row>
    <row r="4" spans="1:6" x14ac:dyDescent="0.2">
      <c r="A4" s="71">
        <v>2005</v>
      </c>
      <c r="B4" s="8">
        <v>258543</v>
      </c>
      <c r="C4" s="8">
        <v>177690</v>
      </c>
      <c r="D4" s="8">
        <v>96026</v>
      </c>
      <c r="E4" s="8">
        <v>532259</v>
      </c>
      <c r="F4" s="7">
        <v>528.20000000000005</v>
      </c>
    </row>
    <row r="5" spans="1:6" x14ac:dyDescent="0.2">
      <c r="A5" s="68">
        <v>2006</v>
      </c>
      <c r="B5" s="3">
        <v>233959</v>
      </c>
      <c r="C5" s="3">
        <v>140887</v>
      </c>
      <c r="D5" s="3">
        <v>80705</v>
      </c>
      <c r="E5" s="3">
        <v>455431</v>
      </c>
      <c r="F5" s="2">
        <v>452.20364519442961</v>
      </c>
    </row>
    <row r="6" spans="1:6" x14ac:dyDescent="0.2">
      <c r="A6" s="68" t="s">
        <v>23</v>
      </c>
      <c r="B6" s="3"/>
      <c r="C6" s="3"/>
      <c r="D6" s="3"/>
      <c r="E6" s="3"/>
      <c r="F6" s="2"/>
    </row>
    <row r="7" spans="1:6" x14ac:dyDescent="0.2">
      <c r="A7" s="68" t="s">
        <v>25</v>
      </c>
      <c r="B7" s="3">
        <v>29472</v>
      </c>
      <c r="C7" s="3">
        <v>42950</v>
      </c>
      <c r="D7" s="3">
        <v>5248</v>
      </c>
      <c r="E7" s="3">
        <v>77670</v>
      </c>
      <c r="F7" s="2">
        <v>457.6584878944704</v>
      </c>
    </row>
    <row r="8" spans="1:6" x14ac:dyDescent="0.2">
      <c r="A8" s="68" t="s">
        <v>139</v>
      </c>
      <c r="B8" s="3">
        <v>22784</v>
      </c>
      <c r="C8" s="3">
        <v>12497</v>
      </c>
      <c r="D8" s="3">
        <v>5146</v>
      </c>
      <c r="E8" s="3">
        <v>40427</v>
      </c>
      <c r="F8" s="2">
        <v>346.40124689710962</v>
      </c>
    </row>
    <row r="9" spans="1:6" s="15" customFormat="1" x14ac:dyDescent="0.2">
      <c r="A9" s="22" t="s">
        <v>22</v>
      </c>
      <c r="B9" s="34">
        <v>52256</v>
      </c>
      <c r="C9" s="34">
        <v>55447</v>
      </c>
      <c r="D9" s="34">
        <v>10394</v>
      </c>
      <c r="E9" s="34">
        <v>118097</v>
      </c>
      <c r="F9" s="63">
        <v>412.3248098753777</v>
      </c>
    </row>
    <row r="10" spans="1:6" x14ac:dyDescent="0.2">
      <c r="A10" s="68" t="s">
        <v>138</v>
      </c>
      <c r="B10" s="3">
        <v>11045</v>
      </c>
      <c r="C10" s="3">
        <v>3399</v>
      </c>
      <c r="D10" s="3">
        <v>1956</v>
      </c>
      <c r="E10" s="3">
        <v>16400</v>
      </c>
      <c r="F10" s="2">
        <v>382.71125252758611</v>
      </c>
    </row>
    <row r="11" spans="1:6" x14ac:dyDescent="0.2">
      <c r="A11" s="43" t="s">
        <v>137</v>
      </c>
      <c r="B11" s="3">
        <v>8343</v>
      </c>
      <c r="C11" s="3">
        <v>2144</v>
      </c>
      <c r="D11" s="3">
        <v>1016</v>
      </c>
      <c r="E11" s="3">
        <v>11503</v>
      </c>
      <c r="F11" s="2">
        <v>365.27954856871577</v>
      </c>
    </row>
    <row r="12" spans="1:6" x14ac:dyDescent="0.2">
      <c r="A12" s="68" t="s">
        <v>136</v>
      </c>
      <c r="B12" s="3">
        <v>5632</v>
      </c>
      <c r="C12" s="3">
        <v>2881</v>
      </c>
      <c r="D12" s="3">
        <v>1376</v>
      </c>
      <c r="E12" s="3">
        <v>9889</v>
      </c>
      <c r="F12" s="2">
        <v>271.40926150827141</v>
      </c>
    </row>
    <row r="13" spans="1:6" s="15" customFormat="1" x14ac:dyDescent="0.2">
      <c r="A13" s="22" t="s">
        <v>21</v>
      </c>
      <c r="B13" s="34">
        <v>25020</v>
      </c>
      <c r="C13" s="34">
        <v>8424</v>
      </c>
      <c r="D13" s="34">
        <v>4348</v>
      </c>
      <c r="E13" s="34">
        <v>37792</v>
      </c>
      <c r="F13" s="63">
        <v>341.14815237746194</v>
      </c>
    </row>
    <row r="14" spans="1:6" x14ac:dyDescent="0.2">
      <c r="A14" s="43" t="s">
        <v>135</v>
      </c>
      <c r="B14" s="3">
        <v>9258</v>
      </c>
      <c r="C14" s="3">
        <v>2768</v>
      </c>
      <c r="D14" s="3">
        <v>862</v>
      </c>
      <c r="E14" s="3">
        <v>12888</v>
      </c>
      <c r="F14" s="2">
        <v>291.49369029700102</v>
      </c>
    </row>
    <row r="15" spans="1:6" x14ac:dyDescent="0.2">
      <c r="A15" s="68" t="s">
        <v>134</v>
      </c>
      <c r="B15" s="3">
        <v>5021</v>
      </c>
      <c r="C15" s="3">
        <v>1982</v>
      </c>
      <c r="D15" s="3">
        <v>925</v>
      </c>
      <c r="E15" s="3">
        <v>7928</v>
      </c>
      <c r="F15" s="2">
        <v>300.52386981342346</v>
      </c>
    </row>
    <row r="16" spans="1:6" x14ac:dyDescent="0.2">
      <c r="A16" s="68" t="s">
        <v>133</v>
      </c>
      <c r="B16" s="3">
        <v>5830</v>
      </c>
      <c r="C16" s="3">
        <v>2654</v>
      </c>
      <c r="D16" s="3">
        <v>1590</v>
      </c>
      <c r="E16" s="3">
        <v>10074</v>
      </c>
      <c r="F16" s="2">
        <v>342.87581387908472</v>
      </c>
    </row>
    <row r="17" spans="1:6" s="15" customFormat="1" x14ac:dyDescent="0.2">
      <c r="A17" s="22" t="s">
        <v>20</v>
      </c>
      <c r="B17" s="34">
        <v>20109</v>
      </c>
      <c r="C17" s="34">
        <v>7404</v>
      </c>
      <c r="D17" s="34">
        <v>3377</v>
      </c>
      <c r="E17" s="34">
        <v>30890</v>
      </c>
      <c r="F17" s="63">
        <v>308.9767807300114</v>
      </c>
    </row>
    <row r="18" spans="1:6" x14ac:dyDescent="0.2">
      <c r="A18" s="68" t="s">
        <v>132</v>
      </c>
      <c r="B18" s="3">
        <v>10977</v>
      </c>
      <c r="C18" s="3">
        <v>4800</v>
      </c>
      <c r="D18" s="3">
        <v>4206</v>
      </c>
      <c r="E18" s="3">
        <v>19983</v>
      </c>
      <c r="F18" s="2">
        <v>501.72615087186313</v>
      </c>
    </row>
    <row r="19" spans="1:6" x14ac:dyDescent="0.2">
      <c r="A19" s="68" t="s">
        <v>131</v>
      </c>
      <c r="B19" s="3">
        <v>8616</v>
      </c>
      <c r="C19" s="3">
        <v>2581</v>
      </c>
      <c r="D19" s="3">
        <v>2439</v>
      </c>
      <c r="E19" s="3">
        <v>13636</v>
      </c>
      <c r="F19" s="2">
        <v>414.53423418630632</v>
      </c>
    </row>
    <row r="20" spans="1:6" x14ac:dyDescent="0.2">
      <c r="A20" s="68" t="s">
        <v>130</v>
      </c>
      <c r="B20" s="3">
        <v>8813</v>
      </c>
      <c r="C20" s="3">
        <v>2703</v>
      </c>
      <c r="D20" s="3">
        <v>2300</v>
      </c>
      <c r="E20" s="3">
        <v>13816</v>
      </c>
      <c r="F20" s="2">
        <v>571.01291143844333</v>
      </c>
    </row>
    <row r="21" spans="1:6" s="15" customFormat="1" x14ac:dyDescent="0.2">
      <c r="A21" s="22" t="s">
        <v>19</v>
      </c>
      <c r="B21" s="34">
        <v>28406</v>
      </c>
      <c r="C21" s="34">
        <v>10084</v>
      </c>
      <c r="D21" s="34">
        <v>8945</v>
      </c>
      <c r="E21" s="34">
        <v>47435</v>
      </c>
      <c r="F21" s="63">
        <v>489.43007474810111</v>
      </c>
    </row>
    <row r="22" spans="1:6" x14ac:dyDescent="0.2">
      <c r="A22" s="43" t="s">
        <v>129</v>
      </c>
      <c r="B22" s="3">
        <v>18402</v>
      </c>
      <c r="C22" s="3">
        <v>10603</v>
      </c>
      <c r="D22" s="3">
        <v>10671</v>
      </c>
      <c r="E22" s="3">
        <v>39676</v>
      </c>
      <c r="F22" s="2">
        <v>549.25141721982652</v>
      </c>
    </row>
    <row r="23" spans="1:6" x14ac:dyDescent="0.2">
      <c r="A23" s="68" t="s">
        <v>128</v>
      </c>
      <c r="B23" s="3">
        <v>8208</v>
      </c>
      <c r="C23" s="3">
        <v>3791</v>
      </c>
      <c r="D23" s="3">
        <v>2957</v>
      </c>
      <c r="E23" s="3">
        <v>14956</v>
      </c>
      <c r="F23" s="2">
        <v>467.12246191902506</v>
      </c>
    </row>
    <row r="24" spans="1:6" x14ac:dyDescent="0.2">
      <c r="A24" s="68" t="s">
        <v>127</v>
      </c>
      <c r="B24" s="3">
        <v>7286</v>
      </c>
      <c r="C24" s="3">
        <v>2369</v>
      </c>
      <c r="D24" s="3">
        <v>2146</v>
      </c>
      <c r="E24" s="3">
        <v>11801</v>
      </c>
      <c r="F24" s="2">
        <v>551.63677329182383</v>
      </c>
    </row>
    <row r="25" spans="1:6" s="15" customFormat="1" x14ac:dyDescent="0.2">
      <c r="A25" s="22" t="s">
        <v>18</v>
      </c>
      <c r="B25" s="34">
        <v>33896</v>
      </c>
      <c r="C25" s="34">
        <v>16763</v>
      </c>
      <c r="D25" s="34">
        <v>15774</v>
      </c>
      <c r="E25" s="34">
        <v>66433</v>
      </c>
      <c r="F25" s="63">
        <v>528.72941148380573</v>
      </c>
    </row>
    <row r="26" spans="1:6" x14ac:dyDescent="0.2">
      <c r="A26" s="68" t="s">
        <v>126</v>
      </c>
      <c r="B26" s="3">
        <v>12041</v>
      </c>
      <c r="C26" s="3">
        <v>8210</v>
      </c>
      <c r="D26" s="3">
        <v>8180</v>
      </c>
      <c r="E26" s="3">
        <v>28431</v>
      </c>
      <c r="F26" s="2">
        <v>520.23882934826963</v>
      </c>
    </row>
    <row r="27" spans="1:6" x14ac:dyDescent="0.2">
      <c r="A27" s="43" t="s">
        <v>125</v>
      </c>
      <c r="B27" s="3">
        <v>12480</v>
      </c>
      <c r="C27" s="3">
        <v>7106</v>
      </c>
      <c r="D27" s="3">
        <v>5435</v>
      </c>
      <c r="E27" s="3">
        <v>25021</v>
      </c>
      <c r="F27" s="2">
        <v>617.15179304782362</v>
      </c>
    </row>
    <row r="28" spans="1:6" x14ac:dyDescent="0.2">
      <c r="A28" s="43" t="s">
        <v>124</v>
      </c>
      <c r="B28" s="3">
        <v>15137</v>
      </c>
      <c r="C28" s="3">
        <v>11445</v>
      </c>
      <c r="D28" s="3">
        <v>11541</v>
      </c>
      <c r="E28" s="3">
        <v>38003</v>
      </c>
      <c r="F28" s="2">
        <v>658.27319125570421</v>
      </c>
    </row>
    <row r="29" spans="1:6" s="15" customFormat="1" x14ac:dyDescent="0.2">
      <c r="A29" s="22" t="s">
        <v>17</v>
      </c>
      <c r="B29" s="34">
        <v>39658</v>
      </c>
      <c r="C29" s="34">
        <v>26761</v>
      </c>
      <c r="D29" s="34">
        <v>25156</v>
      </c>
      <c r="E29" s="34">
        <v>91455</v>
      </c>
      <c r="F29" s="63">
        <v>598.04236027123284</v>
      </c>
    </row>
    <row r="30" spans="1:6" x14ac:dyDescent="0.2">
      <c r="A30" s="68" t="s">
        <v>123</v>
      </c>
      <c r="B30" s="3">
        <v>13542</v>
      </c>
      <c r="C30" s="3">
        <v>5261</v>
      </c>
      <c r="D30" s="3">
        <v>4700</v>
      </c>
      <c r="E30" s="3">
        <v>23503</v>
      </c>
      <c r="F30" s="2">
        <v>437.61031958233099</v>
      </c>
    </row>
    <row r="31" spans="1:6" x14ac:dyDescent="0.2">
      <c r="A31" s="68" t="s">
        <v>122</v>
      </c>
      <c r="B31" s="3">
        <v>12398</v>
      </c>
      <c r="C31" s="3">
        <v>4335</v>
      </c>
      <c r="D31" s="3">
        <v>4701</v>
      </c>
      <c r="E31" s="3">
        <v>21434</v>
      </c>
      <c r="F31" s="2">
        <v>558.15019328495885</v>
      </c>
    </row>
    <row r="32" spans="1:6" x14ac:dyDescent="0.2">
      <c r="A32" s="68" t="s">
        <v>121</v>
      </c>
      <c r="B32" s="3">
        <v>8674</v>
      </c>
      <c r="C32" s="3">
        <v>6408</v>
      </c>
      <c r="D32" s="3">
        <v>3310</v>
      </c>
      <c r="E32" s="3">
        <v>18392</v>
      </c>
      <c r="F32" s="2">
        <v>434.11350397008982</v>
      </c>
    </row>
    <row r="33" spans="1:6" s="15" customFormat="1" x14ac:dyDescent="0.2">
      <c r="A33" s="22" t="s">
        <v>16</v>
      </c>
      <c r="B33" s="34">
        <v>34614</v>
      </c>
      <c r="C33" s="34">
        <v>16004</v>
      </c>
      <c r="D33" s="34">
        <v>12711</v>
      </c>
      <c r="E33" s="34">
        <v>63329</v>
      </c>
      <c r="F33" s="63">
        <v>470.93074055827702</v>
      </c>
    </row>
    <row r="34" spans="1:6" x14ac:dyDescent="0.2">
      <c r="A34" s="62" t="s">
        <v>68</v>
      </c>
      <c r="B34" s="93"/>
      <c r="C34" s="93"/>
      <c r="D34" s="93"/>
      <c r="E34" s="93"/>
      <c r="F34" s="93"/>
    </row>
    <row r="35" spans="1:6" x14ac:dyDescent="0.2">
      <c r="A35" s="40" t="s">
        <v>34</v>
      </c>
      <c r="B35" s="3">
        <v>8411</v>
      </c>
      <c r="C35" s="3">
        <v>5161</v>
      </c>
      <c r="D35" s="3">
        <v>4227</v>
      </c>
      <c r="E35" s="3">
        <v>17799</v>
      </c>
      <c r="F35" s="2">
        <v>635.77620848916081</v>
      </c>
    </row>
    <row r="36" spans="1:6" x14ac:dyDescent="0.2">
      <c r="A36" s="26" t="s">
        <v>33</v>
      </c>
      <c r="B36" s="3">
        <v>14732</v>
      </c>
      <c r="C36" s="3">
        <v>6721</v>
      </c>
      <c r="D36" s="3">
        <v>6581</v>
      </c>
      <c r="E36" s="3">
        <v>27975</v>
      </c>
      <c r="F36" s="2">
        <v>573.71611152754099</v>
      </c>
    </row>
    <row r="37" spans="1:6" x14ac:dyDescent="0.2">
      <c r="A37" s="25" t="s">
        <v>32</v>
      </c>
      <c r="B37" s="3">
        <v>27352</v>
      </c>
      <c r="C37" s="3">
        <v>12039</v>
      </c>
      <c r="D37" s="3">
        <v>11326</v>
      </c>
      <c r="E37" s="3">
        <v>50656</v>
      </c>
      <c r="F37" s="2">
        <v>538.95496615040224</v>
      </c>
    </row>
    <row r="38" spans="1:6" x14ac:dyDescent="0.2">
      <c r="A38" s="24" t="s">
        <v>31</v>
      </c>
      <c r="B38" s="3">
        <v>41450</v>
      </c>
      <c r="C38" s="3">
        <v>19637</v>
      </c>
      <c r="D38" s="3">
        <v>16895</v>
      </c>
      <c r="E38" s="3">
        <v>77982</v>
      </c>
      <c r="F38" s="2">
        <v>529.25109632862677</v>
      </c>
    </row>
    <row r="39" spans="1:6" x14ac:dyDescent="0.2">
      <c r="A39" s="24" t="s">
        <v>30</v>
      </c>
      <c r="B39" s="3">
        <v>24569</v>
      </c>
      <c r="C39" s="3">
        <v>12519</v>
      </c>
      <c r="D39" s="3">
        <v>10912</v>
      </c>
      <c r="E39" s="3">
        <v>48000</v>
      </c>
      <c r="F39" s="2">
        <v>495.43119544451014</v>
      </c>
    </row>
    <row r="40" spans="1:6" x14ac:dyDescent="0.2">
      <c r="A40" s="24" t="s">
        <v>29</v>
      </c>
      <c r="B40" s="3">
        <v>27767</v>
      </c>
      <c r="C40" s="3">
        <v>15249</v>
      </c>
      <c r="D40" s="3">
        <v>9094</v>
      </c>
      <c r="E40" s="3">
        <v>52110</v>
      </c>
      <c r="F40" s="2">
        <v>459.92959396716418</v>
      </c>
    </row>
    <row r="41" spans="1:6" x14ac:dyDescent="0.2">
      <c r="A41" s="24" t="s">
        <v>28</v>
      </c>
      <c r="B41" s="3">
        <v>27640</v>
      </c>
      <c r="C41" s="3">
        <v>9686</v>
      </c>
      <c r="D41" s="3">
        <v>7908</v>
      </c>
      <c r="E41" s="3">
        <v>45234</v>
      </c>
      <c r="F41" s="2">
        <v>383.60685767010187</v>
      </c>
    </row>
    <row r="42" spans="1:6" x14ac:dyDescent="0.2">
      <c r="A42" s="24" t="s">
        <v>27</v>
      </c>
      <c r="B42" s="3">
        <v>13220</v>
      </c>
      <c r="C42" s="3">
        <v>5526</v>
      </c>
      <c r="D42" s="3">
        <v>2343</v>
      </c>
      <c r="E42" s="3">
        <v>21089</v>
      </c>
      <c r="F42" s="2">
        <v>277.8337687454466</v>
      </c>
    </row>
    <row r="43" spans="1:6" x14ac:dyDescent="0.2">
      <c r="A43" s="24" t="s">
        <v>26</v>
      </c>
      <c r="B43" s="3">
        <v>19346</v>
      </c>
      <c r="C43" s="3">
        <v>11399</v>
      </c>
      <c r="D43" s="3">
        <v>6171</v>
      </c>
      <c r="E43" s="3">
        <v>36916</v>
      </c>
      <c r="F43" s="2">
        <v>320.09794740529554</v>
      </c>
    </row>
    <row r="44" spans="1:6" x14ac:dyDescent="0.2">
      <c r="A44" s="23" t="s">
        <v>25</v>
      </c>
      <c r="B44" s="3">
        <v>29472</v>
      </c>
      <c r="C44" s="3">
        <v>42950</v>
      </c>
      <c r="D44" s="3">
        <v>5248</v>
      </c>
      <c r="E44" s="3">
        <v>77670</v>
      </c>
      <c r="F44" s="2">
        <v>457.6584878944704</v>
      </c>
    </row>
  </sheetData>
  <mergeCells count="3">
    <mergeCell ref="B2:E2"/>
    <mergeCell ref="A2:A3"/>
    <mergeCell ref="F2:F3"/>
  </mergeCells>
  <pageMargins left="0.78740157480314965" right="0.78740157480314965" top="1.1811023622047245" bottom="0.86614173228346458" header="0.51181102362204722" footer="0.51181102362204722"/>
  <pageSetup paperSize="9" scale="78" orientation="portrait" r:id="rId1"/>
  <headerFooter alignWithMargins="0"/>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2D6B-B743-4441-AE22-D293BDEED8A0}">
  <dimension ref="A1:I46"/>
  <sheetViews>
    <sheetView zoomScaleNormal="100" workbookViewId="0"/>
  </sheetViews>
  <sheetFormatPr defaultRowHeight="11.25" x14ac:dyDescent="0.2"/>
  <cols>
    <col min="1" max="1" width="22.85546875" style="1" customWidth="1"/>
    <col min="2" max="9" width="10.85546875" style="1" customWidth="1"/>
    <col min="10" max="16384" width="9.140625" style="1"/>
  </cols>
  <sheetData>
    <row r="1" spans="1:9" s="15" customFormat="1" x14ac:dyDescent="0.2">
      <c r="A1" s="17" t="s">
        <v>215</v>
      </c>
      <c r="B1" s="16"/>
      <c r="C1" s="16"/>
      <c r="D1" s="16"/>
      <c r="E1" s="16"/>
      <c r="F1" s="16"/>
      <c r="G1" s="16"/>
      <c r="H1" s="16"/>
      <c r="I1" s="16"/>
    </row>
    <row r="2" spans="1:9" x14ac:dyDescent="0.2">
      <c r="A2" s="109" t="s">
        <v>148</v>
      </c>
      <c r="B2" s="112" t="s">
        <v>214</v>
      </c>
      <c r="C2" s="113"/>
      <c r="D2" s="112" t="s">
        <v>213</v>
      </c>
      <c r="E2" s="114"/>
      <c r="F2" s="114"/>
      <c r="G2" s="114"/>
      <c r="H2" s="114"/>
      <c r="I2" s="114"/>
    </row>
    <row r="3" spans="1:9" x14ac:dyDescent="0.2">
      <c r="A3" s="110"/>
      <c r="B3" s="127" t="s">
        <v>212</v>
      </c>
      <c r="C3" s="127" t="s">
        <v>211</v>
      </c>
      <c r="D3" s="112" t="s">
        <v>210</v>
      </c>
      <c r="E3" s="114"/>
      <c r="F3" s="113"/>
      <c r="G3" s="127" t="s">
        <v>209</v>
      </c>
      <c r="H3" s="127" t="s">
        <v>208</v>
      </c>
      <c r="I3" s="123" t="s">
        <v>207</v>
      </c>
    </row>
    <row r="4" spans="1:9" x14ac:dyDescent="0.2">
      <c r="A4" s="110"/>
      <c r="B4" s="128"/>
      <c r="C4" s="128"/>
      <c r="D4" s="127" t="s">
        <v>196</v>
      </c>
      <c r="E4" s="112" t="s">
        <v>206</v>
      </c>
      <c r="F4" s="113"/>
      <c r="G4" s="144"/>
      <c r="H4" s="144"/>
      <c r="I4" s="148"/>
    </row>
    <row r="5" spans="1:9" x14ac:dyDescent="0.2">
      <c r="A5" s="111"/>
      <c r="B5" s="112" t="s">
        <v>205</v>
      </c>
      <c r="C5" s="113"/>
      <c r="D5" s="128"/>
      <c r="E5" s="14" t="s">
        <v>204</v>
      </c>
      <c r="F5" s="14" t="s">
        <v>203</v>
      </c>
      <c r="G5" s="128"/>
      <c r="H5" s="128"/>
      <c r="I5" s="124"/>
    </row>
    <row r="6" spans="1:9" s="23" customFormat="1" x14ac:dyDescent="0.2">
      <c r="A6" s="71">
        <v>2005</v>
      </c>
      <c r="B6" s="10">
        <v>25482</v>
      </c>
      <c r="C6" s="10">
        <v>346</v>
      </c>
      <c r="D6" s="10">
        <v>244377</v>
      </c>
      <c r="E6" s="10">
        <v>110043</v>
      </c>
      <c r="F6" s="10">
        <v>134334</v>
      </c>
      <c r="G6" s="70">
        <v>242.5</v>
      </c>
      <c r="H6" s="10">
        <v>2253233</v>
      </c>
      <c r="I6" s="10">
        <v>9220</v>
      </c>
    </row>
    <row r="7" spans="1:9" s="23" customFormat="1" x14ac:dyDescent="0.2">
      <c r="A7" s="68">
        <v>2006</v>
      </c>
      <c r="B7" s="6">
        <v>23985</v>
      </c>
      <c r="C7" s="6">
        <v>317</v>
      </c>
      <c r="D7" s="6">
        <v>227210</v>
      </c>
      <c r="E7" s="6">
        <v>104619</v>
      </c>
      <c r="F7" s="6">
        <v>122591</v>
      </c>
      <c r="G7" s="101">
        <v>225.59990475972509</v>
      </c>
      <c r="H7" s="6">
        <v>2109275</v>
      </c>
      <c r="I7" s="6">
        <v>9283.3722107301619</v>
      </c>
    </row>
    <row r="8" spans="1:9" s="23" customFormat="1" x14ac:dyDescent="0.2">
      <c r="A8" s="68" t="s">
        <v>23</v>
      </c>
      <c r="B8" s="6"/>
      <c r="C8" s="6"/>
      <c r="D8" s="6"/>
      <c r="E8" s="6"/>
      <c r="F8" s="6"/>
      <c r="G8" s="69"/>
      <c r="H8" s="6"/>
      <c r="I8" s="6"/>
    </row>
    <row r="9" spans="1:9" s="23" customFormat="1" x14ac:dyDescent="0.2">
      <c r="A9" s="68" t="s">
        <v>25</v>
      </c>
      <c r="B9" s="6">
        <v>937</v>
      </c>
      <c r="C9" s="6">
        <v>27</v>
      </c>
      <c r="D9" s="6">
        <v>7337</v>
      </c>
      <c r="E9" s="6">
        <v>3683</v>
      </c>
      <c r="F9" s="6">
        <v>3654</v>
      </c>
      <c r="G9" s="69">
        <v>43.232140152977074</v>
      </c>
      <c r="H9" s="6">
        <v>68611</v>
      </c>
      <c r="I9" s="6">
        <v>9351.369769660625</v>
      </c>
    </row>
    <row r="10" spans="1:9" s="23" customFormat="1" x14ac:dyDescent="0.2">
      <c r="A10" s="68" t="s">
        <v>139</v>
      </c>
      <c r="B10" s="6">
        <v>2024</v>
      </c>
      <c r="C10" s="6">
        <v>38</v>
      </c>
      <c r="D10" s="6">
        <v>16719</v>
      </c>
      <c r="E10" s="6">
        <v>7497</v>
      </c>
      <c r="F10" s="6">
        <v>9222</v>
      </c>
      <c r="G10" s="69">
        <v>143.25778432415899</v>
      </c>
      <c r="H10" s="6">
        <v>151247</v>
      </c>
      <c r="I10" s="6">
        <v>9046.4142592260287</v>
      </c>
    </row>
    <row r="11" spans="1:9" s="53" customFormat="1" x14ac:dyDescent="0.2">
      <c r="A11" s="22" t="s">
        <v>22</v>
      </c>
      <c r="B11" s="48">
        <v>2961</v>
      </c>
      <c r="C11" s="48">
        <v>65</v>
      </c>
      <c r="D11" s="48">
        <v>24056</v>
      </c>
      <c r="E11" s="48">
        <v>11180</v>
      </c>
      <c r="F11" s="48">
        <v>12876</v>
      </c>
      <c r="G11" s="100">
        <v>83.989310705285362</v>
      </c>
      <c r="H11" s="48">
        <v>219858</v>
      </c>
      <c r="I11" s="48">
        <v>9139.424675756567</v>
      </c>
    </row>
    <row r="12" spans="1:9" s="23" customFormat="1" x14ac:dyDescent="0.2">
      <c r="A12" s="68" t="s">
        <v>138</v>
      </c>
      <c r="B12" s="6">
        <v>596</v>
      </c>
      <c r="C12" s="6">
        <v>4</v>
      </c>
      <c r="D12" s="6">
        <v>5291</v>
      </c>
      <c r="E12" s="6">
        <v>2363</v>
      </c>
      <c r="F12" s="6">
        <v>2928</v>
      </c>
      <c r="G12" s="69">
        <v>123.4710510441133</v>
      </c>
      <c r="H12" s="6">
        <v>49763</v>
      </c>
      <c r="I12" s="6">
        <v>9405.2164052164062</v>
      </c>
    </row>
    <row r="13" spans="1:9" s="23" customFormat="1" x14ac:dyDescent="0.2">
      <c r="A13" s="43" t="s">
        <v>137</v>
      </c>
      <c r="B13" s="6">
        <v>208</v>
      </c>
      <c r="C13" s="6">
        <v>9</v>
      </c>
      <c r="D13" s="6">
        <v>2734</v>
      </c>
      <c r="E13" s="6">
        <v>1385</v>
      </c>
      <c r="F13" s="6">
        <v>1349</v>
      </c>
      <c r="G13" s="69">
        <v>86.818593913489423</v>
      </c>
      <c r="H13" s="6">
        <v>25539</v>
      </c>
      <c r="I13" s="6">
        <v>9341.2582297000736</v>
      </c>
    </row>
    <row r="14" spans="1:9" s="23" customFormat="1" x14ac:dyDescent="0.2">
      <c r="A14" s="68" t="s">
        <v>136</v>
      </c>
      <c r="B14" s="6">
        <v>609</v>
      </c>
      <c r="C14" s="6">
        <v>12</v>
      </c>
      <c r="D14" s="6">
        <v>5532</v>
      </c>
      <c r="E14" s="6">
        <v>2387</v>
      </c>
      <c r="F14" s="6">
        <v>3145</v>
      </c>
      <c r="G14" s="69">
        <v>151.82890430415185</v>
      </c>
      <c r="H14" s="6">
        <v>49939</v>
      </c>
      <c r="I14" s="6">
        <v>9027.2957339117856</v>
      </c>
    </row>
    <row r="15" spans="1:9" s="53" customFormat="1" x14ac:dyDescent="0.2">
      <c r="A15" s="22" t="s">
        <v>21</v>
      </c>
      <c r="B15" s="48">
        <v>1413</v>
      </c>
      <c r="C15" s="48">
        <v>25</v>
      </c>
      <c r="D15" s="48">
        <v>13557</v>
      </c>
      <c r="E15" s="48">
        <v>6135</v>
      </c>
      <c r="F15" s="48">
        <v>7422</v>
      </c>
      <c r="G15" s="100">
        <v>122.37895591080787</v>
      </c>
      <c r="H15" s="48">
        <v>125241</v>
      </c>
      <c r="I15" s="48">
        <v>9238.1057756140726</v>
      </c>
    </row>
    <row r="16" spans="1:9" s="23" customFormat="1" x14ac:dyDescent="0.2">
      <c r="A16" s="68" t="s">
        <v>135</v>
      </c>
      <c r="B16" s="6">
        <v>228</v>
      </c>
      <c r="C16" s="6">
        <v>37</v>
      </c>
      <c r="D16" s="6">
        <v>4494</v>
      </c>
      <c r="E16" s="6">
        <v>1702</v>
      </c>
      <c r="F16" s="6">
        <v>2792</v>
      </c>
      <c r="G16" s="69">
        <v>101.64281845086302</v>
      </c>
      <c r="H16" s="6">
        <v>39198</v>
      </c>
      <c r="I16" s="6">
        <v>8722.2963951935908</v>
      </c>
    </row>
    <row r="17" spans="1:9" s="23" customFormat="1" x14ac:dyDescent="0.2">
      <c r="A17" s="68" t="s">
        <v>134</v>
      </c>
      <c r="B17" s="6">
        <v>262</v>
      </c>
      <c r="C17" s="6">
        <v>10</v>
      </c>
      <c r="D17" s="6">
        <v>3668</v>
      </c>
      <c r="E17" s="6">
        <v>1392</v>
      </c>
      <c r="F17" s="6">
        <v>2276</v>
      </c>
      <c r="G17" s="69">
        <v>139.04156842528221</v>
      </c>
      <c r="H17" s="6">
        <v>32357</v>
      </c>
      <c r="I17" s="6">
        <v>8821.4285714285706</v>
      </c>
    </row>
    <row r="18" spans="1:9" s="23" customFormat="1" x14ac:dyDescent="0.2">
      <c r="A18" s="68" t="s">
        <v>133</v>
      </c>
      <c r="B18" s="6">
        <v>392</v>
      </c>
      <c r="C18" s="6">
        <v>5</v>
      </c>
      <c r="D18" s="6">
        <v>4711</v>
      </c>
      <c r="E18" s="6">
        <v>1626</v>
      </c>
      <c r="F18" s="6">
        <v>3085</v>
      </c>
      <c r="G18" s="69">
        <v>160.34226317097162</v>
      </c>
      <c r="H18" s="6">
        <v>41900</v>
      </c>
      <c r="I18" s="6">
        <v>8894.077690511569</v>
      </c>
    </row>
    <row r="19" spans="1:9" s="53" customFormat="1" x14ac:dyDescent="0.2">
      <c r="A19" s="22" t="s">
        <v>20</v>
      </c>
      <c r="B19" s="48">
        <v>882</v>
      </c>
      <c r="C19" s="48">
        <v>52</v>
      </c>
      <c r="D19" s="48">
        <v>12873</v>
      </c>
      <c r="E19" s="48">
        <v>4720</v>
      </c>
      <c r="F19" s="48">
        <v>8153</v>
      </c>
      <c r="G19" s="100">
        <v>128.76199735634304</v>
      </c>
      <c r="H19" s="48">
        <v>113455</v>
      </c>
      <c r="I19" s="48">
        <v>8813.4079080245483</v>
      </c>
    </row>
    <row r="20" spans="1:9" s="23" customFormat="1" x14ac:dyDescent="0.2">
      <c r="A20" s="68" t="s">
        <v>132</v>
      </c>
      <c r="B20" s="6">
        <v>1455</v>
      </c>
      <c r="C20" s="6">
        <v>13</v>
      </c>
      <c r="D20" s="6">
        <v>13259</v>
      </c>
      <c r="E20" s="6">
        <v>5780</v>
      </c>
      <c r="F20" s="6">
        <v>7479</v>
      </c>
      <c r="G20" s="69">
        <v>332.90231869138933</v>
      </c>
      <c r="H20" s="6">
        <v>122065</v>
      </c>
      <c r="I20" s="6">
        <v>9206.1995625612799</v>
      </c>
    </row>
    <row r="21" spans="1:9" s="23" customFormat="1" x14ac:dyDescent="0.2">
      <c r="A21" s="68" t="s">
        <v>131</v>
      </c>
      <c r="B21" s="6">
        <v>465</v>
      </c>
      <c r="C21" s="6">
        <v>7</v>
      </c>
      <c r="D21" s="6">
        <v>6526</v>
      </c>
      <c r="E21" s="6">
        <v>2457</v>
      </c>
      <c r="F21" s="6">
        <v>4069</v>
      </c>
      <c r="G21" s="69">
        <v>198.39032064387172</v>
      </c>
      <c r="H21" s="6">
        <v>54539</v>
      </c>
      <c r="I21" s="6">
        <v>8357.1866380631309</v>
      </c>
    </row>
    <row r="22" spans="1:9" s="23" customFormat="1" x14ac:dyDescent="0.2">
      <c r="A22" s="68" t="s">
        <v>130</v>
      </c>
      <c r="B22" s="6">
        <v>1084</v>
      </c>
      <c r="C22" s="6">
        <v>5</v>
      </c>
      <c r="D22" s="6">
        <v>9702</v>
      </c>
      <c r="E22" s="6">
        <v>4495</v>
      </c>
      <c r="F22" s="6">
        <v>5207</v>
      </c>
      <c r="G22" s="69">
        <v>400.98199672667761</v>
      </c>
      <c r="H22" s="6">
        <v>84873</v>
      </c>
      <c r="I22" s="6">
        <v>8747.9901051329616</v>
      </c>
    </row>
    <row r="23" spans="1:9" s="53" customFormat="1" x14ac:dyDescent="0.2">
      <c r="A23" s="22" t="s">
        <v>19</v>
      </c>
      <c r="B23" s="48">
        <v>3004</v>
      </c>
      <c r="C23" s="48">
        <v>25</v>
      </c>
      <c r="D23" s="48">
        <v>29487</v>
      </c>
      <c r="E23" s="48">
        <v>12732</v>
      </c>
      <c r="F23" s="48">
        <v>16755</v>
      </c>
      <c r="G23" s="100">
        <v>304.24422080947102</v>
      </c>
      <c r="H23" s="48">
        <v>261477</v>
      </c>
      <c r="I23" s="48">
        <v>8867.5348458642784</v>
      </c>
    </row>
    <row r="24" spans="1:9" s="23" customFormat="1" x14ac:dyDescent="0.2">
      <c r="A24" s="43" t="s">
        <v>129</v>
      </c>
      <c r="B24" s="6">
        <v>3035</v>
      </c>
      <c r="C24" s="6">
        <v>20</v>
      </c>
      <c r="D24" s="6">
        <v>30151</v>
      </c>
      <c r="E24" s="6">
        <v>12343</v>
      </c>
      <c r="F24" s="6">
        <v>17808</v>
      </c>
      <c r="G24" s="69">
        <v>417.39286925584707</v>
      </c>
      <c r="H24" s="6">
        <v>269851</v>
      </c>
      <c r="I24" s="6">
        <v>8949.9850751218873</v>
      </c>
    </row>
    <row r="25" spans="1:9" s="23" customFormat="1" x14ac:dyDescent="0.2">
      <c r="A25" s="68" t="s">
        <v>128</v>
      </c>
      <c r="B25" s="6">
        <v>806</v>
      </c>
      <c r="C25" s="6">
        <v>2</v>
      </c>
      <c r="D25" s="6">
        <v>9832</v>
      </c>
      <c r="E25" s="6">
        <v>4039</v>
      </c>
      <c r="F25" s="6">
        <v>5793</v>
      </c>
      <c r="G25" s="69">
        <v>307.08398272184104</v>
      </c>
      <c r="H25" s="6">
        <v>90137</v>
      </c>
      <c r="I25" s="6">
        <v>9167.7176566314083</v>
      </c>
    </row>
    <row r="26" spans="1:9" s="23" customFormat="1" x14ac:dyDescent="0.2">
      <c r="A26" s="68" t="s">
        <v>127</v>
      </c>
      <c r="B26" s="6">
        <v>520</v>
      </c>
      <c r="C26" s="6">
        <v>5</v>
      </c>
      <c r="D26" s="6">
        <v>10346</v>
      </c>
      <c r="E26" s="6">
        <v>4022</v>
      </c>
      <c r="F26" s="6">
        <v>6324</v>
      </c>
      <c r="G26" s="69">
        <v>483.62291809822972</v>
      </c>
      <c r="H26" s="6">
        <v>90470</v>
      </c>
      <c r="I26" s="6">
        <v>8744.4422965397262</v>
      </c>
    </row>
    <row r="27" spans="1:9" s="53" customFormat="1" x14ac:dyDescent="0.2">
      <c r="A27" s="22" t="s">
        <v>18</v>
      </c>
      <c r="B27" s="48">
        <v>4361</v>
      </c>
      <c r="C27" s="48">
        <v>27</v>
      </c>
      <c r="D27" s="48">
        <v>50329</v>
      </c>
      <c r="E27" s="48">
        <v>20404</v>
      </c>
      <c r="F27" s="48">
        <v>29925</v>
      </c>
      <c r="G27" s="100">
        <v>400.56030211744854</v>
      </c>
      <c r="H27" s="48">
        <v>450458</v>
      </c>
      <c r="I27" s="48">
        <v>8950.2672415505967</v>
      </c>
    </row>
    <row r="28" spans="1:9" s="23" customFormat="1" x14ac:dyDescent="0.2">
      <c r="A28" s="68" t="s">
        <v>126</v>
      </c>
      <c r="B28" s="6">
        <v>625</v>
      </c>
      <c r="C28" s="6">
        <v>13</v>
      </c>
      <c r="D28" s="6">
        <v>16693</v>
      </c>
      <c r="E28" s="6">
        <v>7909</v>
      </c>
      <c r="F28" s="6">
        <v>8784</v>
      </c>
      <c r="G28" s="69">
        <v>305.45344090291104</v>
      </c>
      <c r="H28" s="6">
        <v>158385</v>
      </c>
      <c r="I28" s="6">
        <v>9488.1087881147796</v>
      </c>
    </row>
    <row r="29" spans="1:9" s="23" customFormat="1" x14ac:dyDescent="0.2">
      <c r="A29" s="43" t="s">
        <v>125</v>
      </c>
      <c r="B29" s="6">
        <v>2068</v>
      </c>
      <c r="C29" s="6">
        <v>10</v>
      </c>
      <c r="D29" s="6">
        <v>15618</v>
      </c>
      <c r="E29" s="6">
        <v>8083</v>
      </c>
      <c r="F29" s="6">
        <v>7535</v>
      </c>
      <c r="G29" s="69">
        <v>385.22348042927575</v>
      </c>
      <c r="H29" s="6">
        <v>158670</v>
      </c>
      <c r="I29" s="6">
        <v>10159.431425278524</v>
      </c>
    </row>
    <row r="30" spans="1:9" s="23" customFormat="1" x14ac:dyDescent="0.2">
      <c r="A30" s="43" t="s">
        <v>124</v>
      </c>
      <c r="B30" s="6">
        <v>1774</v>
      </c>
      <c r="C30" s="6">
        <v>21</v>
      </c>
      <c r="D30" s="6">
        <v>23483</v>
      </c>
      <c r="E30" s="6">
        <v>12349</v>
      </c>
      <c r="F30" s="6">
        <v>11134</v>
      </c>
      <c r="G30" s="69">
        <v>406.76339631759868</v>
      </c>
      <c r="H30" s="6">
        <v>233723</v>
      </c>
      <c r="I30" s="6">
        <v>9952.8595153941151</v>
      </c>
    </row>
    <row r="31" spans="1:9" s="53" customFormat="1" x14ac:dyDescent="0.2">
      <c r="A31" s="22" t="s">
        <v>17</v>
      </c>
      <c r="B31" s="48">
        <v>4467</v>
      </c>
      <c r="C31" s="48">
        <v>44</v>
      </c>
      <c r="D31" s="48">
        <v>55794</v>
      </c>
      <c r="E31" s="48">
        <v>28341</v>
      </c>
      <c r="F31" s="48">
        <v>27453</v>
      </c>
      <c r="G31" s="100">
        <v>364.84801759305856</v>
      </c>
      <c r="H31" s="48">
        <v>550778</v>
      </c>
      <c r="I31" s="48">
        <v>9871.6349428253925</v>
      </c>
    </row>
    <row r="32" spans="1:9" s="23" customFormat="1" x14ac:dyDescent="0.2">
      <c r="A32" s="68" t="s">
        <v>123</v>
      </c>
      <c r="B32" s="6">
        <v>2536</v>
      </c>
      <c r="C32" s="6">
        <v>21</v>
      </c>
      <c r="D32" s="6">
        <v>11872</v>
      </c>
      <c r="E32" s="6">
        <v>5720</v>
      </c>
      <c r="F32" s="6">
        <v>6152</v>
      </c>
      <c r="G32" s="69">
        <v>221.04879011536542</v>
      </c>
      <c r="H32" s="6">
        <v>108921</v>
      </c>
      <c r="I32" s="6">
        <v>9174.6125336927216</v>
      </c>
    </row>
    <row r="33" spans="1:9" s="23" customFormat="1" x14ac:dyDescent="0.2">
      <c r="A33" s="68" t="s">
        <v>122</v>
      </c>
      <c r="B33" s="6">
        <v>3573</v>
      </c>
      <c r="C33" s="6">
        <v>17</v>
      </c>
      <c r="D33" s="6">
        <v>22763</v>
      </c>
      <c r="E33" s="6">
        <v>12197</v>
      </c>
      <c r="F33" s="6">
        <v>10566</v>
      </c>
      <c r="G33" s="69">
        <v>592.75790098654102</v>
      </c>
      <c r="H33" s="6">
        <v>218702</v>
      </c>
      <c r="I33" s="6">
        <v>9607.7845626674862</v>
      </c>
    </row>
    <row r="34" spans="1:9" s="23" customFormat="1" x14ac:dyDescent="0.2">
      <c r="A34" s="68" t="s">
        <v>121</v>
      </c>
      <c r="B34" s="6">
        <v>788</v>
      </c>
      <c r="C34" s="6">
        <v>41</v>
      </c>
      <c r="D34" s="6">
        <v>6479</v>
      </c>
      <c r="E34" s="6">
        <v>3190</v>
      </c>
      <c r="F34" s="6">
        <v>3289</v>
      </c>
      <c r="G34" s="69">
        <v>152.92634798946347</v>
      </c>
      <c r="H34" s="6">
        <v>60385</v>
      </c>
      <c r="I34" s="6">
        <v>9320.1111282605343</v>
      </c>
    </row>
    <row r="35" spans="1:9" s="53" customFormat="1" x14ac:dyDescent="0.2">
      <c r="A35" s="22" t="s">
        <v>16</v>
      </c>
      <c r="B35" s="48">
        <v>6897</v>
      </c>
      <c r="C35" s="48">
        <v>79</v>
      </c>
      <c r="D35" s="48">
        <v>41114</v>
      </c>
      <c r="E35" s="48">
        <v>21107</v>
      </c>
      <c r="F35" s="48">
        <v>20007</v>
      </c>
      <c r="G35" s="100">
        <v>305.73428393489559</v>
      </c>
      <c r="H35" s="48">
        <v>388008</v>
      </c>
      <c r="I35" s="48">
        <v>9437.3692659434746</v>
      </c>
    </row>
    <row r="36" spans="1:9" s="23" customFormat="1" x14ac:dyDescent="0.2">
      <c r="A36" s="62" t="s">
        <v>68</v>
      </c>
      <c r="B36" s="1"/>
      <c r="C36" s="1"/>
      <c r="D36" s="1"/>
      <c r="E36" s="1"/>
      <c r="F36" s="1"/>
      <c r="G36" s="99"/>
      <c r="H36" s="1"/>
      <c r="I36" s="1"/>
    </row>
    <row r="37" spans="1:9" s="23" customFormat="1" x14ac:dyDescent="0.2">
      <c r="A37" s="40" t="s">
        <v>34</v>
      </c>
      <c r="B37" s="6">
        <v>752</v>
      </c>
      <c r="C37" s="6">
        <v>9</v>
      </c>
      <c r="D37" s="6">
        <v>15315</v>
      </c>
      <c r="E37" s="6">
        <v>5301</v>
      </c>
      <c r="F37" s="6">
        <v>10014</v>
      </c>
      <c r="G37" s="69">
        <v>547.04829670270794</v>
      </c>
      <c r="H37" s="6">
        <v>127366</v>
      </c>
      <c r="I37" s="6">
        <v>8316.4218086842957</v>
      </c>
    </row>
    <row r="38" spans="1:9" s="23" customFormat="1" x14ac:dyDescent="0.2">
      <c r="A38" s="26" t="s">
        <v>33</v>
      </c>
      <c r="B38" s="6">
        <v>1483</v>
      </c>
      <c r="C38" s="6">
        <v>21</v>
      </c>
      <c r="D38" s="6">
        <v>23895</v>
      </c>
      <c r="E38" s="6">
        <v>9163</v>
      </c>
      <c r="F38" s="6">
        <v>14732</v>
      </c>
      <c r="G38" s="69">
        <v>490.04276979269315</v>
      </c>
      <c r="H38" s="6">
        <v>204606</v>
      </c>
      <c r="I38" s="6">
        <v>8562.7118644067796</v>
      </c>
    </row>
    <row r="39" spans="1:9" s="23" customFormat="1" x14ac:dyDescent="0.2">
      <c r="A39" s="25" t="s">
        <v>32</v>
      </c>
      <c r="B39" s="6">
        <v>3114</v>
      </c>
      <c r="C39" s="6">
        <v>48</v>
      </c>
      <c r="D39" s="6">
        <v>39252</v>
      </c>
      <c r="E39" s="6">
        <v>16483</v>
      </c>
      <c r="F39" s="6">
        <v>22769</v>
      </c>
      <c r="G39" s="69">
        <v>417.62200590918326</v>
      </c>
      <c r="H39" s="6">
        <v>350199</v>
      </c>
      <c r="I39" s="6">
        <v>8921.8129012534391</v>
      </c>
    </row>
    <row r="40" spans="1:9" s="23" customFormat="1" x14ac:dyDescent="0.2">
      <c r="A40" s="24" t="s">
        <v>31</v>
      </c>
      <c r="B40" s="6">
        <v>4622</v>
      </c>
      <c r="C40" s="6">
        <v>60</v>
      </c>
      <c r="D40" s="6">
        <v>49560</v>
      </c>
      <c r="E40" s="6">
        <v>22960</v>
      </c>
      <c r="F40" s="6">
        <v>26600</v>
      </c>
      <c r="G40" s="69">
        <v>336.3556248114532</v>
      </c>
      <c r="H40" s="6">
        <v>457112</v>
      </c>
      <c r="I40" s="6">
        <v>9223.4059725585157</v>
      </c>
    </row>
    <row r="41" spans="1:9" s="23" customFormat="1" x14ac:dyDescent="0.2">
      <c r="A41" s="24" t="s">
        <v>30</v>
      </c>
      <c r="B41" s="6">
        <v>2923</v>
      </c>
      <c r="C41" s="6">
        <v>26</v>
      </c>
      <c r="D41" s="6">
        <v>28470</v>
      </c>
      <c r="E41" s="6">
        <v>15118</v>
      </c>
      <c r="F41" s="6">
        <v>13352</v>
      </c>
      <c r="G41" s="69">
        <v>293.85262779802508</v>
      </c>
      <c r="H41" s="6">
        <v>278186</v>
      </c>
      <c r="I41" s="6">
        <v>9771.1977520196706</v>
      </c>
    </row>
    <row r="42" spans="1:9" s="23" customFormat="1" x14ac:dyDescent="0.2">
      <c r="A42" s="24" t="s">
        <v>29</v>
      </c>
      <c r="B42" s="6">
        <v>3466</v>
      </c>
      <c r="C42" s="6">
        <v>38</v>
      </c>
      <c r="D42" s="6">
        <v>24336</v>
      </c>
      <c r="E42" s="6">
        <v>12475</v>
      </c>
      <c r="F42" s="6">
        <v>11861</v>
      </c>
      <c r="G42" s="69">
        <v>214.79268084407806</v>
      </c>
      <c r="H42" s="6">
        <v>235450</v>
      </c>
      <c r="I42" s="6">
        <v>9674.9671268902039</v>
      </c>
    </row>
    <row r="43" spans="1:9" s="23" customFormat="1" x14ac:dyDescent="0.2">
      <c r="A43" s="24" t="s">
        <v>28</v>
      </c>
      <c r="B43" s="6">
        <v>3798</v>
      </c>
      <c r="C43" s="6">
        <v>20</v>
      </c>
      <c r="D43" s="6">
        <v>20295</v>
      </c>
      <c r="E43" s="6">
        <v>11176</v>
      </c>
      <c r="F43" s="6">
        <v>9119</v>
      </c>
      <c r="G43" s="69">
        <v>172.111711907298</v>
      </c>
      <c r="H43" s="6">
        <v>201839</v>
      </c>
      <c r="I43" s="6">
        <v>9945.2574525745258</v>
      </c>
    </row>
    <row r="44" spans="1:9" s="23" customFormat="1" x14ac:dyDescent="0.2">
      <c r="A44" s="24" t="s">
        <v>27</v>
      </c>
      <c r="B44" s="6">
        <v>1278</v>
      </c>
      <c r="C44" s="6">
        <v>16</v>
      </c>
      <c r="D44" s="6">
        <v>6952</v>
      </c>
      <c r="E44" s="6">
        <v>3605</v>
      </c>
      <c r="F44" s="6">
        <v>3347</v>
      </c>
      <c r="G44" s="69">
        <v>91.588048760886949</v>
      </c>
      <c r="H44" s="6">
        <v>69426</v>
      </c>
      <c r="I44" s="6">
        <v>9986.4787111622554</v>
      </c>
    </row>
    <row r="45" spans="1:9" s="23" customFormat="1" x14ac:dyDescent="0.2">
      <c r="A45" s="24" t="s">
        <v>26</v>
      </c>
      <c r="B45" s="6">
        <v>1612</v>
      </c>
      <c r="C45" s="6">
        <v>52</v>
      </c>
      <c r="D45" s="6">
        <v>11798</v>
      </c>
      <c r="E45" s="6">
        <v>4655</v>
      </c>
      <c r="F45" s="6">
        <v>7143</v>
      </c>
      <c r="G45" s="69">
        <v>102.30023793172816</v>
      </c>
      <c r="H45" s="6">
        <v>116480</v>
      </c>
      <c r="I45" s="6">
        <v>9872.8598067469065</v>
      </c>
    </row>
    <row r="46" spans="1:9" s="23" customFormat="1" x14ac:dyDescent="0.2">
      <c r="A46" s="23" t="s">
        <v>25</v>
      </c>
      <c r="B46" s="6">
        <v>937</v>
      </c>
      <c r="C46" s="6">
        <v>27</v>
      </c>
      <c r="D46" s="6">
        <v>7337</v>
      </c>
      <c r="E46" s="6">
        <v>3683</v>
      </c>
      <c r="F46" s="6">
        <v>3654</v>
      </c>
      <c r="G46" s="69">
        <v>43.232140152977074</v>
      </c>
      <c r="H46" s="6">
        <v>68611</v>
      </c>
      <c r="I46" s="6">
        <v>9351.369769660625</v>
      </c>
    </row>
  </sheetData>
  <mergeCells count="12">
    <mergeCell ref="E4:F4"/>
    <mergeCell ref="D4:D5"/>
    <mergeCell ref="A2:A5"/>
    <mergeCell ref="B5:C5"/>
    <mergeCell ref="B2:C2"/>
    <mergeCell ref="B3:B4"/>
    <mergeCell ref="C3:C4"/>
    <mergeCell ref="D2:I2"/>
    <mergeCell ref="D3:F3"/>
    <mergeCell ref="G3:G5"/>
    <mergeCell ref="H3:H5"/>
    <mergeCell ref="I3:I5"/>
  </mergeCells>
  <pageMargins left="0.78740157480314965" right="0.78740157480314965" top="1.1811023622047245" bottom="0.86614173228346458" header="0.51181102362204722" footer="0.51181102362204722"/>
  <pageSetup paperSize="9" scale="77"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A1930-1955-4C5D-8CD4-897C03B1CD2D}">
  <dimension ref="A1:G34"/>
  <sheetViews>
    <sheetView zoomScaleNormal="100" workbookViewId="0"/>
  </sheetViews>
  <sheetFormatPr defaultRowHeight="11.25" x14ac:dyDescent="0.2"/>
  <cols>
    <col min="1" max="1" width="16.7109375" style="1" customWidth="1"/>
    <col min="2" max="7" width="11.7109375" style="1" customWidth="1"/>
    <col min="8" max="16384" width="9.140625" style="1"/>
  </cols>
  <sheetData>
    <row r="1" spans="1:7" s="53" customFormat="1" x14ac:dyDescent="0.25">
      <c r="A1" s="54" t="s">
        <v>227</v>
      </c>
      <c r="B1" s="54"/>
      <c r="C1" s="54"/>
      <c r="D1" s="54"/>
      <c r="E1" s="54"/>
      <c r="F1" s="54"/>
      <c r="G1" s="54"/>
    </row>
    <row r="2" spans="1:7" ht="22.5" x14ac:dyDescent="0.2">
      <c r="A2" s="109" t="s">
        <v>226</v>
      </c>
      <c r="B2" s="127" t="s">
        <v>225</v>
      </c>
      <c r="C2" s="14" t="s">
        <v>224</v>
      </c>
      <c r="D2" s="14" t="s">
        <v>223</v>
      </c>
      <c r="E2" s="14" t="s">
        <v>222</v>
      </c>
      <c r="F2" s="127" t="s">
        <v>73</v>
      </c>
      <c r="G2" s="123" t="s">
        <v>221</v>
      </c>
    </row>
    <row r="3" spans="1:7" x14ac:dyDescent="0.2">
      <c r="A3" s="110"/>
      <c r="B3" s="144"/>
      <c r="C3" s="112" t="s">
        <v>220</v>
      </c>
      <c r="D3" s="114"/>
      <c r="E3" s="113"/>
      <c r="F3" s="128"/>
      <c r="G3" s="148"/>
    </row>
    <row r="4" spans="1:7" x14ac:dyDescent="0.2">
      <c r="A4" s="111"/>
      <c r="B4" s="128"/>
      <c r="C4" s="112" t="s">
        <v>219</v>
      </c>
      <c r="D4" s="114"/>
      <c r="E4" s="114"/>
      <c r="F4" s="147"/>
      <c r="G4" s="124"/>
    </row>
    <row r="5" spans="1:7" x14ac:dyDescent="0.2">
      <c r="A5" s="103">
        <v>2005</v>
      </c>
      <c r="B5" s="10">
        <v>39619</v>
      </c>
      <c r="C5" s="10">
        <v>7111</v>
      </c>
      <c r="D5" s="10">
        <v>16299</v>
      </c>
      <c r="E5" s="10">
        <v>86</v>
      </c>
      <c r="F5" s="10">
        <v>23496</v>
      </c>
      <c r="G5" s="10">
        <v>15935</v>
      </c>
    </row>
    <row r="6" spans="1:7" x14ac:dyDescent="0.2">
      <c r="A6" s="102">
        <v>2006</v>
      </c>
      <c r="B6" s="6">
        <v>37416</v>
      </c>
      <c r="C6" s="6">
        <v>7863</v>
      </c>
      <c r="D6" s="6">
        <v>14255</v>
      </c>
      <c r="E6" s="6">
        <v>27</v>
      </c>
      <c r="F6" s="6">
        <v>22145</v>
      </c>
      <c r="G6" s="6">
        <v>14193</v>
      </c>
    </row>
    <row r="7" spans="1:7" x14ac:dyDescent="0.2">
      <c r="A7" s="1" t="s">
        <v>23</v>
      </c>
      <c r="B7" s="6"/>
      <c r="C7" s="6"/>
      <c r="D7" s="6"/>
      <c r="E7" s="6"/>
      <c r="F7" s="6"/>
      <c r="G7" s="6"/>
    </row>
    <row r="8" spans="1:7" x14ac:dyDescent="0.2">
      <c r="A8" s="1" t="s">
        <v>218</v>
      </c>
      <c r="B8" s="6">
        <v>6290</v>
      </c>
      <c r="C8" s="6">
        <v>932</v>
      </c>
      <c r="D8" s="6">
        <v>2225</v>
      </c>
      <c r="E8" s="3" t="s">
        <v>216</v>
      </c>
      <c r="F8" s="6">
        <v>3157</v>
      </c>
      <c r="G8" s="6">
        <v>2873</v>
      </c>
    </row>
    <row r="9" spans="1:7" s="15" customFormat="1" x14ac:dyDescent="0.2">
      <c r="A9" s="22" t="s">
        <v>22</v>
      </c>
      <c r="B9" s="48">
        <v>6290</v>
      </c>
      <c r="C9" s="48">
        <v>932</v>
      </c>
      <c r="D9" s="48">
        <v>2225</v>
      </c>
      <c r="E9" s="34" t="s">
        <v>216</v>
      </c>
      <c r="F9" s="48">
        <v>3157</v>
      </c>
      <c r="G9" s="48">
        <v>2873</v>
      </c>
    </row>
    <row r="10" spans="1:7" x14ac:dyDescent="0.2">
      <c r="A10" s="68" t="s">
        <v>138</v>
      </c>
      <c r="B10" s="3">
        <v>1114</v>
      </c>
      <c r="C10" s="3">
        <v>238</v>
      </c>
      <c r="D10" s="3">
        <v>403</v>
      </c>
      <c r="E10" s="3" t="s">
        <v>216</v>
      </c>
      <c r="F10" s="3">
        <v>641</v>
      </c>
      <c r="G10" s="3">
        <v>399</v>
      </c>
    </row>
    <row r="11" spans="1:7" x14ac:dyDescent="0.2">
      <c r="A11" s="43" t="s">
        <v>137</v>
      </c>
      <c r="B11" s="3">
        <v>1075</v>
      </c>
      <c r="C11" s="3">
        <v>194</v>
      </c>
      <c r="D11" s="3">
        <v>471</v>
      </c>
      <c r="E11" s="3">
        <v>2</v>
      </c>
      <c r="F11" s="3">
        <v>667</v>
      </c>
      <c r="G11" s="3">
        <v>364</v>
      </c>
    </row>
    <row r="12" spans="1:7" x14ac:dyDescent="0.2">
      <c r="A12" s="68" t="s">
        <v>136</v>
      </c>
      <c r="B12" s="3">
        <v>802</v>
      </c>
      <c r="C12" s="3">
        <v>198</v>
      </c>
      <c r="D12" s="3">
        <v>325</v>
      </c>
      <c r="E12" s="3">
        <v>1</v>
      </c>
      <c r="F12" s="3">
        <v>524</v>
      </c>
      <c r="G12" s="3">
        <v>244</v>
      </c>
    </row>
    <row r="13" spans="1:7" s="15" customFormat="1" ht="22.5" x14ac:dyDescent="0.2">
      <c r="A13" s="22" t="s">
        <v>21</v>
      </c>
      <c r="B13" s="34">
        <v>2991</v>
      </c>
      <c r="C13" s="34">
        <v>630</v>
      </c>
      <c r="D13" s="34">
        <v>1199</v>
      </c>
      <c r="E13" s="34">
        <v>3</v>
      </c>
      <c r="F13" s="34">
        <v>1832</v>
      </c>
      <c r="G13" s="34">
        <v>1007</v>
      </c>
    </row>
    <row r="14" spans="1:7" x14ac:dyDescent="0.2">
      <c r="A14" s="43" t="s">
        <v>135</v>
      </c>
      <c r="B14" s="3">
        <v>611</v>
      </c>
      <c r="C14" s="3">
        <v>61</v>
      </c>
      <c r="D14" s="3">
        <v>179</v>
      </c>
      <c r="E14" s="3" t="s">
        <v>216</v>
      </c>
      <c r="F14" s="3">
        <v>240</v>
      </c>
      <c r="G14" s="3">
        <v>346</v>
      </c>
    </row>
    <row r="15" spans="1:7" x14ac:dyDescent="0.2">
      <c r="A15" s="68" t="s">
        <v>134</v>
      </c>
      <c r="B15" s="3">
        <v>647</v>
      </c>
      <c r="C15" s="3">
        <v>120</v>
      </c>
      <c r="D15" s="3">
        <v>289</v>
      </c>
      <c r="E15" s="3" t="s">
        <v>216</v>
      </c>
      <c r="F15" s="3">
        <v>409</v>
      </c>
      <c r="G15" s="3">
        <v>214</v>
      </c>
    </row>
    <row r="16" spans="1:7" x14ac:dyDescent="0.2">
      <c r="A16" s="68" t="s">
        <v>133</v>
      </c>
      <c r="B16" s="3">
        <v>700</v>
      </c>
      <c r="C16" s="3">
        <v>148</v>
      </c>
      <c r="D16" s="3">
        <v>245</v>
      </c>
      <c r="E16" s="3" t="s">
        <v>216</v>
      </c>
      <c r="F16" s="3">
        <v>393</v>
      </c>
      <c r="G16" s="3">
        <v>283</v>
      </c>
    </row>
    <row r="17" spans="1:7" s="15" customFormat="1" ht="22.5" x14ac:dyDescent="0.2">
      <c r="A17" s="22" t="s">
        <v>20</v>
      </c>
      <c r="B17" s="34">
        <v>1958</v>
      </c>
      <c r="C17" s="34">
        <v>329</v>
      </c>
      <c r="D17" s="34">
        <v>713</v>
      </c>
      <c r="E17" s="34" t="s">
        <v>216</v>
      </c>
      <c r="F17" s="34">
        <v>1042</v>
      </c>
      <c r="G17" s="34">
        <v>843</v>
      </c>
    </row>
    <row r="18" spans="1:7" x14ac:dyDescent="0.2">
      <c r="A18" s="68" t="s">
        <v>132</v>
      </c>
      <c r="B18" s="3">
        <v>2236</v>
      </c>
      <c r="C18" s="3">
        <v>426</v>
      </c>
      <c r="D18" s="3">
        <v>844</v>
      </c>
      <c r="E18" s="3">
        <v>6</v>
      </c>
      <c r="F18" s="3">
        <v>1276</v>
      </c>
      <c r="G18" s="3">
        <v>875</v>
      </c>
    </row>
    <row r="19" spans="1:7" x14ac:dyDescent="0.2">
      <c r="A19" s="68" t="s">
        <v>131</v>
      </c>
      <c r="B19" s="3">
        <v>1489</v>
      </c>
      <c r="C19" s="3">
        <v>483</v>
      </c>
      <c r="D19" s="3">
        <v>512</v>
      </c>
      <c r="E19" s="3" t="s">
        <v>216</v>
      </c>
      <c r="F19" s="3">
        <v>995</v>
      </c>
      <c r="G19" s="3">
        <v>543</v>
      </c>
    </row>
    <row r="20" spans="1:7" x14ac:dyDescent="0.2">
      <c r="A20" s="68" t="s">
        <v>130</v>
      </c>
      <c r="B20" s="3">
        <v>1341</v>
      </c>
      <c r="C20" s="3">
        <v>218</v>
      </c>
      <c r="D20" s="3">
        <v>708</v>
      </c>
      <c r="E20" s="3" t="s">
        <v>216</v>
      </c>
      <c r="F20" s="3">
        <v>926</v>
      </c>
      <c r="G20" s="3">
        <v>393</v>
      </c>
    </row>
    <row r="21" spans="1:7" s="15" customFormat="1" ht="22.5" x14ac:dyDescent="0.2">
      <c r="A21" s="22" t="s">
        <v>19</v>
      </c>
      <c r="B21" s="34">
        <v>5066</v>
      </c>
      <c r="C21" s="34">
        <v>1127</v>
      </c>
      <c r="D21" s="34">
        <v>2064</v>
      </c>
      <c r="E21" s="34">
        <v>6</v>
      </c>
      <c r="F21" s="34">
        <v>3197</v>
      </c>
      <c r="G21" s="34">
        <v>1811</v>
      </c>
    </row>
    <row r="22" spans="1:7" ht="22.5" x14ac:dyDescent="0.2">
      <c r="A22" s="43" t="s">
        <v>129</v>
      </c>
      <c r="B22" s="3">
        <v>3714</v>
      </c>
      <c r="C22" s="3">
        <v>945</v>
      </c>
      <c r="D22" s="3">
        <v>1417</v>
      </c>
      <c r="E22" s="3">
        <v>18</v>
      </c>
      <c r="F22" s="3">
        <v>2380</v>
      </c>
      <c r="G22" s="3">
        <v>1264</v>
      </c>
    </row>
    <row r="23" spans="1:7" x14ac:dyDescent="0.2">
      <c r="A23" s="68" t="s">
        <v>128</v>
      </c>
      <c r="B23" s="3">
        <v>1303</v>
      </c>
      <c r="C23" s="3">
        <v>261</v>
      </c>
      <c r="D23" s="3">
        <v>489</v>
      </c>
      <c r="E23" s="3" t="s">
        <v>216</v>
      </c>
      <c r="F23" s="3">
        <v>750</v>
      </c>
      <c r="G23" s="3">
        <v>509</v>
      </c>
    </row>
    <row r="24" spans="1:7" x14ac:dyDescent="0.2">
      <c r="A24" s="68" t="s">
        <v>127</v>
      </c>
      <c r="B24" s="3">
        <v>1072</v>
      </c>
      <c r="C24" s="3">
        <v>233</v>
      </c>
      <c r="D24" s="3">
        <v>418</v>
      </c>
      <c r="E24" s="3" t="s">
        <v>216</v>
      </c>
      <c r="F24" s="3">
        <v>651</v>
      </c>
      <c r="G24" s="3">
        <v>390</v>
      </c>
    </row>
    <row r="25" spans="1:7" s="15" customFormat="1" x14ac:dyDescent="0.2">
      <c r="A25" s="22" t="s">
        <v>18</v>
      </c>
      <c r="B25" s="34">
        <v>6089</v>
      </c>
      <c r="C25" s="34">
        <v>1439</v>
      </c>
      <c r="D25" s="34">
        <v>2324</v>
      </c>
      <c r="E25" s="34">
        <v>18</v>
      </c>
      <c r="F25" s="34">
        <v>3781</v>
      </c>
      <c r="G25" s="34">
        <v>2163</v>
      </c>
    </row>
    <row r="26" spans="1:7" x14ac:dyDescent="0.2">
      <c r="A26" s="68" t="s">
        <v>126</v>
      </c>
      <c r="B26" s="3">
        <v>2377</v>
      </c>
      <c r="C26" s="3">
        <v>557</v>
      </c>
      <c r="D26" s="3">
        <v>823</v>
      </c>
      <c r="E26" s="3" t="s">
        <v>216</v>
      </c>
      <c r="F26" s="3">
        <v>1380</v>
      </c>
      <c r="G26" s="3">
        <v>901</v>
      </c>
    </row>
    <row r="27" spans="1:7" ht="22.5" x14ac:dyDescent="0.2">
      <c r="A27" s="43" t="s">
        <v>125</v>
      </c>
      <c r="B27" s="3">
        <v>1870</v>
      </c>
      <c r="C27" s="3">
        <v>433</v>
      </c>
      <c r="D27" s="3">
        <v>686</v>
      </c>
      <c r="E27" s="3" t="s">
        <v>216</v>
      </c>
      <c r="F27" s="3">
        <v>1119</v>
      </c>
      <c r="G27" s="3">
        <v>766</v>
      </c>
    </row>
    <row r="28" spans="1:7" ht="22.5" x14ac:dyDescent="0.2">
      <c r="A28" s="43" t="s">
        <v>124</v>
      </c>
      <c r="B28" s="3">
        <v>4464</v>
      </c>
      <c r="C28" s="3">
        <v>1093</v>
      </c>
      <c r="D28" s="3">
        <v>1377</v>
      </c>
      <c r="E28" s="3" t="s">
        <v>216</v>
      </c>
      <c r="F28" s="3">
        <v>2470</v>
      </c>
      <c r="G28" s="3">
        <v>1849</v>
      </c>
    </row>
    <row r="29" spans="1:7" s="15" customFormat="1" ht="22.5" x14ac:dyDescent="0.2">
      <c r="A29" s="22" t="s">
        <v>17</v>
      </c>
      <c r="B29" s="34">
        <v>8711</v>
      </c>
      <c r="C29" s="34">
        <v>2083</v>
      </c>
      <c r="D29" s="34">
        <v>2886</v>
      </c>
      <c r="E29" s="34" t="s">
        <v>216</v>
      </c>
      <c r="F29" s="34">
        <v>4969</v>
      </c>
      <c r="G29" s="34">
        <v>3516</v>
      </c>
    </row>
    <row r="30" spans="1:7" x14ac:dyDescent="0.2">
      <c r="A30" s="68" t="s">
        <v>123</v>
      </c>
      <c r="B30" s="3">
        <v>2213</v>
      </c>
      <c r="C30" s="3">
        <v>440</v>
      </c>
      <c r="D30" s="3">
        <v>936</v>
      </c>
      <c r="E30" s="3" t="s">
        <v>216</v>
      </c>
      <c r="F30" s="3">
        <v>1376</v>
      </c>
      <c r="G30" s="3">
        <v>819</v>
      </c>
    </row>
    <row r="31" spans="1:7" x14ac:dyDescent="0.2">
      <c r="A31" s="68" t="s">
        <v>122</v>
      </c>
      <c r="B31" s="3">
        <v>2026</v>
      </c>
      <c r="C31" s="3">
        <v>576</v>
      </c>
      <c r="D31" s="3">
        <v>864</v>
      </c>
      <c r="E31" s="3" t="s">
        <v>216</v>
      </c>
      <c r="F31" s="3">
        <v>1440</v>
      </c>
      <c r="G31" s="3">
        <v>546</v>
      </c>
    </row>
    <row r="32" spans="1:7" x14ac:dyDescent="0.2">
      <c r="A32" s="68" t="s">
        <v>121</v>
      </c>
      <c r="B32" s="3">
        <v>1685</v>
      </c>
      <c r="C32" s="3">
        <v>305</v>
      </c>
      <c r="D32" s="3">
        <v>751</v>
      </c>
      <c r="E32" s="3" t="s">
        <v>216</v>
      </c>
      <c r="F32" s="3">
        <v>1056</v>
      </c>
      <c r="G32" s="3">
        <v>589</v>
      </c>
    </row>
    <row r="33" spans="1:7" s="15" customFormat="1" ht="22.5" x14ac:dyDescent="0.2">
      <c r="A33" s="22" t="s">
        <v>16</v>
      </c>
      <c r="B33" s="34">
        <v>5924</v>
      </c>
      <c r="C33" s="34">
        <v>1321</v>
      </c>
      <c r="D33" s="34">
        <v>2551</v>
      </c>
      <c r="E33" s="34" t="s">
        <v>216</v>
      </c>
      <c r="F33" s="34">
        <v>3872</v>
      </c>
      <c r="G33" s="34">
        <v>1954</v>
      </c>
    </row>
    <row r="34" spans="1:7" ht="22.5" x14ac:dyDescent="0.2">
      <c r="A34" s="22" t="s">
        <v>217</v>
      </c>
      <c r="B34" s="34">
        <v>387</v>
      </c>
      <c r="C34" s="34">
        <v>2</v>
      </c>
      <c r="D34" s="34">
        <v>293</v>
      </c>
      <c r="E34" s="34" t="s">
        <v>216</v>
      </c>
      <c r="F34" s="34">
        <v>295</v>
      </c>
      <c r="G34" s="34">
        <v>26</v>
      </c>
    </row>
  </sheetData>
  <mergeCells count="6">
    <mergeCell ref="G2:G4"/>
    <mergeCell ref="B2:B4"/>
    <mergeCell ref="A2:A4"/>
    <mergeCell ref="C4:F4"/>
    <mergeCell ref="C3:E3"/>
    <mergeCell ref="F2:F3"/>
  </mergeCells>
  <pageMargins left="0.78740157480314965" right="0.78740157480314965" top="1.1811023622047245" bottom="0.86614173228346458" header="0.51181102362204722" footer="0.51181102362204722"/>
  <pageSetup paperSize="9" scale="98"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89B0C-D223-4EB6-A80F-415DA387C3BF}">
  <dimension ref="A1:G33"/>
  <sheetViews>
    <sheetView zoomScaleNormal="100" workbookViewId="0"/>
  </sheetViews>
  <sheetFormatPr defaultRowHeight="11.25" x14ac:dyDescent="0.2"/>
  <cols>
    <col min="1" max="1" width="17.140625" style="1" customWidth="1"/>
    <col min="2" max="7" width="10.85546875" style="1" customWidth="1"/>
    <col min="8" max="16384" width="9.140625" style="1"/>
  </cols>
  <sheetData>
    <row r="1" spans="1:7" s="53" customFormat="1" x14ac:dyDescent="0.25">
      <c r="A1" s="54" t="s">
        <v>236</v>
      </c>
      <c r="B1" s="54"/>
      <c r="C1" s="54"/>
      <c r="D1" s="54"/>
      <c r="E1" s="54"/>
      <c r="F1" s="54"/>
      <c r="G1" s="54"/>
    </row>
    <row r="2" spans="1:7" x14ac:dyDescent="0.2">
      <c r="A2" s="109" t="s">
        <v>226</v>
      </c>
      <c r="B2" s="112" t="s">
        <v>235</v>
      </c>
      <c r="C2" s="114"/>
      <c r="D2" s="113"/>
      <c r="E2" s="117" t="s">
        <v>234</v>
      </c>
      <c r="F2" s="118"/>
      <c r="G2" s="118"/>
    </row>
    <row r="3" spans="1:7" ht="56.25" x14ac:dyDescent="0.2">
      <c r="A3" s="111"/>
      <c r="B3" s="14" t="s">
        <v>233</v>
      </c>
      <c r="C3" s="14" t="s">
        <v>232</v>
      </c>
      <c r="D3" s="14" t="s">
        <v>231</v>
      </c>
      <c r="E3" s="14" t="s">
        <v>230</v>
      </c>
      <c r="F3" s="14" t="s">
        <v>229</v>
      </c>
      <c r="G3" s="13" t="s">
        <v>228</v>
      </c>
    </row>
    <row r="4" spans="1:7" x14ac:dyDescent="0.2">
      <c r="A4" s="71">
        <v>2005</v>
      </c>
      <c r="B4" s="31">
        <v>9320</v>
      </c>
      <c r="C4" s="31">
        <v>806716</v>
      </c>
      <c r="D4" s="31">
        <v>7213</v>
      </c>
      <c r="E4" s="31">
        <v>918</v>
      </c>
      <c r="F4" s="31">
        <v>959147</v>
      </c>
      <c r="G4" s="31">
        <v>1045</v>
      </c>
    </row>
    <row r="5" spans="1:7" x14ac:dyDescent="0.2">
      <c r="A5" s="68">
        <v>2006</v>
      </c>
      <c r="B5" s="105">
        <v>8916</v>
      </c>
      <c r="C5" s="105">
        <v>857670</v>
      </c>
      <c r="D5" s="105">
        <v>8016</v>
      </c>
      <c r="E5" s="105">
        <v>978</v>
      </c>
      <c r="F5" s="105">
        <v>1068272</v>
      </c>
      <c r="G5" s="105">
        <v>1092</v>
      </c>
    </row>
    <row r="6" spans="1:7" x14ac:dyDescent="0.2">
      <c r="A6" s="68" t="s">
        <v>23</v>
      </c>
      <c r="B6" s="30"/>
      <c r="C6" s="30"/>
      <c r="D6" s="30"/>
      <c r="E6" s="30"/>
      <c r="F6" s="30"/>
      <c r="G6" s="30"/>
    </row>
    <row r="7" spans="1:7" x14ac:dyDescent="0.2">
      <c r="A7" s="68" t="s">
        <v>25</v>
      </c>
      <c r="B7" s="105">
        <v>655</v>
      </c>
      <c r="C7" s="105">
        <v>84057</v>
      </c>
      <c r="D7" s="105">
        <v>10691</v>
      </c>
      <c r="E7" s="105">
        <v>97</v>
      </c>
      <c r="F7" s="105">
        <v>105176</v>
      </c>
      <c r="G7" s="105">
        <v>1084</v>
      </c>
    </row>
    <row r="8" spans="1:7" x14ac:dyDescent="0.2">
      <c r="A8" s="68" t="s">
        <v>139</v>
      </c>
      <c r="B8" s="105">
        <v>800</v>
      </c>
      <c r="C8" s="105">
        <v>89627</v>
      </c>
      <c r="D8" s="105">
        <v>9333</v>
      </c>
      <c r="E8" s="105">
        <v>92</v>
      </c>
      <c r="F8" s="105">
        <v>103159</v>
      </c>
      <c r="G8" s="105">
        <v>1121</v>
      </c>
    </row>
    <row r="9" spans="1:7" s="15" customFormat="1" x14ac:dyDescent="0.2">
      <c r="A9" s="22" t="s">
        <v>22</v>
      </c>
      <c r="B9" s="104">
        <f>B7+B8</f>
        <v>1455</v>
      </c>
      <c r="C9" s="104">
        <f>C7+C8</f>
        <v>173684</v>
      </c>
      <c r="D9" s="104">
        <v>9950</v>
      </c>
      <c r="E9" s="104">
        <f>E7+E8</f>
        <v>189</v>
      </c>
      <c r="F9" s="104">
        <f>F7+F8</f>
        <v>208335</v>
      </c>
      <c r="G9" s="104">
        <v>1102</v>
      </c>
    </row>
    <row r="10" spans="1:7" x14ac:dyDescent="0.2">
      <c r="A10" s="68" t="s">
        <v>138</v>
      </c>
      <c r="B10" s="105">
        <v>405</v>
      </c>
      <c r="C10" s="105">
        <v>43806</v>
      </c>
      <c r="D10" s="105">
        <v>9016</v>
      </c>
      <c r="E10" s="105">
        <v>28</v>
      </c>
      <c r="F10" s="105">
        <v>30807</v>
      </c>
      <c r="G10" s="105">
        <v>1100</v>
      </c>
    </row>
    <row r="11" spans="1:7" x14ac:dyDescent="0.2">
      <c r="A11" s="43" t="s">
        <v>137</v>
      </c>
      <c r="B11" s="105">
        <v>290</v>
      </c>
      <c r="C11" s="105">
        <v>47286</v>
      </c>
      <c r="D11" s="105">
        <v>13591</v>
      </c>
      <c r="E11" s="105">
        <v>34</v>
      </c>
      <c r="F11" s="105">
        <v>41394</v>
      </c>
      <c r="G11" s="105">
        <v>1218</v>
      </c>
    </row>
    <row r="12" spans="1:7" x14ac:dyDescent="0.2">
      <c r="A12" s="68" t="s">
        <v>136</v>
      </c>
      <c r="B12" s="105">
        <v>335</v>
      </c>
      <c r="C12" s="105">
        <v>34005</v>
      </c>
      <c r="D12" s="105">
        <v>8458</v>
      </c>
      <c r="E12" s="105">
        <v>47</v>
      </c>
      <c r="F12" s="105">
        <v>52040</v>
      </c>
      <c r="G12" s="105">
        <v>1107</v>
      </c>
    </row>
    <row r="13" spans="1:7" s="15" customFormat="1" x14ac:dyDescent="0.2">
      <c r="A13" s="12" t="s">
        <v>21</v>
      </c>
      <c r="B13" s="104">
        <f>B10+B11+B12</f>
        <v>1030</v>
      </c>
      <c r="C13" s="104">
        <f>C10+C11+C12</f>
        <v>125097</v>
      </c>
      <c r="D13" s="104">
        <v>10125</v>
      </c>
      <c r="E13" s="104">
        <f>E10+E11+E12</f>
        <v>109</v>
      </c>
      <c r="F13" s="104">
        <f>F10+F11+F12</f>
        <v>124241</v>
      </c>
      <c r="G13" s="104">
        <v>1139</v>
      </c>
    </row>
    <row r="14" spans="1:7" x14ac:dyDescent="0.2">
      <c r="A14" s="43" t="s">
        <v>135</v>
      </c>
      <c r="B14" s="105">
        <v>318</v>
      </c>
      <c r="C14" s="105">
        <v>30663</v>
      </c>
      <c r="D14" s="105">
        <v>8033</v>
      </c>
      <c r="E14" s="105">
        <v>21</v>
      </c>
      <c r="F14" s="105">
        <v>24610</v>
      </c>
      <c r="G14" s="105">
        <v>1172</v>
      </c>
    </row>
    <row r="15" spans="1:7" x14ac:dyDescent="0.2">
      <c r="A15" s="68" t="s">
        <v>134</v>
      </c>
      <c r="B15" s="105">
        <v>228</v>
      </c>
      <c r="C15" s="105">
        <v>19827</v>
      </c>
      <c r="D15" s="105">
        <v>7250</v>
      </c>
      <c r="E15" s="105">
        <v>14</v>
      </c>
      <c r="F15" s="105">
        <v>19223</v>
      </c>
      <c r="G15" s="105">
        <v>1373</v>
      </c>
    </row>
    <row r="16" spans="1:7" x14ac:dyDescent="0.2">
      <c r="A16" s="68" t="s">
        <v>133</v>
      </c>
      <c r="B16" s="105">
        <v>773</v>
      </c>
      <c r="C16" s="105">
        <v>31381</v>
      </c>
      <c r="D16" s="105">
        <v>3383</v>
      </c>
      <c r="E16" s="105">
        <v>25</v>
      </c>
      <c r="F16" s="105">
        <v>27035</v>
      </c>
      <c r="G16" s="105">
        <v>1081</v>
      </c>
    </row>
    <row r="17" spans="1:7" s="15" customFormat="1" ht="22.5" x14ac:dyDescent="0.2">
      <c r="A17" s="22" t="s">
        <v>20</v>
      </c>
      <c r="B17" s="104">
        <f>B14+B15+B16</f>
        <v>1319</v>
      </c>
      <c r="C17" s="104">
        <f>C14+C15+C16</f>
        <v>81871</v>
      </c>
      <c r="D17" s="104">
        <v>5175</v>
      </c>
      <c r="E17" s="104">
        <f>E14+E15+E16</f>
        <v>60</v>
      </c>
      <c r="F17" s="104">
        <f>F14+F15+F16</f>
        <v>70868</v>
      </c>
      <c r="G17" s="104">
        <v>1181</v>
      </c>
    </row>
    <row r="18" spans="1:7" x14ac:dyDescent="0.2">
      <c r="A18" s="68" t="s">
        <v>132</v>
      </c>
      <c r="B18" s="105">
        <v>374</v>
      </c>
      <c r="C18" s="105">
        <v>38624</v>
      </c>
      <c r="D18" s="105">
        <v>8608</v>
      </c>
      <c r="E18" s="105">
        <v>43</v>
      </c>
      <c r="F18" s="105">
        <v>52949</v>
      </c>
      <c r="G18" s="105">
        <v>1891</v>
      </c>
    </row>
    <row r="19" spans="1:7" x14ac:dyDescent="0.2">
      <c r="A19" s="68" t="s">
        <v>131</v>
      </c>
      <c r="B19" s="105">
        <v>379</v>
      </c>
      <c r="C19" s="105">
        <v>35388</v>
      </c>
      <c r="D19" s="105">
        <v>7783</v>
      </c>
      <c r="E19" s="105">
        <v>51</v>
      </c>
      <c r="F19" s="105">
        <v>53747</v>
      </c>
      <c r="G19" s="105">
        <v>1054</v>
      </c>
    </row>
    <row r="20" spans="1:7" x14ac:dyDescent="0.2">
      <c r="A20" s="68" t="s">
        <v>130</v>
      </c>
      <c r="B20" s="105">
        <v>262</v>
      </c>
      <c r="C20" s="105">
        <v>24330</v>
      </c>
      <c r="D20" s="105">
        <v>7741</v>
      </c>
      <c r="E20" s="105">
        <v>29</v>
      </c>
      <c r="F20" s="105">
        <v>33685</v>
      </c>
      <c r="G20" s="105">
        <v>1162</v>
      </c>
    </row>
    <row r="21" spans="1:7" s="15" customFormat="1" ht="22.5" x14ac:dyDescent="0.2">
      <c r="A21" s="22" t="s">
        <v>19</v>
      </c>
      <c r="B21" s="104">
        <f>B18+B19+B20</f>
        <v>1015</v>
      </c>
      <c r="C21" s="104">
        <f>C18+C19+C20</f>
        <v>98342</v>
      </c>
      <c r="D21" s="104">
        <v>8075</v>
      </c>
      <c r="E21" s="104">
        <f>E18+E19+E20</f>
        <v>123</v>
      </c>
      <c r="F21" s="104">
        <f>F18+F19+F20</f>
        <v>140381</v>
      </c>
      <c r="G21" s="104">
        <v>1141</v>
      </c>
    </row>
    <row r="22" spans="1:7" x14ac:dyDescent="0.2">
      <c r="A22" s="43" t="s">
        <v>129</v>
      </c>
      <c r="B22" s="105">
        <v>679</v>
      </c>
      <c r="C22" s="105">
        <v>55839</v>
      </c>
      <c r="D22" s="105">
        <v>6850</v>
      </c>
      <c r="E22" s="105">
        <v>125</v>
      </c>
      <c r="F22" s="105">
        <v>101896</v>
      </c>
      <c r="G22" s="105">
        <v>815</v>
      </c>
    </row>
    <row r="23" spans="1:7" x14ac:dyDescent="0.2">
      <c r="A23" s="68" t="s">
        <v>128</v>
      </c>
      <c r="B23" s="105">
        <v>377</v>
      </c>
      <c r="C23" s="105">
        <v>38777</v>
      </c>
      <c r="D23" s="105">
        <v>8575</v>
      </c>
      <c r="E23" s="105">
        <v>39</v>
      </c>
      <c r="F23" s="105">
        <v>38000</v>
      </c>
      <c r="G23" s="105">
        <v>974</v>
      </c>
    </row>
    <row r="24" spans="1:7" x14ac:dyDescent="0.2">
      <c r="A24" s="68" t="s">
        <v>127</v>
      </c>
      <c r="B24" s="105">
        <v>243</v>
      </c>
      <c r="C24" s="105">
        <v>27203</v>
      </c>
      <c r="D24" s="105">
        <v>9325</v>
      </c>
      <c r="E24" s="105">
        <v>25</v>
      </c>
      <c r="F24" s="105">
        <v>14094</v>
      </c>
      <c r="G24" s="105">
        <v>564</v>
      </c>
    </row>
    <row r="25" spans="1:7" s="15" customFormat="1" x14ac:dyDescent="0.2">
      <c r="A25" s="22" t="s">
        <v>18</v>
      </c>
      <c r="B25" s="104">
        <f>B22+B23+B24</f>
        <v>1299</v>
      </c>
      <c r="C25" s="104">
        <f>C22+C23+C24</f>
        <v>121819</v>
      </c>
      <c r="D25" s="104">
        <v>7816</v>
      </c>
      <c r="E25" s="104">
        <f>E22+E23+E24</f>
        <v>189</v>
      </c>
      <c r="F25" s="104">
        <f>F22+F23+F24</f>
        <v>153990</v>
      </c>
      <c r="G25" s="104">
        <v>815</v>
      </c>
    </row>
    <row r="26" spans="1:7" x14ac:dyDescent="0.2">
      <c r="A26" s="68" t="s">
        <v>126</v>
      </c>
      <c r="B26" s="105">
        <v>828</v>
      </c>
      <c r="C26" s="105">
        <v>77997</v>
      </c>
      <c r="D26" s="105">
        <v>7850</v>
      </c>
      <c r="E26" s="105">
        <v>50</v>
      </c>
      <c r="F26" s="105">
        <v>48273</v>
      </c>
      <c r="G26" s="105">
        <v>965</v>
      </c>
    </row>
    <row r="27" spans="1:7" x14ac:dyDescent="0.2">
      <c r="A27" s="43" t="s">
        <v>125</v>
      </c>
      <c r="B27" s="105">
        <v>438</v>
      </c>
      <c r="C27" s="105">
        <v>44063</v>
      </c>
      <c r="D27" s="105">
        <v>8383</v>
      </c>
      <c r="E27" s="105">
        <v>53</v>
      </c>
      <c r="F27" s="105">
        <v>71308</v>
      </c>
      <c r="G27" s="105">
        <v>1345</v>
      </c>
    </row>
    <row r="28" spans="1:7" ht="22.5" x14ac:dyDescent="0.2">
      <c r="A28" s="43" t="s">
        <v>124</v>
      </c>
      <c r="B28" s="105">
        <v>562</v>
      </c>
      <c r="C28" s="105">
        <v>41574</v>
      </c>
      <c r="D28" s="105">
        <v>6166</v>
      </c>
      <c r="E28" s="105">
        <v>93</v>
      </c>
      <c r="F28" s="105">
        <v>117212</v>
      </c>
      <c r="G28" s="105">
        <v>1260</v>
      </c>
    </row>
    <row r="29" spans="1:7" s="15" customFormat="1" x14ac:dyDescent="0.2">
      <c r="A29" s="22" t="s">
        <v>17</v>
      </c>
      <c r="B29" s="104">
        <f>B26+B27+B28</f>
        <v>1828</v>
      </c>
      <c r="C29" s="104">
        <f>C26+C27+C28</f>
        <v>163634</v>
      </c>
      <c r="D29" s="104">
        <v>7458</v>
      </c>
      <c r="E29" s="104">
        <f>E26+E27+E28</f>
        <v>196</v>
      </c>
      <c r="F29" s="104">
        <f>F26+F27+F28</f>
        <v>236793</v>
      </c>
      <c r="G29" s="104">
        <v>1208</v>
      </c>
    </row>
    <row r="30" spans="1:7" x14ac:dyDescent="0.2">
      <c r="A30" s="68" t="s">
        <v>123</v>
      </c>
      <c r="B30" s="105">
        <v>277</v>
      </c>
      <c r="C30" s="105">
        <v>30466</v>
      </c>
      <c r="D30" s="105">
        <v>9166</v>
      </c>
      <c r="E30" s="105">
        <v>43</v>
      </c>
      <c r="F30" s="105">
        <v>47824</v>
      </c>
      <c r="G30" s="105">
        <v>1112</v>
      </c>
    </row>
    <row r="31" spans="1:7" x14ac:dyDescent="0.2">
      <c r="A31" s="68" t="s">
        <v>122</v>
      </c>
      <c r="B31" s="105">
        <v>394</v>
      </c>
      <c r="C31" s="105">
        <v>34628</v>
      </c>
      <c r="D31" s="105">
        <v>7325</v>
      </c>
      <c r="E31" s="105">
        <v>31</v>
      </c>
      <c r="F31" s="105">
        <v>40078</v>
      </c>
      <c r="G31" s="105">
        <v>1293</v>
      </c>
    </row>
    <row r="32" spans="1:7" x14ac:dyDescent="0.2">
      <c r="A32" s="68" t="s">
        <v>121</v>
      </c>
      <c r="B32" s="105">
        <v>299</v>
      </c>
      <c r="C32" s="105">
        <v>28129</v>
      </c>
      <c r="D32" s="105">
        <v>7841</v>
      </c>
      <c r="E32" s="105">
        <v>38</v>
      </c>
      <c r="F32" s="105">
        <v>45762</v>
      </c>
      <c r="G32" s="105">
        <v>1204</v>
      </c>
    </row>
    <row r="33" spans="1:7" s="15" customFormat="1" ht="22.5" x14ac:dyDescent="0.2">
      <c r="A33" s="22" t="s">
        <v>16</v>
      </c>
      <c r="B33" s="104">
        <f>B30+B31+B32</f>
        <v>970</v>
      </c>
      <c r="C33" s="104">
        <f>C30+C31+C32</f>
        <v>93223</v>
      </c>
      <c r="D33" s="104">
        <v>8008</v>
      </c>
      <c r="E33" s="104">
        <f>E30+E31+E32</f>
        <v>112</v>
      </c>
      <c r="F33" s="104">
        <f>F30+F31+F32</f>
        <v>133664</v>
      </c>
      <c r="G33" s="104">
        <v>1193</v>
      </c>
    </row>
  </sheetData>
  <mergeCells count="3">
    <mergeCell ref="A2:A3"/>
    <mergeCell ref="E2:G2"/>
    <mergeCell ref="B2:D2"/>
  </mergeCells>
  <pageMargins left="0.78740157480314965" right="0.78740157480314965" top="1.1811023622047245" bottom="0.8661417322834645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33</vt:i4>
      </vt:variant>
    </vt:vector>
  </HeadingPairs>
  <TitlesOfParts>
    <vt:vector size="33" baseType="lpstr">
      <vt:lpstr>Table of Contents</vt:lpstr>
      <vt:lpstr>6.01.</vt:lpstr>
      <vt:lpstr>6.02.</vt:lpstr>
      <vt:lpstr>6.03.</vt:lpstr>
      <vt:lpstr>6.04.</vt:lpstr>
      <vt:lpstr>6.05.</vt:lpstr>
      <vt:lpstr>6.06.</vt:lpstr>
      <vt:lpstr>6.07.</vt:lpstr>
      <vt:lpstr>6.08.</vt:lpstr>
      <vt:lpstr>6.09.</vt:lpstr>
      <vt:lpstr>6.10.</vt:lpstr>
      <vt:lpstr>6.11.</vt:lpstr>
      <vt:lpstr>6.12.</vt:lpstr>
      <vt:lpstr>6.13.</vt:lpstr>
      <vt:lpstr>6.14.</vt:lpstr>
      <vt:lpstr>6.15.</vt:lpstr>
      <vt:lpstr>6.16.</vt:lpstr>
      <vt:lpstr>6.17.</vt:lpstr>
      <vt:lpstr>6.18.</vt:lpstr>
      <vt:lpstr>6.19.</vt:lpstr>
      <vt:lpstr>6.20.</vt:lpstr>
      <vt:lpstr>6.21.</vt:lpstr>
      <vt:lpstr>6.22.</vt:lpstr>
      <vt:lpstr>6.23.</vt:lpstr>
      <vt:lpstr>6.24.</vt:lpstr>
      <vt:lpstr>6.25.</vt:lpstr>
      <vt:lpstr>6.26.</vt:lpstr>
      <vt:lpstr>6.27.</vt:lpstr>
      <vt:lpstr>6.28.</vt:lpstr>
      <vt:lpstr>6.29.</vt:lpstr>
      <vt:lpstr>6.30.</vt:lpstr>
      <vt:lpstr>6.31.</vt:lpstr>
      <vt:lpstr>6.32.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2025-03-20T11:07:30Z</dcterms:created>
  <dcterms:modified xsi:type="dcterms:W3CDTF">2025-03-20T11:07:31Z</dcterms:modified>
</cp:coreProperties>
</file>