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F5CD5CF-82F5-4267-803D-F5859B1119FA}" xr6:coauthVersionLast="36" xr6:coauthVersionMax="36" xr10:uidLastSave="{00000000-0000-0000-0000-000000000000}"/>
  <bookViews>
    <workbookView xWindow="0" yWindow="0" windowWidth="28800" windowHeight="13425" xr2:uid="{97BB27EE-4720-45D0-A2B0-B0A61245DF44}"/>
  </bookViews>
  <sheets>
    <sheet name="Table of Contents" sheetId="37" r:id="rId1"/>
    <sheet name="7.01." sheetId="2" r:id="rId2"/>
    <sheet name="7.02." sheetId="3" r:id="rId3"/>
    <sheet name="7.03." sheetId="4" r:id="rId4"/>
    <sheet name="7.04." sheetId="5" r:id="rId5"/>
    <sheet name="7.05." sheetId="6" r:id="rId6"/>
    <sheet name="7.06." sheetId="7" r:id="rId7"/>
    <sheet name="7.07." sheetId="8" r:id="rId8"/>
    <sheet name="7.08." sheetId="9" r:id="rId9"/>
    <sheet name="7.09." sheetId="10" r:id="rId10"/>
    <sheet name="7.10." sheetId="11" r:id="rId11"/>
    <sheet name="7.11." sheetId="12" r:id="rId12"/>
    <sheet name="7.12." sheetId="13" r:id="rId13"/>
    <sheet name="7.13." sheetId="14" r:id="rId14"/>
    <sheet name="7.14." sheetId="15" r:id="rId15"/>
    <sheet name="7.15." sheetId="16" r:id="rId16"/>
    <sheet name="7.16." sheetId="17" r:id="rId17"/>
    <sheet name="7.17." sheetId="18" r:id="rId18"/>
    <sheet name="7.18." sheetId="19" r:id="rId19"/>
    <sheet name="7.19." sheetId="20" r:id="rId20"/>
    <sheet name="7.20." sheetId="21" r:id="rId21"/>
    <sheet name="7.21." sheetId="22" r:id="rId22"/>
    <sheet name="7.22." sheetId="23" r:id="rId23"/>
    <sheet name="7.23." sheetId="24" r:id="rId24"/>
    <sheet name="7.24." sheetId="25" r:id="rId25"/>
    <sheet name="7.25." sheetId="26" r:id="rId26"/>
    <sheet name="7.26." sheetId="27" r:id="rId27"/>
    <sheet name="7.27." sheetId="28" r:id="rId28"/>
    <sheet name="7.28." sheetId="29" r:id="rId29"/>
    <sheet name="7.29." sheetId="30" r:id="rId30"/>
    <sheet name="7.30." sheetId="31" r:id="rId31"/>
    <sheet name="7.31." sheetId="32" r:id="rId32"/>
    <sheet name="7.32." sheetId="33" r:id="rId33"/>
    <sheet name="7.33." sheetId="34" r:id="rId34"/>
    <sheet name="7.34." sheetId="35" r:id="rId35"/>
    <sheet name="7.35." sheetId="36" r:id="rId3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33" l="1"/>
  <c r="C8" i="33"/>
  <c r="F8" i="33"/>
  <c r="B12" i="33"/>
  <c r="C12" i="33"/>
  <c r="F12" i="33"/>
  <c r="B16" i="33"/>
  <c r="C16" i="33"/>
  <c r="F16" i="33"/>
  <c r="B20" i="33"/>
  <c r="C20" i="33"/>
  <c r="F20" i="33"/>
  <c r="B24" i="33"/>
  <c r="C24" i="33"/>
  <c r="F24" i="33"/>
  <c r="B28" i="33"/>
  <c r="C28" i="33"/>
  <c r="F28" i="33"/>
  <c r="B32" i="33"/>
  <c r="C32" i="33"/>
  <c r="F32" i="33"/>
  <c r="B11" i="19"/>
  <c r="C11" i="19"/>
  <c r="D11" i="19"/>
  <c r="E11" i="19"/>
  <c r="F11" i="19"/>
  <c r="G11" i="19"/>
  <c r="B5" i="16"/>
  <c r="C5" i="16"/>
  <c r="D5" i="16"/>
  <c r="E5" i="16"/>
  <c r="F5" i="16"/>
  <c r="G11" i="4"/>
  <c r="G12" i="4"/>
  <c r="G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4" authorId="0" shapeId="0" xr:uid="{263C03FD-6808-4EA1-A4C3-CB6DDE7B3B9D}">
      <text>
        <r>
          <rPr>
            <sz val="8"/>
            <color indexed="81"/>
            <rFont val="Tahoma"/>
            <family val="2"/>
            <charset val="238"/>
          </rPr>
          <t>Together with social carers not receiving fee.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35C314AF-5972-4BA4-937F-C4DAA554ED87}">
      <text>
        <r>
          <rPr>
            <sz val="8"/>
            <color indexed="81"/>
            <rFont val="Tahoma"/>
            <family val="2"/>
            <charset val="238"/>
          </rPr>
          <t>In full-time equivalent.</t>
        </r>
      </text>
    </comment>
    <comment ref="E2" authorId="0" shapeId="0" xr:uid="{6BE7C65F-2FDD-4DA1-B3D7-81F9C392CEDC}">
      <text>
        <r>
          <rPr>
            <sz val="8"/>
            <color indexed="81"/>
            <rFont val="Tahoma"/>
            <family val="2"/>
            <charset val="238"/>
          </rPr>
          <t>In full-time equivalent.</t>
        </r>
      </text>
    </comment>
  </commentList>
</comments>
</file>

<file path=xl/sharedStrings.xml><?xml version="1.0" encoding="utf-8"?>
<sst xmlns="http://schemas.openxmlformats.org/spreadsheetml/2006/main" count="937" uniqueCount="248">
  <si>
    <t>..</t>
  </si>
  <si>
    <t>female</t>
  </si>
  <si>
    <t>male</t>
  </si>
  <si>
    <t>Percentage of care recipients paying cost contribution</t>
  </si>
  <si>
    <t>Number of care recipients paying cost contribution</t>
  </si>
  <si>
    <t>Care recipients per  ten thousand of over–60 population</t>
  </si>
  <si>
    <t>Of which</t>
  </si>
  <si>
    <t>Number of care recipients</t>
  </si>
  <si>
    <t>Year</t>
  </si>
  <si>
    <t>7.1. Main data on domestic care</t>
  </si>
  <si>
    <t>of which: qualified</t>
  </si>
  <si>
    <t>total</t>
  </si>
  <si>
    <t>employed                                                                                                                                     by other title</t>
  </si>
  <si>
    <t>receiving fee</t>
  </si>
  <si>
    <t>professional</t>
  </si>
  <si>
    <t>Number of care recipients per nurse</t>
  </si>
  <si>
    <t>Number of nurses</t>
  </si>
  <si>
    <t>7.2. Number of domestic nurses</t>
  </si>
  <si>
    <t>7.3. Main data on social catering</t>
  </si>
  <si>
    <t>receiving  food at home</t>
  </si>
  <si>
    <t>dining on the premises or taking food away</t>
  </si>
  <si>
    <t>Total</t>
  </si>
  <si>
    <t>Number of persons receiving both catering and  domestic care</t>
  </si>
  <si>
    <t>Number of persons (receiving only catering)</t>
  </si>
  <si>
    <t>7.4. Number of persons receiving social catering</t>
  </si>
  <si>
    <t>Country total</t>
  </si>
  <si>
    <t>Southern Great Plain</t>
  </si>
  <si>
    <t>Northern Great Plain</t>
  </si>
  <si>
    <t>Northern Hungary</t>
  </si>
  <si>
    <t>Southern Transdanubia</t>
  </si>
  <si>
    <t>Western Transdanubia</t>
  </si>
  <si>
    <t>Central Transdanubia</t>
  </si>
  <si>
    <t>Central Hungary</t>
  </si>
  <si>
    <t>Region</t>
  </si>
  <si>
    <t>7.5. Number of persons receiving domestic care by region</t>
  </si>
  <si>
    <t>7.6. Number of persons receiving social catering by region</t>
  </si>
  <si>
    <t>Other</t>
  </si>
  <si>
    <t>–</t>
  </si>
  <si>
    <t>Private enterprise</t>
  </si>
  <si>
    <t>Association</t>
  </si>
  <si>
    <t>Foundation</t>
  </si>
  <si>
    <t>Public services company</t>
  </si>
  <si>
    <t>Church</t>
  </si>
  <si>
    <t>Multipurpose subregion association</t>
  </si>
  <si>
    <t>Local government</t>
  </si>
  <si>
    <t>number of care recipients paying cost contribution</t>
  </si>
  <si>
    <t>number of care  recipients</t>
  </si>
  <si>
    <t>care recipients per nurse</t>
  </si>
  <si>
    <t>of which: qualified nurses, %</t>
  </si>
  <si>
    <t>number of nurses</t>
  </si>
  <si>
    <t>number  of care  recipients</t>
  </si>
  <si>
    <t>Social catering</t>
  </si>
  <si>
    <t>Domestic care</t>
  </si>
  <si>
    <t>Provider</t>
  </si>
  <si>
    <t>7.7. Main data on social catering and domestic care by provider, 2006</t>
  </si>
  <si>
    <t>Budapest</t>
  </si>
  <si>
    <t>100 000-x</t>
  </si>
  <si>
    <t xml:space="preserve">  50 000-99 999</t>
  </si>
  <si>
    <t xml:space="preserve">  20 000-49 999</t>
  </si>
  <si>
    <t xml:space="preserve">  10 000-19 999</t>
  </si>
  <si>
    <t xml:space="preserve">    5 000-  9 999</t>
  </si>
  <si>
    <t xml:space="preserve">    2 000-  4 999</t>
  </si>
  <si>
    <t xml:space="preserve">    1 000-  1 999</t>
  </si>
  <si>
    <t xml:space="preserve">       500-     999</t>
  </si>
  <si>
    <t xml:space="preserve">           x-     499</t>
  </si>
  <si>
    <t>care recipients per ten thousand of over–60 population</t>
  </si>
  <si>
    <t>Settlement population</t>
  </si>
  <si>
    <t>7.8. Main data on social catering and domestic care by settlement population, 2006</t>
  </si>
  <si>
    <t>Support service</t>
  </si>
  <si>
    <t>Community care for the addicts</t>
  </si>
  <si>
    <t>Community care for psychiatric patiens</t>
  </si>
  <si>
    <t>Alarm system-based home assistance</t>
  </si>
  <si>
    <t>7.9 Number of persons receiving other basic social services by provider, 2006</t>
  </si>
  <si>
    <t>7.10. Number of persons receiving other basic social services by settlement population, 2006</t>
  </si>
  <si>
    <t>Together</t>
  </si>
  <si>
    <t>Összesen – Total</t>
  </si>
  <si>
    <t>Female</t>
  </si>
  <si>
    <t>Male</t>
  </si>
  <si>
    <t>years of age</t>
  </si>
  <si>
    <t>60–x</t>
  </si>
  <si>
    <t>18–59</t>
  </si>
  <si>
    <t>15–17</t>
  </si>
  <si>
    <t>7–14</t>
  </si>
  <si>
    <t>0–6</t>
  </si>
  <si>
    <t>7.11. Number of persons receiving family assistance service by age-group, sex and region, 2006</t>
  </si>
  <si>
    <t>Single</t>
  </si>
  <si>
    <t>Single parents with child/children</t>
  </si>
  <si>
    <t>Couples or co-habitees without child/children</t>
  </si>
  <si>
    <t>Couples or co-habitees with child/children</t>
  </si>
  <si>
    <t>7.12. Number of persons receiving family assistance service by family composition, 2006</t>
  </si>
  <si>
    <t>Of which: underage</t>
  </si>
  <si>
    <t>Dependent</t>
  </si>
  <si>
    <t>Of which: pensioners</t>
  </si>
  <si>
    <t>Inactive earners</t>
  </si>
  <si>
    <t>Unemployed persons</t>
  </si>
  <si>
    <t>Active earners</t>
  </si>
  <si>
    <t>7.13. Number of persons receiving family assistance service by economic activity, 2006</t>
  </si>
  <si>
    <t>Of which:</t>
  </si>
  <si>
    <t>number of participants of teamwork</t>
  </si>
  <si>
    <t>Number of occasion per year</t>
  </si>
  <si>
    <t>Number of groups</t>
  </si>
  <si>
    <t>Benefit society</t>
  </si>
  <si>
    <t>Couple therapy</t>
  </si>
  <si>
    <t>Psychological training</t>
  </si>
  <si>
    <t>Social and mental group</t>
  </si>
  <si>
    <t>Year, region</t>
  </si>
  <si>
    <t>7.14. Main data on teamwork of family assistance services</t>
  </si>
  <si>
    <t>number of receiving care</t>
  </si>
  <si>
    <t>Mediation and conflict management</t>
  </si>
  <si>
    <t>Information and advising of youth</t>
  </si>
  <si>
    <t>Advising of debt management</t>
  </si>
  <si>
    <t>Mediation and providing of goods</t>
  </si>
  <si>
    <t>Mediation and providing of services</t>
  </si>
  <si>
    <t>7.15. Main data on other services in family assistance service</t>
  </si>
  <si>
    <t>operatio-nal costs, thousand HUF</t>
  </si>
  <si>
    <t>number  of  employees</t>
  </si>
  <si>
    <t>average daily admissions</t>
  </si>
  <si>
    <t>capacity</t>
  </si>
  <si>
    <t>number</t>
  </si>
  <si>
    <t>Soup kitchens</t>
  </si>
  <si>
    <t>Day-shelters</t>
  </si>
  <si>
    <t>Year, provider</t>
  </si>
  <si>
    <t>7.16. Main data on day care for homeless persons</t>
  </si>
  <si>
    <t>Capacity of soup kitchens</t>
  </si>
  <si>
    <t>Capacity of day-shelters</t>
  </si>
  <si>
    <t>7.17. Main data on day care for homeless persons by region</t>
  </si>
  <si>
    <t xml:space="preserve">             -  4 999</t>
  </si>
  <si>
    <t>7.18. Main data on day care for homeless persons by settlement population, 2006</t>
  </si>
  <si>
    <t>attendees</t>
  </si>
  <si>
    <t>active  places</t>
  </si>
  <si>
    <t>clubs</t>
  </si>
  <si>
    <t>Occupancy rate, %</t>
  </si>
  <si>
    <t>Of which:  qualified nurses</t>
  </si>
  <si>
    <t>Attendees per ten thousand of over–60 population</t>
  </si>
  <si>
    <t>Annual number of applicants during year</t>
  </si>
  <si>
    <t>Of which: those  paying cost contribution</t>
  </si>
  <si>
    <t>Number of</t>
  </si>
  <si>
    <t>7.19. Main data on clubs for the aged</t>
  </si>
  <si>
    <t>7.20. Number of persons attending clubs for the aged by region</t>
  </si>
  <si>
    <t>Occupancy rate,  %</t>
  </si>
  <si>
    <t>Number of attendees</t>
  </si>
  <si>
    <t>Number of active places</t>
  </si>
  <si>
    <t>Percentage of settlements operating clubs</t>
  </si>
  <si>
    <t>Number of clubs</t>
  </si>
  <si>
    <t>7.21. Main data on clubs for the aged by settlement population, 2006</t>
  </si>
  <si>
    <t>nurses</t>
  </si>
  <si>
    <t>attendees per nurse</t>
  </si>
  <si>
    <t>day  homes</t>
  </si>
  <si>
    <t>Of which: qualified nurses</t>
  </si>
  <si>
    <t>7.22. Main data on day homes for the disabled</t>
  </si>
  <si>
    <t>Central state budget institutions</t>
  </si>
  <si>
    <t>institutions</t>
  </si>
  <si>
    <t>number of</t>
  </si>
  <si>
    <t>Day homes for psychiatric patients</t>
  </si>
  <si>
    <t>Day homes for addicts</t>
  </si>
  <si>
    <t>Day homes for disabled</t>
  </si>
  <si>
    <t>Clubs for the aged</t>
  </si>
  <si>
    <t>7.23. Main data on day care institutions by provider, 2006</t>
  </si>
  <si>
    <t>average monthly contribution per payer, HUF</t>
  </si>
  <si>
    <t>thousand  HUF</t>
  </si>
  <si>
    <t>operational costs</t>
  </si>
  <si>
    <t>contributory charges received</t>
  </si>
  <si>
    <t>Day care</t>
  </si>
  <si>
    <t>Social catering and domestic care</t>
  </si>
  <si>
    <t>7.24. Data on operation of social institutions providing basic social services and day care</t>
  </si>
  <si>
    <t>Community care for addicts</t>
  </si>
  <si>
    <t>Community care for psychiatric patients</t>
  </si>
  <si>
    <t>80–x</t>
  </si>
  <si>
    <t>70–79</t>
  </si>
  <si>
    <t>65–69</t>
  </si>
  <si>
    <t>60–64</t>
  </si>
  <si>
    <t>40–59</t>
  </si>
  <si>
    <t>18–39</t>
  </si>
  <si>
    <t>0–17</t>
  </si>
  <si>
    <t>Sex</t>
  </si>
  <si>
    <t>7.25. Data of attendees social institutions providing basic social services and day care by sex and age-group, 2006</t>
  </si>
  <si>
    <t>Csongrád</t>
  </si>
  <si>
    <t>Békés</t>
  </si>
  <si>
    <t>Bács-Kiskun</t>
  </si>
  <si>
    <t>Szabolcs-Szatmár-Bereg</t>
  </si>
  <si>
    <t>Jász-Nagykun-Szolnok</t>
  </si>
  <si>
    <t>Hajdú-Bihar</t>
  </si>
  <si>
    <t>Nógrád</t>
  </si>
  <si>
    <t>Heves</t>
  </si>
  <si>
    <t>Borsod-Abaúj-Zemplén</t>
  </si>
  <si>
    <t>Tolna</t>
  </si>
  <si>
    <t>Somogy</t>
  </si>
  <si>
    <t>Baranya</t>
  </si>
  <si>
    <t>Zala</t>
  </si>
  <si>
    <t>Vas</t>
  </si>
  <si>
    <t>Győr-Moson-Sopron</t>
  </si>
  <si>
    <t>Veszprém</t>
  </si>
  <si>
    <t>Komárom-Esztergom</t>
  </si>
  <si>
    <t>Fejér</t>
  </si>
  <si>
    <t>Pest</t>
  </si>
  <si>
    <t>qualified nurses</t>
  </si>
  <si>
    <t>care  recipients paying cost contribution</t>
  </si>
  <si>
    <t>recipients</t>
  </si>
  <si>
    <t>applicants</t>
  </si>
  <si>
    <t>Care recipients per ten thousand of over–60 population</t>
  </si>
  <si>
    <t>Number of care</t>
  </si>
  <si>
    <t>7.26. Main data on domestic care by region, 2006</t>
  </si>
  <si>
    <t>Number of employees</t>
  </si>
  <si>
    <t>7.27. Main data on social catering by region, 2006</t>
  </si>
  <si>
    <t>7.28. Number of persons receiving other basic social services by region</t>
  </si>
  <si>
    <t>settlements covered by service</t>
  </si>
  <si>
    <t>settlements running family care service</t>
  </si>
  <si>
    <t>family  assistance services</t>
  </si>
  <si>
    <t>Number of receiving  care</t>
  </si>
  <si>
    <t>Percentage of settlements provided  with family assistance services</t>
  </si>
  <si>
    <t>Number of settlements provided  with family assistance services</t>
  </si>
  <si>
    <t>7.29. Settlements provided with family assistance service by region</t>
  </si>
  <si>
    <t>crisis situation</t>
  </si>
  <si>
    <t>more problems co-occurrence</t>
  </si>
  <si>
    <t>Information</t>
  </si>
  <si>
    <t>Supplication to administration</t>
  </si>
  <si>
    <t>Health damage</t>
  </si>
  <si>
    <t>Employment</t>
  </si>
  <si>
    <t>Financial</t>
  </si>
  <si>
    <t>Child educational</t>
  </si>
  <si>
    <t>Mental</t>
  </si>
  <si>
    <t>Family conflict</t>
  </si>
  <si>
    <t>Problem of life style</t>
  </si>
  <si>
    <t>Region, settlement population</t>
  </si>
  <si>
    <t>7.30. Problems of clients of family assistance service, 2006</t>
  </si>
  <si>
    <t>Number of involved by case management</t>
  </si>
  <si>
    <t>Health case management</t>
  </si>
  <si>
    <t>Judicial case management</t>
  </si>
  <si>
    <t>Psychological case management</t>
  </si>
  <si>
    <t>Social or mental case management</t>
  </si>
  <si>
    <t>7.31. Case-managements of family assistance service by the type of the case management, 2006</t>
  </si>
  <si>
    <t>percentage of relevant secondary-educational qualification</t>
  </si>
  <si>
    <t>percentage of relevant  higher educational qualification</t>
  </si>
  <si>
    <t>of which</t>
  </si>
  <si>
    <t>in part-time</t>
  </si>
  <si>
    <t>in full-time</t>
  </si>
  <si>
    <t>Number of persons employed in family care service</t>
  </si>
  <si>
    <t>7.32. Main data on persons employed in family assistance services, 2006</t>
  </si>
  <si>
    <t>Operational costs per capita, thousand HUF</t>
  </si>
  <si>
    <t>Operational costs, thousand HUF</t>
  </si>
  <si>
    <t>Number of employed as homestead caretakers</t>
  </si>
  <si>
    <t>Number of employed as village caretakers</t>
  </si>
  <si>
    <t>7.33. Main data on village and homestead caretaker service by region, 2006</t>
  </si>
  <si>
    <t>Attendees per ten thousand of over 60 population</t>
  </si>
  <si>
    <t>7.34. Main data on clubs for the aged by region, 2006</t>
  </si>
  <si>
    <t>Number of attendees per nurse</t>
  </si>
  <si>
    <t>7.35. Main data on day homes for disabled by region, 2006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</si>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</sst>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i/>
      <sz val="8"/>
      <name val="Arial"/>
      <family val="2"/>
      <charset val="238"/>
    </font>
    <font>
      <b/>
      <sz val="8"/>
      <color indexed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/>
    <xf numFmtId="3" fontId="1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/>
    <xf numFmtId="3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/>
    <xf numFmtId="3" fontId="2" fillId="0" borderId="0" xfId="0" applyNumberFormat="1" applyFont="1" applyFill="1"/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3" fontId="4" fillId="0" borderId="0" xfId="0" applyNumberFormat="1" applyFont="1" applyFill="1"/>
    <xf numFmtId="164" fontId="4" fillId="0" borderId="0" xfId="0" applyNumberFormat="1" applyFont="1" applyFill="1"/>
    <xf numFmtId="0" fontId="1" fillId="0" borderId="0" xfId="0" applyFont="1" applyAlignment="1">
      <alignment horizontal="center" vertical="center" wrapText="1"/>
    </xf>
    <xf numFmtId="164" fontId="2" fillId="0" borderId="0" xfId="0" applyNumberFormat="1" applyFont="1" applyFill="1"/>
    <xf numFmtId="3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left"/>
    </xf>
    <xf numFmtId="3" fontId="1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1" fillId="0" borderId="0" xfId="0" applyFont="1" applyFill="1" applyAlignment="1"/>
    <xf numFmtId="0" fontId="1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/>
    <xf numFmtId="0" fontId="1" fillId="0" borderId="0" xfId="0" applyFont="1" applyFill="1"/>
    <xf numFmtId="0" fontId="2" fillId="0" borderId="0" xfId="0" applyFont="1" applyFill="1"/>
    <xf numFmtId="3" fontId="2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center" vertical="center"/>
    </xf>
    <xf numFmtId="0" fontId="2" fillId="0" borderId="11" xfId="0" applyFont="1" applyFill="1" applyBorder="1"/>
    <xf numFmtId="0" fontId="2" fillId="0" borderId="11" xfId="0" applyFont="1" applyFill="1" applyBorder="1" applyAlignment="1"/>
    <xf numFmtId="3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/>
    </xf>
    <xf numFmtId="3" fontId="1" fillId="0" borderId="1" xfId="0" applyNumberFormat="1" applyFont="1" applyFill="1" applyBorder="1" applyAlignment="1">
      <alignment horizontal="left" vertical="center"/>
    </xf>
    <xf numFmtId="165" fontId="1" fillId="0" borderId="0" xfId="0" applyNumberFormat="1" applyFont="1" applyFill="1"/>
    <xf numFmtId="165" fontId="1" fillId="0" borderId="1" xfId="0" applyNumberFormat="1" applyFont="1" applyFill="1" applyBorder="1"/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3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right"/>
    </xf>
    <xf numFmtId="164" fontId="2" fillId="0" borderId="0" xfId="0" applyNumberFormat="1" applyFont="1" applyFill="1" applyAlignment="1"/>
    <xf numFmtId="3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1" fillId="0" borderId="12" xfId="0" applyFont="1" applyFill="1" applyBorder="1" applyAlignment="1"/>
    <xf numFmtId="3" fontId="1" fillId="0" borderId="0" xfId="0" applyNumberFormat="1" applyFont="1" applyFill="1" applyBorder="1" applyAlignment="1">
      <alignment horizontal="right" wrapText="1"/>
    </xf>
    <xf numFmtId="0" fontId="1" fillId="0" borderId="14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9C67-4902-4DC8-94F9-501ACC1517F5}">
  <dimension ref="A1:A36"/>
  <sheetViews>
    <sheetView tabSelected="1" workbookViewId="0"/>
  </sheetViews>
  <sheetFormatPr defaultRowHeight="12.75" x14ac:dyDescent="0.2"/>
  <cols>
    <col min="1" max="1" width="98.5703125" style="69" bestFit="1" customWidth="1"/>
    <col min="2" max="16384" width="9.140625" style="69"/>
  </cols>
  <sheetData>
    <row r="1" spans="1:1" x14ac:dyDescent="0.2">
      <c r="A1" s="68" t="s">
        <v>247</v>
      </c>
    </row>
    <row r="2" spans="1:1" x14ac:dyDescent="0.2">
      <c r="A2" s="70" t="s">
        <v>9</v>
      </c>
    </row>
    <row r="3" spans="1:1" x14ac:dyDescent="0.2">
      <c r="A3" s="70" t="s">
        <v>17</v>
      </c>
    </row>
    <row r="4" spans="1:1" x14ac:dyDescent="0.2">
      <c r="A4" s="70" t="s">
        <v>18</v>
      </c>
    </row>
    <row r="5" spans="1:1" x14ac:dyDescent="0.2">
      <c r="A5" s="70" t="s">
        <v>24</v>
      </c>
    </row>
    <row r="6" spans="1:1" x14ac:dyDescent="0.2">
      <c r="A6" s="70" t="s">
        <v>34</v>
      </c>
    </row>
    <row r="7" spans="1:1" x14ac:dyDescent="0.2">
      <c r="A7" s="70" t="s">
        <v>35</v>
      </c>
    </row>
    <row r="8" spans="1:1" x14ac:dyDescent="0.2">
      <c r="A8" s="70" t="s">
        <v>54</v>
      </c>
    </row>
    <row r="9" spans="1:1" x14ac:dyDescent="0.2">
      <c r="A9" s="70" t="s">
        <v>67</v>
      </c>
    </row>
    <row r="10" spans="1:1" x14ac:dyDescent="0.2">
      <c r="A10" s="70" t="s">
        <v>72</v>
      </c>
    </row>
    <row r="11" spans="1:1" x14ac:dyDescent="0.2">
      <c r="A11" s="70" t="s">
        <v>73</v>
      </c>
    </row>
    <row r="12" spans="1:1" x14ac:dyDescent="0.2">
      <c r="A12" s="70" t="s">
        <v>84</v>
      </c>
    </row>
    <row r="13" spans="1:1" x14ac:dyDescent="0.2">
      <c r="A13" s="70" t="s">
        <v>89</v>
      </c>
    </row>
    <row r="14" spans="1:1" x14ac:dyDescent="0.2">
      <c r="A14" s="70" t="s">
        <v>96</v>
      </c>
    </row>
    <row r="15" spans="1:1" x14ac:dyDescent="0.2">
      <c r="A15" s="70" t="s">
        <v>106</v>
      </c>
    </row>
    <row r="16" spans="1:1" x14ac:dyDescent="0.2">
      <c r="A16" s="70" t="s">
        <v>113</v>
      </c>
    </row>
    <row r="17" spans="1:1" x14ac:dyDescent="0.2">
      <c r="A17" s="70" t="s">
        <v>122</v>
      </c>
    </row>
    <row r="18" spans="1:1" x14ac:dyDescent="0.2">
      <c r="A18" s="70" t="s">
        <v>125</v>
      </c>
    </row>
    <row r="19" spans="1:1" x14ac:dyDescent="0.2">
      <c r="A19" s="70" t="s">
        <v>127</v>
      </c>
    </row>
    <row r="20" spans="1:1" x14ac:dyDescent="0.2">
      <c r="A20" s="70" t="s">
        <v>137</v>
      </c>
    </row>
    <row r="21" spans="1:1" x14ac:dyDescent="0.2">
      <c r="A21" s="70" t="s">
        <v>138</v>
      </c>
    </row>
    <row r="22" spans="1:1" x14ac:dyDescent="0.2">
      <c r="A22" s="70" t="s">
        <v>144</v>
      </c>
    </row>
    <row r="23" spans="1:1" x14ac:dyDescent="0.2">
      <c r="A23" s="70" t="s">
        <v>149</v>
      </c>
    </row>
    <row r="24" spans="1:1" x14ac:dyDescent="0.2">
      <c r="A24" s="70" t="s">
        <v>157</v>
      </c>
    </row>
    <row r="25" spans="1:1" x14ac:dyDescent="0.2">
      <c r="A25" s="70" t="s">
        <v>164</v>
      </c>
    </row>
    <row r="26" spans="1:1" x14ac:dyDescent="0.2">
      <c r="A26" s="70" t="s">
        <v>175</v>
      </c>
    </row>
    <row r="27" spans="1:1" x14ac:dyDescent="0.2">
      <c r="A27" s="70" t="s">
        <v>201</v>
      </c>
    </row>
    <row r="28" spans="1:1" x14ac:dyDescent="0.2">
      <c r="A28" s="70" t="s">
        <v>203</v>
      </c>
    </row>
    <row r="29" spans="1:1" x14ac:dyDescent="0.2">
      <c r="A29" s="70" t="s">
        <v>204</v>
      </c>
    </row>
    <row r="30" spans="1:1" x14ac:dyDescent="0.2">
      <c r="A30" s="70" t="s">
        <v>211</v>
      </c>
    </row>
    <row r="31" spans="1:1" x14ac:dyDescent="0.2">
      <c r="A31" s="70" t="s">
        <v>224</v>
      </c>
    </row>
    <row r="32" spans="1:1" x14ac:dyDescent="0.2">
      <c r="A32" s="70" t="s">
        <v>230</v>
      </c>
    </row>
    <row r="33" spans="1:1" x14ac:dyDescent="0.2">
      <c r="A33" s="70" t="s">
        <v>237</v>
      </c>
    </row>
    <row r="34" spans="1:1" x14ac:dyDescent="0.2">
      <c r="A34" s="70" t="s">
        <v>242</v>
      </c>
    </row>
    <row r="35" spans="1:1" x14ac:dyDescent="0.2">
      <c r="A35" s="70" t="s">
        <v>244</v>
      </c>
    </row>
    <row r="36" spans="1:1" x14ac:dyDescent="0.2">
      <c r="A36" s="70" t="s">
        <v>246</v>
      </c>
    </row>
  </sheetData>
  <hyperlinks>
    <hyperlink ref="A2" location="7.01.!A1" display="7.1. Main data on domestic care" xr:uid="{614D3AC8-0DF4-4FB2-815B-4ECFDD6DA8D4}"/>
    <hyperlink ref="A3" location="7.02.!A1" display="7.2. Number of domestic nurses" xr:uid="{C7EC6741-FA42-4DD0-A5F1-9C8462138651}"/>
    <hyperlink ref="A4" location="7.03.!A1" display="7.3. Main data on social catering" xr:uid="{FC094A3E-DE6E-45BB-AB1D-E460AA8C2C7F}"/>
    <hyperlink ref="A5" location="7.04.!A1" display="7.4. Number of persons receiving social catering" xr:uid="{04F4B6E5-D088-4941-AE40-4F5D4B761ED2}"/>
    <hyperlink ref="A6" location="7.05.!A1" display="7.5. Number of persons receiving domestic care by region" xr:uid="{89718F92-576E-44BD-B716-8DF3C14479FD}"/>
    <hyperlink ref="A7" location="7.06.!A1" display="7.6. Number of persons receiving social catering by region" xr:uid="{DC11195F-62D9-4EE4-BBE8-368A67281133}"/>
    <hyperlink ref="A8" location="7.07.!A1" display="7.7. Main data on social catering and domestic care by provider, 2006" xr:uid="{D888E2EA-D942-426F-89E4-7BA9BE8FA586}"/>
    <hyperlink ref="A9" location="7.08.!A1" display="7.8. Main data on social catering and domestic care by settlement population, 2006" xr:uid="{CA9B9427-F156-4404-AA11-4B873764AC6A}"/>
    <hyperlink ref="A10" location="7.09.!A1" display="7.9 Number of persons receiving other basic social services by provider, 2006" xr:uid="{C326B1E4-97A3-4291-8E13-937C8919FC31}"/>
    <hyperlink ref="A11" location="7.10.!A1" display="7.10. Number of persons receiving other basic social services by settlement population, 2006" xr:uid="{AB0FCAF5-0B2E-4A00-97BC-6E8CBCFAF8C1}"/>
    <hyperlink ref="A12" location="7.11.!A1" display="7.11. Number of persons receiving family assistance service by age-group, sex and region, 2006" xr:uid="{7C8F23A6-2FA9-4814-89BD-909E90D9B304}"/>
    <hyperlink ref="A13" location="7.12.!A1" display="7.12. Number of persons receiving family assistance service by family composition, 2006" xr:uid="{CF0EE5A4-B4CB-4DE3-A8B3-471515C51DB8}"/>
    <hyperlink ref="A14" location="7.13.!A1" display="7.13. Number of persons receiving family assistance service by economic activity, 2006" xr:uid="{CFD5D730-FB15-4EDA-9EF3-2F0CD5234FEC}"/>
    <hyperlink ref="A15" location="7.14.!A1" display="7.14. Main data on teamwork of family assistance services" xr:uid="{E8A18C3B-EF25-4E60-A276-5470E53055DA}"/>
    <hyperlink ref="A16" location="7.15.!A1" display="7.15. Main data on other services in family assistance service" xr:uid="{92230F1D-EF1E-4DFE-84D6-489A43F5EDCD}"/>
    <hyperlink ref="A17" location="7.16.!A1" display="7.16. Main data on day care for homeless persons" xr:uid="{E811178B-753D-449C-A91E-D0800C5C437B}"/>
    <hyperlink ref="A18" location="7.17.!A1" display="7.17. Main data on day care for homeless persons by region" xr:uid="{919B4826-B281-4A0D-B4F6-077081FDB44E}"/>
    <hyperlink ref="A19" location="7.18.!A1" display="7.18. Main data on day care for homeless persons by settlement population, 2006" xr:uid="{E495378F-AFC7-4E5C-BF6B-B1EC8232FD0A}"/>
    <hyperlink ref="A20" location="7.19.!A1" display="7.19. Main data on clubs for the aged" xr:uid="{C5D3CF8A-CFE8-4ACE-8256-35D8F102ADFC}"/>
    <hyperlink ref="A21" location="7.20.!A1" display="7.20. Number of persons attending clubs for the aged by region" xr:uid="{5D061B6B-245A-4FC1-B977-DA93FE210CD3}"/>
    <hyperlink ref="A22" location="7.21.!A1" display="7.21. Main data on clubs for the aged by settlement population, 2006" xr:uid="{7FE0AA88-AC95-44F0-BFD2-BDA3DBE461FC}"/>
    <hyperlink ref="A23" location="7.22.!A1" display="7.22. Main data on day homes for the disabled" xr:uid="{5999B5CF-7003-4ED9-B0DE-ADE7CEB1452C}"/>
    <hyperlink ref="A24" location="7.23.!A1" display="7.23. Main data on day care institutions by provider, 2006" xr:uid="{D58DB57A-B5E5-465C-B7BF-C64A3801DB47}"/>
    <hyperlink ref="A25" location="7.24.!A1" display="7.24. Data on operation of social institutions providing basic social services and day care" xr:uid="{23DA7831-5BAF-4B79-8EC5-1AF8A72CC6A9}"/>
    <hyperlink ref="A26" location="7.25.!A1" display="7.25. Data of attendees social institutions providing basic social services and day care by sex and age-group, 2006" xr:uid="{337D7DDE-046D-4F53-BFCD-00A28FC9B7EB}"/>
    <hyperlink ref="A27" location="7.26.!A1" display="7.26. Main data on domestic care by region, 2006" xr:uid="{33AC9FC3-2265-4F33-A49B-015C11BFDAD1}"/>
    <hyperlink ref="A28" location="7.27.!A1" display="7.27. Main data on social catering by region, 2006" xr:uid="{BE95CEE9-4301-4D00-BA7D-A69CD5479B59}"/>
    <hyperlink ref="A29" location="7.28.!A1" display="7.28. Number of persons receiving other basic social services by region" xr:uid="{5FCC8652-4EAD-45D3-8560-6CC89989C022}"/>
    <hyperlink ref="A30" location="7.29.!A1" display="7.29. Settlements provided with family assistance service by region" xr:uid="{6A305C65-17A4-4B73-A014-4319CB33555F}"/>
    <hyperlink ref="A31" location="7.30.!A1" display="7.30. Problems of clients of family assistance service, 2006" xr:uid="{CEEC55D1-62A3-441F-8C2B-A53D0E3BCE6A}"/>
    <hyperlink ref="A32" location="7.31.!A1" display="7.31. Case-managements of family assistance service by the type of the case management, 2006" xr:uid="{D833A0AD-6D8A-4862-98E6-22A46A2C3529}"/>
    <hyperlink ref="A33" location="7.32.!A1" display="7.32. Main data on persons employed in family assistance services, 2006" xr:uid="{43D9821D-6ABE-428B-944A-B9E9B570B174}"/>
    <hyperlink ref="A34" location="7.33.!A1" display="7.33. Main data on village and homestead caretaker service by region, 2006" xr:uid="{1FFAE152-1214-4C70-8661-370571596DB1}"/>
    <hyperlink ref="A35" location="7.34.!A1" display="7.34. Main data on clubs for the aged by region, 2006" xr:uid="{BE54887B-32C3-4E13-804D-41C28E3418D2}"/>
    <hyperlink ref="A36" location="7.35.!A1" display="7.35. Main data on day homes for disabled by region, 2006" xr:uid="{03B60192-4EFD-42D6-B3C5-7057A0F1C16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5485F-17FF-4383-9E60-F0440D1E9689}">
  <dimension ref="A1:G17"/>
  <sheetViews>
    <sheetView workbookViewId="0"/>
  </sheetViews>
  <sheetFormatPr defaultRowHeight="11.25" x14ac:dyDescent="0.2"/>
  <cols>
    <col min="1" max="1" width="10.7109375" style="2" customWidth="1"/>
    <col min="2" max="7" width="12.7109375" style="1" customWidth="1"/>
    <col min="8" max="16384" width="9.140625" style="1"/>
  </cols>
  <sheetData>
    <row r="1" spans="1:7" s="13" customFormat="1" x14ac:dyDescent="0.2">
      <c r="A1" s="15" t="s">
        <v>9</v>
      </c>
      <c r="B1" s="14"/>
      <c r="C1" s="14"/>
      <c r="D1" s="14"/>
      <c r="E1" s="14"/>
      <c r="F1" s="14"/>
      <c r="G1" s="14"/>
    </row>
    <row r="2" spans="1:7" x14ac:dyDescent="0.2">
      <c r="A2" s="73" t="s">
        <v>8</v>
      </c>
      <c r="B2" s="71" t="s">
        <v>7</v>
      </c>
      <c r="C2" s="77" t="s">
        <v>6</v>
      </c>
      <c r="D2" s="78"/>
      <c r="E2" s="71" t="s">
        <v>5</v>
      </c>
      <c r="F2" s="71" t="s">
        <v>4</v>
      </c>
      <c r="G2" s="75" t="s">
        <v>3</v>
      </c>
    </row>
    <row r="3" spans="1:7" x14ac:dyDescent="0.2">
      <c r="A3" s="74"/>
      <c r="B3" s="72"/>
      <c r="C3" s="12" t="s">
        <v>2</v>
      </c>
      <c r="D3" s="12" t="s">
        <v>1</v>
      </c>
      <c r="E3" s="72"/>
      <c r="F3" s="72"/>
      <c r="G3" s="76"/>
    </row>
    <row r="4" spans="1:7" x14ac:dyDescent="0.2">
      <c r="A4" s="11">
        <v>1980</v>
      </c>
      <c r="B4" s="10">
        <v>35146</v>
      </c>
      <c r="C4" s="8" t="s">
        <v>0</v>
      </c>
      <c r="D4" s="8" t="s">
        <v>0</v>
      </c>
      <c r="E4" s="9">
        <v>192</v>
      </c>
      <c r="F4" s="8" t="s">
        <v>0</v>
      </c>
      <c r="G4" s="7" t="s">
        <v>0</v>
      </c>
    </row>
    <row r="5" spans="1:7" x14ac:dyDescent="0.2">
      <c r="A5" s="2">
        <v>1990</v>
      </c>
      <c r="B5" s="4">
        <v>84720</v>
      </c>
      <c r="C5" s="6" t="s">
        <v>0</v>
      </c>
      <c r="D5" s="6" t="s">
        <v>0</v>
      </c>
      <c r="E5" s="3">
        <v>428.2</v>
      </c>
      <c r="F5" s="6" t="s">
        <v>0</v>
      </c>
      <c r="G5" s="5" t="s">
        <v>0</v>
      </c>
    </row>
    <row r="6" spans="1:7" x14ac:dyDescent="0.2">
      <c r="A6" s="2">
        <v>1995</v>
      </c>
      <c r="B6" s="4">
        <v>44449</v>
      </c>
      <c r="C6" s="4">
        <v>13627</v>
      </c>
      <c r="D6" s="4">
        <v>30822</v>
      </c>
      <c r="E6" s="3">
        <v>219.4</v>
      </c>
      <c r="F6" s="4">
        <v>38748</v>
      </c>
      <c r="G6" s="3">
        <v>87.2</v>
      </c>
    </row>
    <row r="7" spans="1:7" x14ac:dyDescent="0.2">
      <c r="A7" s="2">
        <v>1996</v>
      </c>
      <c r="B7" s="4">
        <v>41037</v>
      </c>
      <c r="C7" s="4">
        <v>12354</v>
      </c>
      <c r="D7" s="4">
        <v>28683</v>
      </c>
      <c r="E7" s="3">
        <v>202.2</v>
      </c>
      <c r="F7" s="4">
        <v>35326</v>
      </c>
      <c r="G7" s="3">
        <v>86.1</v>
      </c>
    </row>
    <row r="8" spans="1:7" x14ac:dyDescent="0.2">
      <c r="A8" s="2">
        <v>1997</v>
      </c>
      <c r="B8" s="4">
        <v>41238</v>
      </c>
      <c r="C8" s="4">
        <v>12355</v>
      </c>
      <c r="D8" s="4">
        <v>28883</v>
      </c>
      <c r="E8" s="3">
        <v>202.4</v>
      </c>
      <c r="F8" s="4">
        <v>35394</v>
      </c>
      <c r="G8" s="3">
        <v>85.8</v>
      </c>
    </row>
    <row r="9" spans="1:7" x14ac:dyDescent="0.2">
      <c r="A9" s="2">
        <v>1998</v>
      </c>
      <c r="B9" s="4">
        <v>41329</v>
      </c>
      <c r="C9" s="4">
        <v>12298</v>
      </c>
      <c r="D9" s="4">
        <v>29031</v>
      </c>
      <c r="E9" s="3">
        <v>201.8</v>
      </c>
      <c r="F9" s="4">
        <v>34238</v>
      </c>
      <c r="G9" s="3">
        <v>82.8</v>
      </c>
    </row>
    <row r="10" spans="1:7" x14ac:dyDescent="0.2">
      <c r="A10" s="2">
        <v>1999</v>
      </c>
      <c r="B10" s="4">
        <v>39957</v>
      </c>
      <c r="C10" s="4">
        <v>12073</v>
      </c>
      <c r="D10" s="4">
        <v>27884</v>
      </c>
      <c r="E10" s="3">
        <v>194.3</v>
      </c>
      <c r="F10" s="4">
        <v>34424</v>
      </c>
      <c r="G10" s="3">
        <v>86.1</v>
      </c>
    </row>
    <row r="11" spans="1:7" x14ac:dyDescent="0.2">
      <c r="A11" s="2">
        <v>2000</v>
      </c>
      <c r="B11" s="4">
        <v>40292</v>
      </c>
      <c r="C11" s="4">
        <v>12093</v>
      </c>
      <c r="D11" s="4">
        <v>28199</v>
      </c>
      <c r="E11" s="3">
        <v>193.7</v>
      </c>
      <c r="F11" s="4">
        <v>34774</v>
      </c>
      <c r="G11" s="3">
        <v>86.3</v>
      </c>
    </row>
    <row r="12" spans="1:7" x14ac:dyDescent="0.2">
      <c r="A12" s="2">
        <v>2001</v>
      </c>
      <c r="B12" s="4">
        <v>41275</v>
      </c>
      <c r="C12" s="4">
        <v>12707</v>
      </c>
      <c r="D12" s="4">
        <v>28568</v>
      </c>
      <c r="E12" s="3">
        <v>197.3</v>
      </c>
      <c r="F12" s="4">
        <v>35603</v>
      </c>
      <c r="G12" s="3">
        <v>86.3</v>
      </c>
    </row>
    <row r="13" spans="1:7" x14ac:dyDescent="0.2">
      <c r="A13" s="2">
        <v>2002</v>
      </c>
      <c r="B13" s="4">
        <v>43083</v>
      </c>
      <c r="C13" s="4">
        <v>13395</v>
      </c>
      <c r="D13" s="4">
        <v>29688</v>
      </c>
      <c r="E13" s="3">
        <v>204</v>
      </c>
      <c r="F13" s="4">
        <v>36405</v>
      </c>
      <c r="G13" s="3">
        <f>SUM(F13/B13*100)</f>
        <v>84.499686651347389</v>
      </c>
    </row>
    <row r="14" spans="1:7" x14ac:dyDescent="0.2">
      <c r="A14" s="2">
        <v>2003</v>
      </c>
      <c r="B14" s="4">
        <v>43733</v>
      </c>
      <c r="C14" s="4">
        <v>13354</v>
      </c>
      <c r="D14" s="4">
        <v>30379</v>
      </c>
      <c r="E14" s="3">
        <v>205.7</v>
      </c>
      <c r="F14" s="4">
        <v>37349</v>
      </c>
      <c r="G14" s="3">
        <v>85.4</v>
      </c>
    </row>
    <row r="15" spans="1:7" x14ac:dyDescent="0.2">
      <c r="A15" s="2">
        <v>2004</v>
      </c>
      <c r="B15" s="4">
        <v>43542</v>
      </c>
      <c r="C15" s="4">
        <v>13030</v>
      </c>
      <c r="D15" s="4">
        <v>30512</v>
      </c>
      <c r="E15" s="3">
        <v>202.3</v>
      </c>
      <c r="F15" s="4">
        <v>37099</v>
      </c>
      <c r="G15" s="3">
        <v>85.2</v>
      </c>
    </row>
    <row r="16" spans="1:7" x14ac:dyDescent="0.2">
      <c r="A16" s="2">
        <v>2005</v>
      </c>
      <c r="B16" s="4">
        <v>45130</v>
      </c>
      <c r="C16" s="4">
        <v>13154</v>
      </c>
      <c r="D16" s="4">
        <v>31976</v>
      </c>
      <c r="E16" s="3">
        <v>209.2</v>
      </c>
      <c r="F16" s="4">
        <v>36908</v>
      </c>
      <c r="G16" s="3">
        <v>81.8</v>
      </c>
    </row>
    <row r="17" spans="1:7" x14ac:dyDescent="0.2">
      <c r="A17" s="2">
        <v>2006</v>
      </c>
      <c r="B17" s="4">
        <v>48088</v>
      </c>
      <c r="C17" s="4">
        <v>13949</v>
      </c>
      <c r="D17" s="4">
        <v>34139</v>
      </c>
      <c r="E17" s="1">
        <v>221.6</v>
      </c>
      <c r="F17" s="4">
        <v>37765</v>
      </c>
      <c r="G17" s="3">
        <v>78.5</v>
      </c>
    </row>
  </sheetData>
  <mergeCells count="6">
    <mergeCell ref="B2:B3"/>
    <mergeCell ref="A2:A3"/>
    <mergeCell ref="F2:F3"/>
    <mergeCell ref="G2:G3"/>
    <mergeCell ref="C2:D2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E2494-BF15-4DB8-B2DD-1A262FCE6377}">
  <dimension ref="A1:G16"/>
  <sheetViews>
    <sheetView workbookViewId="0"/>
  </sheetViews>
  <sheetFormatPr defaultRowHeight="11.25" x14ac:dyDescent="0.2"/>
  <cols>
    <col min="1" max="1" width="10.7109375" style="1" customWidth="1"/>
    <col min="2" max="7" width="12.7109375" style="1" customWidth="1"/>
    <col min="8" max="16384" width="9.140625" style="1"/>
  </cols>
  <sheetData>
    <row r="1" spans="1:7" s="13" customFormat="1" x14ac:dyDescent="0.2">
      <c r="A1" s="17" t="s">
        <v>17</v>
      </c>
      <c r="B1" s="14"/>
      <c r="C1" s="14"/>
      <c r="D1" s="14"/>
      <c r="E1" s="14"/>
      <c r="F1" s="14"/>
      <c r="G1" s="14"/>
    </row>
    <row r="2" spans="1:7" ht="14.25" customHeight="1" x14ac:dyDescent="0.2">
      <c r="A2" s="79"/>
      <c r="B2" s="81" t="s">
        <v>16</v>
      </c>
      <c r="C2" s="82"/>
      <c r="D2" s="82"/>
      <c r="E2" s="82"/>
      <c r="F2" s="83"/>
      <c r="G2" s="75" t="s">
        <v>15</v>
      </c>
    </row>
    <row r="3" spans="1:7" ht="22.5" x14ac:dyDescent="0.2">
      <c r="A3" s="80"/>
      <c r="B3" s="12" t="s">
        <v>14</v>
      </c>
      <c r="C3" s="12" t="s">
        <v>13</v>
      </c>
      <c r="D3" s="16" t="s">
        <v>12</v>
      </c>
      <c r="E3" s="12" t="s">
        <v>11</v>
      </c>
      <c r="F3" s="16" t="s">
        <v>10</v>
      </c>
      <c r="G3" s="76"/>
    </row>
    <row r="4" spans="1:7" x14ac:dyDescent="0.2">
      <c r="A4" s="11">
        <v>1990</v>
      </c>
      <c r="B4" s="10">
        <v>4910</v>
      </c>
      <c r="C4" s="10">
        <v>12773</v>
      </c>
      <c r="D4" s="10">
        <v>3210</v>
      </c>
      <c r="E4" s="10">
        <v>20893</v>
      </c>
      <c r="F4" s="10">
        <v>1851</v>
      </c>
      <c r="G4" s="9">
        <v>4.0999999999999996</v>
      </c>
    </row>
    <row r="5" spans="1:7" x14ac:dyDescent="0.2">
      <c r="A5" s="2">
        <v>1995</v>
      </c>
      <c r="B5" s="4">
        <v>4738</v>
      </c>
      <c r="C5" s="4">
        <v>7442</v>
      </c>
      <c r="D5" s="4">
        <v>268</v>
      </c>
      <c r="E5" s="4">
        <v>12448</v>
      </c>
      <c r="F5" s="4">
        <v>2654</v>
      </c>
      <c r="G5" s="3">
        <v>3.6</v>
      </c>
    </row>
    <row r="6" spans="1:7" x14ac:dyDescent="0.2">
      <c r="A6" s="2">
        <v>1996</v>
      </c>
      <c r="B6" s="4">
        <v>4506</v>
      </c>
      <c r="C6" s="4">
        <v>6301</v>
      </c>
      <c r="D6" s="4">
        <v>306</v>
      </c>
      <c r="E6" s="4">
        <v>11113</v>
      </c>
      <c r="F6" s="4">
        <v>2852</v>
      </c>
      <c r="G6" s="3">
        <v>3.7</v>
      </c>
    </row>
    <row r="7" spans="1:7" x14ac:dyDescent="0.2">
      <c r="A7" s="2">
        <v>1997</v>
      </c>
      <c r="B7" s="4">
        <v>4585</v>
      </c>
      <c r="C7" s="4">
        <v>5694</v>
      </c>
      <c r="D7" s="4">
        <v>400</v>
      </c>
      <c r="E7" s="4">
        <v>10679</v>
      </c>
      <c r="F7" s="4">
        <v>2972</v>
      </c>
      <c r="G7" s="3">
        <v>3.9</v>
      </c>
    </row>
    <row r="8" spans="1:7" x14ac:dyDescent="0.2">
      <c r="A8" s="2">
        <v>1998</v>
      </c>
      <c r="B8" s="4">
        <v>4858</v>
      </c>
      <c r="C8" s="4">
        <v>5089</v>
      </c>
      <c r="D8" s="4">
        <v>448</v>
      </c>
      <c r="E8" s="4">
        <v>10395</v>
      </c>
      <c r="F8" s="4">
        <v>3135</v>
      </c>
      <c r="G8" s="3">
        <v>4</v>
      </c>
    </row>
    <row r="9" spans="1:7" x14ac:dyDescent="0.2">
      <c r="A9" s="2">
        <v>1999</v>
      </c>
      <c r="B9" s="4">
        <v>4558</v>
      </c>
      <c r="C9" s="4">
        <v>4278</v>
      </c>
      <c r="D9" s="4">
        <v>394</v>
      </c>
      <c r="E9" s="4">
        <v>9230</v>
      </c>
      <c r="F9" s="4">
        <v>3020</v>
      </c>
      <c r="G9" s="3">
        <v>4.3</v>
      </c>
    </row>
    <row r="10" spans="1:7" x14ac:dyDescent="0.2">
      <c r="A10" s="2">
        <v>2000</v>
      </c>
      <c r="B10" s="4">
        <v>4706</v>
      </c>
      <c r="C10" s="4">
        <v>3519</v>
      </c>
      <c r="D10" s="4">
        <v>439</v>
      </c>
      <c r="E10" s="4">
        <v>8664</v>
      </c>
      <c r="F10" s="4">
        <v>3109</v>
      </c>
      <c r="G10" s="3">
        <v>4.7</v>
      </c>
    </row>
    <row r="11" spans="1:7" x14ac:dyDescent="0.2">
      <c r="A11" s="2">
        <v>2001</v>
      </c>
      <c r="B11" s="4">
        <v>4818</v>
      </c>
      <c r="C11" s="4">
        <v>3207</v>
      </c>
      <c r="D11" s="4">
        <v>507</v>
      </c>
      <c r="E11" s="4">
        <v>8532</v>
      </c>
      <c r="F11" s="4">
        <v>3384</v>
      </c>
      <c r="G11" s="3">
        <v>4.8</v>
      </c>
    </row>
    <row r="12" spans="1:7" x14ac:dyDescent="0.2">
      <c r="A12" s="2">
        <v>2002</v>
      </c>
      <c r="B12" s="4">
        <v>4897</v>
      </c>
      <c r="C12" s="4">
        <v>2537</v>
      </c>
      <c r="D12" s="4">
        <v>460</v>
      </c>
      <c r="E12" s="4">
        <v>7894</v>
      </c>
      <c r="F12" s="4">
        <v>3408</v>
      </c>
      <c r="G12" s="3">
        <v>5.5</v>
      </c>
    </row>
    <row r="13" spans="1:7" x14ac:dyDescent="0.2">
      <c r="A13" s="2">
        <v>2003</v>
      </c>
      <c r="B13" s="4">
        <v>5053</v>
      </c>
      <c r="C13" s="4">
        <v>2203</v>
      </c>
      <c r="D13" s="4">
        <v>388</v>
      </c>
      <c r="E13" s="4">
        <v>7644</v>
      </c>
      <c r="F13" s="4">
        <v>3695</v>
      </c>
      <c r="G13" s="3">
        <v>5.7</v>
      </c>
    </row>
    <row r="14" spans="1:7" x14ac:dyDescent="0.2">
      <c r="A14" s="2">
        <v>2004</v>
      </c>
      <c r="B14" s="4">
        <v>5198</v>
      </c>
      <c r="C14" s="4">
        <v>1937</v>
      </c>
      <c r="D14" s="4">
        <v>441</v>
      </c>
      <c r="E14" s="4">
        <v>7576</v>
      </c>
      <c r="F14" s="4">
        <v>3905</v>
      </c>
      <c r="G14" s="3">
        <v>5.7</v>
      </c>
    </row>
    <row r="15" spans="1:7" x14ac:dyDescent="0.2">
      <c r="A15" s="2">
        <v>2005</v>
      </c>
      <c r="B15" s="4">
        <v>5399</v>
      </c>
      <c r="C15" s="4">
        <v>1747</v>
      </c>
      <c r="D15" s="4">
        <v>455</v>
      </c>
      <c r="E15" s="4">
        <v>7601</v>
      </c>
      <c r="F15" s="4">
        <v>4043</v>
      </c>
      <c r="G15" s="3">
        <v>5.9</v>
      </c>
    </row>
    <row r="16" spans="1:7" x14ac:dyDescent="0.2">
      <c r="A16" s="2">
        <v>2006</v>
      </c>
      <c r="B16" s="4">
        <v>5100</v>
      </c>
      <c r="C16" s="4">
        <v>1206</v>
      </c>
      <c r="D16" s="4">
        <v>279</v>
      </c>
      <c r="E16" s="4">
        <v>6585</v>
      </c>
      <c r="F16" s="4">
        <v>3919</v>
      </c>
      <c r="G16" s="3">
        <v>7.3</v>
      </c>
    </row>
  </sheetData>
  <mergeCells count="3">
    <mergeCell ref="A2:A3"/>
    <mergeCell ref="B2:F2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8216A-E6B1-4273-A99D-16C40D811DA9}">
  <dimension ref="A1:G16"/>
  <sheetViews>
    <sheetView workbookViewId="0"/>
  </sheetViews>
  <sheetFormatPr defaultRowHeight="11.25" x14ac:dyDescent="0.2"/>
  <cols>
    <col min="1" max="1" width="10.7109375" style="1" customWidth="1"/>
    <col min="2" max="7" width="12.7109375" style="1" customWidth="1"/>
    <col min="8" max="16384" width="9.140625" style="1"/>
  </cols>
  <sheetData>
    <row r="1" spans="1:7" s="13" customFormat="1" x14ac:dyDescent="0.2">
      <c r="A1" s="17" t="s">
        <v>18</v>
      </c>
      <c r="B1" s="14"/>
      <c r="C1" s="14"/>
      <c r="D1" s="14"/>
      <c r="E1" s="14"/>
      <c r="F1" s="14"/>
      <c r="G1" s="14"/>
    </row>
    <row r="2" spans="1:7" x14ac:dyDescent="0.2">
      <c r="A2" s="73" t="s">
        <v>8</v>
      </c>
      <c r="B2" s="71" t="s">
        <v>7</v>
      </c>
      <c r="C2" s="77" t="s">
        <v>6</v>
      </c>
      <c r="D2" s="78"/>
      <c r="E2" s="71" t="s">
        <v>5</v>
      </c>
      <c r="F2" s="71" t="s">
        <v>4</v>
      </c>
      <c r="G2" s="75" t="s">
        <v>3</v>
      </c>
    </row>
    <row r="3" spans="1:7" ht="47.25" customHeight="1" x14ac:dyDescent="0.2">
      <c r="A3" s="74"/>
      <c r="B3" s="72"/>
      <c r="C3" s="12" t="s">
        <v>2</v>
      </c>
      <c r="D3" s="12" t="s">
        <v>1</v>
      </c>
      <c r="E3" s="72"/>
      <c r="F3" s="72"/>
      <c r="G3" s="76"/>
    </row>
    <row r="4" spans="1:7" x14ac:dyDescent="0.2">
      <c r="A4" s="11">
        <v>1990</v>
      </c>
      <c r="B4" s="10">
        <v>90992</v>
      </c>
      <c r="C4" s="8" t="s">
        <v>0</v>
      </c>
      <c r="D4" s="8" t="s">
        <v>0</v>
      </c>
      <c r="E4" s="9">
        <v>460</v>
      </c>
      <c r="F4" s="8" t="s">
        <v>0</v>
      </c>
      <c r="G4" s="7" t="s">
        <v>0</v>
      </c>
    </row>
    <row r="5" spans="1:7" x14ac:dyDescent="0.2">
      <c r="A5" s="2">
        <v>1995</v>
      </c>
      <c r="B5" s="4">
        <v>106969</v>
      </c>
      <c r="C5" s="4">
        <v>39323</v>
      </c>
      <c r="D5" s="4">
        <v>67646</v>
      </c>
      <c r="E5" s="3">
        <v>528.1</v>
      </c>
      <c r="F5" s="4">
        <v>95756</v>
      </c>
      <c r="G5" s="3">
        <v>89.5</v>
      </c>
    </row>
    <row r="6" spans="1:7" x14ac:dyDescent="0.2">
      <c r="A6" s="2">
        <v>1996</v>
      </c>
      <c r="B6" s="4">
        <v>99177</v>
      </c>
      <c r="C6" s="4">
        <v>36768</v>
      </c>
      <c r="D6" s="4">
        <v>62409</v>
      </c>
      <c r="E6" s="3">
        <v>488.7</v>
      </c>
      <c r="F6" s="4">
        <v>87887</v>
      </c>
      <c r="G6" s="3">
        <v>88.6</v>
      </c>
    </row>
    <row r="7" spans="1:7" x14ac:dyDescent="0.2">
      <c r="A7" s="2">
        <v>1997</v>
      </c>
      <c r="B7" s="4">
        <v>99966</v>
      </c>
      <c r="C7" s="4">
        <v>37062</v>
      </c>
      <c r="D7" s="4">
        <v>62904</v>
      </c>
      <c r="E7" s="3">
        <v>490.5</v>
      </c>
      <c r="F7" s="4">
        <v>87489</v>
      </c>
      <c r="G7" s="3">
        <v>87.5</v>
      </c>
    </row>
    <row r="8" spans="1:7" x14ac:dyDescent="0.2">
      <c r="A8" s="2">
        <v>1998</v>
      </c>
      <c r="B8" s="4">
        <v>100254</v>
      </c>
      <c r="C8" s="4">
        <v>37428</v>
      </c>
      <c r="D8" s="4">
        <v>62826</v>
      </c>
      <c r="E8" s="3">
        <v>489.4</v>
      </c>
      <c r="F8" s="4">
        <v>88007</v>
      </c>
      <c r="G8" s="3">
        <v>87.8</v>
      </c>
    </row>
    <row r="9" spans="1:7" x14ac:dyDescent="0.2">
      <c r="A9" s="2">
        <v>1999</v>
      </c>
      <c r="B9" s="4">
        <v>97281</v>
      </c>
      <c r="C9" s="4">
        <v>36829</v>
      </c>
      <c r="D9" s="4">
        <v>60452</v>
      </c>
      <c r="E9" s="3">
        <v>473</v>
      </c>
      <c r="F9" s="4">
        <v>87360</v>
      </c>
      <c r="G9" s="3">
        <v>89.8</v>
      </c>
    </row>
    <row r="10" spans="1:7" x14ac:dyDescent="0.2">
      <c r="A10" s="2">
        <v>2000</v>
      </c>
      <c r="B10" s="4">
        <v>98158</v>
      </c>
      <c r="C10" s="4">
        <v>37332</v>
      </c>
      <c r="D10" s="4">
        <v>60826</v>
      </c>
      <c r="E10" s="3">
        <v>472.1</v>
      </c>
      <c r="F10" s="4">
        <v>87679</v>
      </c>
      <c r="G10" s="3">
        <v>89.3</v>
      </c>
    </row>
    <row r="11" spans="1:7" x14ac:dyDescent="0.2">
      <c r="A11" s="2">
        <v>2001</v>
      </c>
      <c r="B11" s="4">
        <v>100370</v>
      </c>
      <c r="C11" s="4">
        <v>38449</v>
      </c>
      <c r="D11" s="4">
        <v>61921</v>
      </c>
      <c r="E11" s="3">
        <v>479.9</v>
      </c>
      <c r="F11" s="4">
        <v>90870</v>
      </c>
      <c r="G11" s="3">
        <f>SUM(F11/B11*100)</f>
        <v>90.535020424429618</v>
      </c>
    </row>
    <row r="12" spans="1:7" x14ac:dyDescent="0.2">
      <c r="A12" s="2">
        <v>2002</v>
      </c>
      <c r="B12" s="4">
        <v>103414</v>
      </c>
      <c r="C12" s="4">
        <v>39791</v>
      </c>
      <c r="D12" s="4">
        <v>63623</v>
      </c>
      <c r="E12" s="3">
        <v>489.7</v>
      </c>
      <c r="F12" s="4">
        <v>93585</v>
      </c>
      <c r="G12" s="3">
        <f>SUM(F12/B12*100)</f>
        <v>90.495484170421804</v>
      </c>
    </row>
    <row r="13" spans="1:7" x14ac:dyDescent="0.2">
      <c r="A13" s="2">
        <v>2003</v>
      </c>
      <c r="B13" s="4">
        <v>104774</v>
      </c>
      <c r="C13" s="4">
        <v>40344</v>
      </c>
      <c r="D13" s="4">
        <v>64430</v>
      </c>
      <c r="E13" s="3">
        <v>492.8</v>
      </c>
      <c r="F13" s="4">
        <v>94668</v>
      </c>
      <c r="G13" s="3">
        <v>90.4</v>
      </c>
    </row>
    <row r="14" spans="1:7" x14ac:dyDescent="0.2">
      <c r="A14" s="2">
        <v>2004</v>
      </c>
      <c r="B14" s="4">
        <v>104510</v>
      </c>
      <c r="C14" s="4">
        <v>40088</v>
      </c>
      <c r="D14" s="4">
        <v>64422</v>
      </c>
      <c r="E14" s="3">
        <v>485.6</v>
      </c>
      <c r="F14" s="4">
        <v>94413</v>
      </c>
      <c r="G14" s="3">
        <v>90.3</v>
      </c>
    </row>
    <row r="15" spans="1:7" x14ac:dyDescent="0.2">
      <c r="A15" s="2">
        <v>2005</v>
      </c>
      <c r="B15" s="4">
        <v>106702</v>
      </c>
      <c r="C15" s="4">
        <v>40733</v>
      </c>
      <c r="D15" s="4">
        <v>65969</v>
      </c>
      <c r="E15" s="3">
        <v>494.6</v>
      </c>
      <c r="F15" s="4">
        <v>95153</v>
      </c>
      <c r="G15" s="3">
        <v>89.2</v>
      </c>
    </row>
    <row r="16" spans="1:7" x14ac:dyDescent="0.2">
      <c r="A16" s="2">
        <v>2006</v>
      </c>
      <c r="B16" s="4">
        <v>108938</v>
      </c>
      <c r="C16" s="4">
        <v>42331</v>
      </c>
      <c r="D16" s="4">
        <v>66607</v>
      </c>
      <c r="E16" s="5">
        <v>501.9</v>
      </c>
      <c r="F16" s="4">
        <v>95979</v>
      </c>
      <c r="G16" s="3">
        <v>88.1</v>
      </c>
    </row>
  </sheetData>
  <mergeCells count="6">
    <mergeCell ref="E2:E3"/>
    <mergeCell ref="F2:F3"/>
    <mergeCell ref="G2:G3"/>
    <mergeCell ref="A2:A3"/>
    <mergeCell ref="B2:B3"/>
    <mergeCell ref="C2:D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DD84A-17F8-41A0-880D-2C740F27E000}">
  <dimension ref="A1:F16"/>
  <sheetViews>
    <sheetView workbookViewId="0"/>
  </sheetViews>
  <sheetFormatPr defaultRowHeight="11.25" x14ac:dyDescent="0.2"/>
  <cols>
    <col min="1" max="1" width="11.140625" style="1" customWidth="1"/>
    <col min="2" max="6" width="15.140625" style="1" customWidth="1"/>
    <col min="7" max="16384" width="9.140625" style="1"/>
  </cols>
  <sheetData>
    <row r="1" spans="1:6" s="13" customFormat="1" x14ac:dyDescent="0.2">
      <c r="A1" s="17" t="s">
        <v>24</v>
      </c>
      <c r="B1" s="14"/>
      <c r="C1" s="14"/>
      <c r="D1" s="14"/>
      <c r="E1" s="14"/>
      <c r="F1" s="14"/>
    </row>
    <row r="2" spans="1:6" x14ac:dyDescent="0.2">
      <c r="A2" s="84" t="s">
        <v>8</v>
      </c>
      <c r="B2" s="77" t="s">
        <v>23</v>
      </c>
      <c r="C2" s="85"/>
      <c r="D2" s="78"/>
      <c r="E2" s="71" t="s">
        <v>22</v>
      </c>
      <c r="F2" s="75" t="s">
        <v>21</v>
      </c>
    </row>
    <row r="3" spans="1:6" ht="33.75" x14ac:dyDescent="0.2">
      <c r="A3" s="80"/>
      <c r="B3" s="16" t="s">
        <v>20</v>
      </c>
      <c r="C3" s="16" t="s">
        <v>19</v>
      </c>
      <c r="D3" s="16" t="s">
        <v>11</v>
      </c>
      <c r="E3" s="72"/>
      <c r="F3" s="76"/>
    </row>
    <row r="4" spans="1:6" x14ac:dyDescent="0.2">
      <c r="A4" s="11">
        <v>1990</v>
      </c>
      <c r="B4" s="8" t="s">
        <v>0</v>
      </c>
      <c r="C4" s="8" t="s">
        <v>0</v>
      </c>
      <c r="D4" s="10">
        <v>40514</v>
      </c>
      <c r="E4" s="10">
        <v>50478</v>
      </c>
      <c r="F4" s="10">
        <v>90992</v>
      </c>
    </row>
    <row r="5" spans="1:6" x14ac:dyDescent="0.2">
      <c r="A5" s="2">
        <v>1995</v>
      </c>
      <c r="B5" s="4">
        <v>33827</v>
      </c>
      <c r="C5" s="4">
        <v>39700</v>
      </c>
      <c r="D5" s="4">
        <v>73527</v>
      </c>
      <c r="E5" s="4">
        <v>33442</v>
      </c>
      <c r="F5" s="4">
        <v>106969</v>
      </c>
    </row>
    <row r="6" spans="1:6" x14ac:dyDescent="0.2">
      <c r="A6" s="2">
        <v>1996</v>
      </c>
      <c r="B6" s="4">
        <v>32722</v>
      </c>
      <c r="C6" s="4">
        <v>36318</v>
      </c>
      <c r="D6" s="4">
        <v>69040</v>
      </c>
      <c r="E6" s="4">
        <v>30137</v>
      </c>
      <c r="F6" s="4">
        <v>99177</v>
      </c>
    </row>
    <row r="7" spans="1:6" x14ac:dyDescent="0.2">
      <c r="A7" s="2">
        <v>1997</v>
      </c>
      <c r="B7" s="4">
        <v>34079</v>
      </c>
      <c r="C7" s="4">
        <v>36366</v>
      </c>
      <c r="D7" s="4">
        <v>70445</v>
      </c>
      <c r="E7" s="4">
        <v>29521</v>
      </c>
      <c r="F7" s="4">
        <v>99966</v>
      </c>
    </row>
    <row r="8" spans="1:6" x14ac:dyDescent="0.2">
      <c r="A8" s="2">
        <v>1998</v>
      </c>
      <c r="B8" s="4">
        <v>34650</v>
      </c>
      <c r="C8" s="4">
        <v>37463</v>
      </c>
      <c r="D8" s="4">
        <v>72113</v>
      </c>
      <c r="E8" s="4">
        <v>28141</v>
      </c>
      <c r="F8" s="4">
        <v>100254</v>
      </c>
    </row>
    <row r="9" spans="1:6" x14ac:dyDescent="0.2">
      <c r="A9" s="2">
        <v>1999</v>
      </c>
      <c r="B9" s="4">
        <v>33003</v>
      </c>
      <c r="C9" s="4">
        <v>36771</v>
      </c>
      <c r="D9" s="4">
        <v>69774</v>
      </c>
      <c r="E9" s="4">
        <v>27507</v>
      </c>
      <c r="F9" s="4">
        <v>97281</v>
      </c>
    </row>
    <row r="10" spans="1:6" x14ac:dyDescent="0.2">
      <c r="A10" s="2">
        <v>2000</v>
      </c>
      <c r="B10" s="4">
        <v>32868</v>
      </c>
      <c r="C10" s="4">
        <v>37695</v>
      </c>
      <c r="D10" s="4">
        <v>70563</v>
      </c>
      <c r="E10" s="4">
        <v>27595</v>
      </c>
      <c r="F10" s="4">
        <v>98158</v>
      </c>
    </row>
    <row r="11" spans="1:6" x14ac:dyDescent="0.2">
      <c r="A11" s="2">
        <v>2001</v>
      </c>
      <c r="B11" s="4">
        <v>33594</v>
      </c>
      <c r="C11" s="4">
        <v>39292</v>
      </c>
      <c r="D11" s="4">
        <v>72886</v>
      </c>
      <c r="E11" s="4">
        <v>27484</v>
      </c>
      <c r="F11" s="4">
        <v>100370</v>
      </c>
    </row>
    <row r="12" spans="1:6" x14ac:dyDescent="0.2">
      <c r="A12" s="2">
        <v>2002</v>
      </c>
      <c r="B12" s="4">
        <v>33689</v>
      </c>
      <c r="C12" s="4">
        <v>41598</v>
      </c>
      <c r="D12" s="4">
        <v>75287</v>
      </c>
      <c r="E12" s="4">
        <v>28127</v>
      </c>
      <c r="F12" s="4">
        <v>103414</v>
      </c>
    </row>
    <row r="13" spans="1:6" x14ac:dyDescent="0.2">
      <c r="A13" s="2">
        <v>2003</v>
      </c>
      <c r="B13" s="4">
        <v>33265</v>
      </c>
      <c r="C13" s="4">
        <v>42973</v>
      </c>
      <c r="D13" s="4">
        <v>76238</v>
      </c>
      <c r="E13" s="4">
        <v>28536</v>
      </c>
      <c r="F13" s="4">
        <v>104774</v>
      </c>
    </row>
    <row r="14" spans="1:6" x14ac:dyDescent="0.2">
      <c r="A14" s="2">
        <v>2004</v>
      </c>
      <c r="B14" s="4">
        <v>33505</v>
      </c>
      <c r="C14" s="4">
        <v>43806</v>
      </c>
      <c r="D14" s="4">
        <v>77311</v>
      </c>
      <c r="E14" s="4">
        <v>27199</v>
      </c>
      <c r="F14" s="4">
        <v>104510</v>
      </c>
    </row>
    <row r="15" spans="1:6" x14ac:dyDescent="0.2">
      <c r="A15" s="2">
        <v>2005</v>
      </c>
      <c r="B15" s="4">
        <v>33941</v>
      </c>
      <c r="C15" s="4">
        <v>45482</v>
      </c>
      <c r="D15" s="4">
        <v>79423</v>
      </c>
      <c r="E15" s="4">
        <v>27279</v>
      </c>
      <c r="F15" s="4">
        <v>106702</v>
      </c>
    </row>
    <row r="16" spans="1:6" x14ac:dyDescent="0.2">
      <c r="A16" s="2">
        <v>2006</v>
      </c>
      <c r="B16" s="4">
        <v>35049</v>
      </c>
      <c r="C16" s="4">
        <v>46831</v>
      </c>
      <c r="D16" s="4">
        <v>81880</v>
      </c>
      <c r="E16" s="4">
        <v>27058</v>
      </c>
      <c r="F16" s="4">
        <v>108938</v>
      </c>
    </row>
  </sheetData>
  <mergeCells count="4">
    <mergeCell ref="A2:A3"/>
    <mergeCell ref="B2:D2"/>
    <mergeCell ref="E2:E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A3C4E-36F3-40AE-B3B2-3ACED9377C07}">
  <dimension ref="A1:O10"/>
  <sheetViews>
    <sheetView workbookViewId="0"/>
  </sheetViews>
  <sheetFormatPr defaultRowHeight="11.25" x14ac:dyDescent="0.2"/>
  <cols>
    <col min="1" max="1" width="25.85546875" style="1" customWidth="1"/>
    <col min="2" max="15" width="7.140625" style="1" customWidth="1"/>
    <col min="16" max="16384" width="9.140625" style="1"/>
  </cols>
  <sheetData>
    <row r="1" spans="1:15" s="13" customFormat="1" x14ac:dyDescent="0.2">
      <c r="A1" s="17" t="s">
        <v>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x14ac:dyDescent="0.2">
      <c r="A2" s="23" t="s">
        <v>33</v>
      </c>
      <c r="B2" s="12">
        <v>1993</v>
      </c>
      <c r="C2" s="12">
        <v>1994</v>
      </c>
      <c r="D2" s="12">
        <v>1995</v>
      </c>
      <c r="E2" s="12">
        <v>1996</v>
      </c>
      <c r="F2" s="12">
        <v>1997</v>
      </c>
      <c r="G2" s="12">
        <v>1998</v>
      </c>
      <c r="H2" s="12">
        <v>1999</v>
      </c>
      <c r="I2" s="12">
        <v>2000</v>
      </c>
      <c r="J2" s="12">
        <v>2001</v>
      </c>
      <c r="K2" s="12">
        <v>2002</v>
      </c>
      <c r="L2" s="12">
        <v>2003</v>
      </c>
      <c r="M2" s="12">
        <v>2004</v>
      </c>
      <c r="N2" s="12">
        <v>2005</v>
      </c>
      <c r="O2" s="22">
        <v>2006</v>
      </c>
    </row>
    <row r="3" spans="1:15" x14ac:dyDescent="0.2">
      <c r="A3" s="21" t="s">
        <v>32</v>
      </c>
      <c r="B3" s="10">
        <v>11155</v>
      </c>
      <c r="C3" s="10">
        <v>11208</v>
      </c>
      <c r="D3" s="10">
        <v>10644</v>
      </c>
      <c r="E3" s="10">
        <v>9477</v>
      </c>
      <c r="F3" s="10">
        <v>9706</v>
      </c>
      <c r="G3" s="10">
        <v>9433</v>
      </c>
      <c r="H3" s="10">
        <v>9669</v>
      </c>
      <c r="I3" s="10">
        <v>9199</v>
      </c>
      <c r="J3" s="10">
        <v>9076</v>
      </c>
      <c r="K3" s="10">
        <v>8927</v>
      </c>
      <c r="L3" s="10">
        <v>8999</v>
      </c>
      <c r="M3" s="10">
        <v>8454</v>
      </c>
      <c r="N3" s="10">
        <v>8162</v>
      </c>
      <c r="O3" s="10">
        <v>7930</v>
      </c>
    </row>
    <row r="4" spans="1:15" x14ac:dyDescent="0.2">
      <c r="A4" s="20" t="s">
        <v>31</v>
      </c>
      <c r="B4" s="4">
        <v>5093</v>
      </c>
      <c r="C4" s="4">
        <v>5029</v>
      </c>
      <c r="D4" s="4">
        <v>4680</v>
      </c>
      <c r="E4" s="4">
        <v>4232</v>
      </c>
      <c r="F4" s="4">
        <v>4186</v>
      </c>
      <c r="G4" s="4">
        <v>4122</v>
      </c>
      <c r="H4" s="4">
        <v>3978</v>
      </c>
      <c r="I4" s="4">
        <v>4139</v>
      </c>
      <c r="J4" s="4">
        <v>3955</v>
      </c>
      <c r="K4" s="4">
        <v>5193</v>
      </c>
      <c r="L4" s="4">
        <v>4414</v>
      </c>
      <c r="M4" s="4">
        <v>4514</v>
      </c>
      <c r="N4" s="4">
        <v>4742</v>
      </c>
      <c r="O4" s="4">
        <v>5202</v>
      </c>
    </row>
    <row r="5" spans="1:15" x14ac:dyDescent="0.2">
      <c r="A5" s="20" t="s">
        <v>30</v>
      </c>
      <c r="B5" s="4">
        <v>5182</v>
      </c>
      <c r="C5" s="4">
        <v>5124</v>
      </c>
      <c r="D5" s="4">
        <v>5099</v>
      </c>
      <c r="E5" s="4">
        <v>4723</v>
      </c>
      <c r="F5" s="4">
        <v>4702</v>
      </c>
      <c r="G5" s="4">
        <v>3968</v>
      </c>
      <c r="H5" s="4">
        <v>3765</v>
      </c>
      <c r="I5" s="4">
        <v>3812</v>
      </c>
      <c r="J5" s="4">
        <v>3888</v>
      </c>
      <c r="K5" s="4">
        <v>4133</v>
      </c>
      <c r="L5" s="4">
        <v>4165</v>
      </c>
      <c r="M5" s="4">
        <v>3898</v>
      </c>
      <c r="N5" s="4">
        <v>4091</v>
      </c>
      <c r="O5" s="4">
        <v>4492</v>
      </c>
    </row>
    <row r="6" spans="1:15" x14ac:dyDescent="0.2">
      <c r="A6" s="20" t="s">
        <v>29</v>
      </c>
      <c r="B6" s="4">
        <v>3936</v>
      </c>
      <c r="C6" s="4">
        <v>3554</v>
      </c>
      <c r="D6" s="4">
        <v>3341</v>
      </c>
      <c r="E6" s="4">
        <v>3188</v>
      </c>
      <c r="F6" s="4">
        <v>3368</v>
      </c>
      <c r="G6" s="4">
        <v>3558</v>
      </c>
      <c r="H6" s="4">
        <v>3362</v>
      </c>
      <c r="I6" s="4">
        <v>3359</v>
      </c>
      <c r="J6" s="4">
        <v>3925</v>
      </c>
      <c r="K6" s="4">
        <v>4495</v>
      </c>
      <c r="L6" s="4">
        <v>4410</v>
      </c>
      <c r="M6" s="4">
        <v>4524</v>
      </c>
      <c r="N6" s="4">
        <v>5200</v>
      </c>
      <c r="O6" s="4">
        <v>5815</v>
      </c>
    </row>
    <row r="7" spans="1:15" x14ac:dyDescent="0.2">
      <c r="A7" s="20" t="s">
        <v>28</v>
      </c>
      <c r="B7" s="4">
        <v>7659</v>
      </c>
      <c r="C7" s="4">
        <v>7802</v>
      </c>
      <c r="D7" s="4">
        <v>6769</v>
      </c>
      <c r="E7" s="4">
        <v>6244</v>
      </c>
      <c r="F7" s="4">
        <v>6254</v>
      </c>
      <c r="G7" s="4">
        <v>6040</v>
      </c>
      <c r="H7" s="4">
        <v>5849</v>
      </c>
      <c r="I7" s="4">
        <v>6183</v>
      </c>
      <c r="J7" s="4">
        <v>6493</v>
      </c>
      <c r="K7" s="4">
        <v>7149</v>
      </c>
      <c r="L7" s="4">
        <v>7231</v>
      </c>
      <c r="M7" s="4">
        <v>7538</v>
      </c>
      <c r="N7" s="4">
        <v>7619</v>
      </c>
      <c r="O7" s="4">
        <v>7974</v>
      </c>
    </row>
    <row r="8" spans="1:15" x14ac:dyDescent="0.2">
      <c r="A8" s="20" t="s">
        <v>27</v>
      </c>
      <c r="B8" s="4">
        <v>8524</v>
      </c>
      <c r="C8" s="4">
        <v>7634</v>
      </c>
      <c r="D8" s="4">
        <v>7058</v>
      </c>
      <c r="E8" s="4">
        <v>6666</v>
      </c>
      <c r="F8" s="4">
        <v>6716</v>
      </c>
      <c r="G8" s="4">
        <v>7905</v>
      </c>
      <c r="H8" s="4">
        <v>7179</v>
      </c>
      <c r="I8" s="4">
        <v>7226</v>
      </c>
      <c r="J8" s="4">
        <v>7648</v>
      </c>
      <c r="K8" s="4">
        <v>8009</v>
      </c>
      <c r="L8" s="4">
        <v>8093</v>
      </c>
      <c r="M8" s="4">
        <v>8026</v>
      </c>
      <c r="N8" s="4">
        <v>8571</v>
      </c>
      <c r="O8" s="4">
        <v>8970</v>
      </c>
    </row>
    <row r="9" spans="1:15" x14ac:dyDescent="0.2">
      <c r="A9" s="20" t="s">
        <v>26</v>
      </c>
      <c r="B9" s="4">
        <v>7657</v>
      </c>
      <c r="C9" s="4">
        <v>7434</v>
      </c>
      <c r="D9" s="4">
        <v>6858</v>
      </c>
      <c r="E9" s="4">
        <v>6507</v>
      </c>
      <c r="F9" s="4">
        <v>6306</v>
      </c>
      <c r="G9" s="4">
        <v>6303</v>
      </c>
      <c r="H9" s="4">
        <v>6155</v>
      </c>
      <c r="I9" s="4">
        <v>6374</v>
      </c>
      <c r="J9" s="4">
        <v>6290</v>
      </c>
      <c r="K9" s="4">
        <v>6177</v>
      </c>
      <c r="L9" s="4">
        <v>6421</v>
      </c>
      <c r="M9" s="4">
        <v>6588</v>
      </c>
      <c r="N9" s="4">
        <v>6745</v>
      </c>
      <c r="O9" s="4">
        <v>7705</v>
      </c>
    </row>
    <row r="10" spans="1:15" s="13" customFormat="1" x14ac:dyDescent="0.2">
      <c r="A10" s="19" t="s">
        <v>25</v>
      </c>
      <c r="B10" s="18">
        <v>49206</v>
      </c>
      <c r="C10" s="18">
        <v>47785</v>
      </c>
      <c r="D10" s="18">
        <v>44449</v>
      </c>
      <c r="E10" s="18">
        <v>41037</v>
      </c>
      <c r="F10" s="18">
        <v>41238</v>
      </c>
      <c r="G10" s="18">
        <v>41329</v>
      </c>
      <c r="H10" s="18">
        <v>39957</v>
      </c>
      <c r="I10" s="18">
        <v>40292</v>
      </c>
      <c r="J10" s="18">
        <v>41275</v>
      </c>
      <c r="K10" s="18">
        <v>43083</v>
      </c>
      <c r="L10" s="18">
        <v>43733</v>
      </c>
      <c r="M10" s="18">
        <v>43542</v>
      </c>
      <c r="N10" s="18">
        <v>45130</v>
      </c>
      <c r="O10" s="18">
        <v>48088</v>
      </c>
    </row>
  </sheetData>
  <pageMargins left="0.78740157480314965" right="0.78740157480314965" top="1.1811023622047245" bottom="0.86614173228346458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C26DC-7119-4595-ADEE-3ABE6CCCC4D1}">
  <dimension ref="A1:O10"/>
  <sheetViews>
    <sheetView workbookViewId="0"/>
  </sheetViews>
  <sheetFormatPr defaultRowHeight="11.25" x14ac:dyDescent="0.2"/>
  <cols>
    <col min="1" max="1" width="16.28515625" style="1" customWidth="1"/>
    <col min="2" max="15" width="7.7109375" style="1" customWidth="1"/>
    <col min="16" max="16384" width="9.140625" style="1"/>
  </cols>
  <sheetData>
    <row r="1" spans="1:15" s="13" customFormat="1" x14ac:dyDescent="0.2">
      <c r="A1" s="17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x14ac:dyDescent="0.2">
      <c r="A2" s="23" t="s">
        <v>33</v>
      </c>
      <c r="B2" s="12">
        <v>1993</v>
      </c>
      <c r="C2" s="12">
        <v>1994</v>
      </c>
      <c r="D2" s="12">
        <v>1995</v>
      </c>
      <c r="E2" s="12">
        <v>1996</v>
      </c>
      <c r="F2" s="12">
        <v>1997</v>
      </c>
      <c r="G2" s="12">
        <v>1998</v>
      </c>
      <c r="H2" s="12">
        <v>1999</v>
      </c>
      <c r="I2" s="12">
        <v>2000</v>
      </c>
      <c r="J2" s="12">
        <v>2001</v>
      </c>
      <c r="K2" s="12">
        <v>2002</v>
      </c>
      <c r="L2" s="12">
        <v>2003</v>
      </c>
      <c r="M2" s="12">
        <v>2004</v>
      </c>
      <c r="N2" s="12">
        <v>2005</v>
      </c>
      <c r="O2" s="22">
        <v>2006</v>
      </c>
    </row>
    <row r="3" spans="1:15" x14ac:dyDescent="0.2">
      <c r="A3" s="21" t="s">
        <v>32</v>
      </c>
      <c r="B3" s="10">
        <v>27634</v>
      </c>
      <c r="C3" s="10">
        <v>29388</v>
      </c>
      <c r="D3" s="10">
        <v>28687</v>
      </c>
      <c r="E3" s="10">
        <v>26613</v>
      </c>
      <c r="F3" s="10">
        <v>26683</v>
      </c>
      <c r="G3" s="10">
        <v>26771</v>
      </c>
      <c r="H3" s="10">
        <v>25907</v>
      </c>
      <c r="I3" s="10">
        <v>24382</v>
      </c>
      <c r="J3" s="10">
        <v>24396</v>
      </c>
      <c r="K3" s="10">
        <v>24122</v>
      </c>
      <c r="L3" s="10">
        <v>23821</v>
      </c>
      <c r="M3" s="10">
        <v>22983</v>
      </c>
      <c r="N3" s="10">
        <v>21852</v>
      </c>
      <c r="O3" s="10">
        <v>20752</v>
      </c>
    </row>
    <row r="4" spans="1:15" x14ac:dyDescent="0.2">
      <c r="A4" s="20" t="s">
        <v>31</v>
      </c>
      <c r="B4" s="4">
        <v>11458</v>
      </c>
      <c r="C4" s="4">
        <v>11414</v>
      </c>
      <c r="D4" s="4">
        <v>11122</v>
      </c>
      <c r="E4" s="4">
        <v>10053</v>
      </c>
      <c r="F4" s="4">
        <v>10195</v>
      </c>
      <c r="G4" s="4">
        <v>10148</v>
      </c>
      <c r="H4" s="4">
        <v>9558</v>
      </c>
      <c r="I4" s="4">
        <v>9919</v>
      </c>
      <c r="J4" s="4">
        <v>9824</v>
      </c>
      <c r="K4" s="4">
        <v>9990</v>
      </c>
      <c r="L4" s="4">
        <v>10146</v>
      </c>
      <c r="M4" s="4">
        <v>10064</v>
      </c>
      <c r="N4" s="4">
        <v>9978</v>
      </c>
      <c r="O4" s="4">
        <v>10781</v>
      </c>
    </row>
    <row r="5" spans="1:15" ht="22.5" x14ac:dyDescent="0.2">
      <c r="A5" s="20" t="s">
        <v>30</v>
      </c>
      <c r="B5" s="4">
        <v>12492</v>
      </c>
      <c r="C5" s="4">
        <v>12598</v>
      </c>
      <c r="D5" s="4">
        <v>12669</v>
      </c>
      <c r="E5" s="4">
        <v>11864</v>
      </c>
      <c r="F5" s="4">
        <v>11817</v>
      </c>
      <c r="G5" s="4">
        <v>11250</v>
      </c>
      <c r="H5" s="4">
        <v>10768</v>
      </c>
      <c r="I5" s="4">
        <v>10804</v>
      </c>
      <c r="J5" s="4">
        <v>10637</v>
      </c>
      <c r="K5" s="4">
        <v>10905</v>
      </c>
      <c r="L5" s="4">
        <v>11198</v>
      </c>
      <c r="M5" s="4">
        <v>11420</v>
      </c>
      <c r="N5" s="4">
        <v>11701</v>
      </c>
      <c r="O5" s="4">
        <v>11816</v>
      </c>
    </row>
    <row r="6" spans="1:15" ht="22.5" x14ac:dyDescent="0.2">
      <c r="A6" s="20" t="s">
        <v>29</v>
      </c>
      <c r="B6" s="4">
        <v>11801</v>
      </c>
      <c r="C6" s="4">
        <v>11196</v>
      </c>
      <c r="D6" s="4">
        <v>10389</v>
      </c>
      <c r="E6" s="4">
        <v>9397</v>
      </c>
      <c r="F6" s="4">
        <v>9580</v>
      </c>
      <c r="G6" s="4">
        <v>9622</v>
      </c>
      <c r="H6" s="4">
        <v>8991</v>
      </c>
      <c r="I6" s="4">
        <v>9366</v>
      </c>
      <c r="J6" s="4">
        <v>9740</v>
      </c>
      <c r="K6" s="4">
        <v>9906</v>
      </c>
      <c r="L6" s="4">
        <v>10305</v>
      </c>
      <c r="M6" s="4">
        <v>10646</v>
      </c>
      <c r="N6" s="4">
        <v>11100</v>
      </c>
      <c r="O6" s="4">
        <v>11346</v>
      </c>
    </row>
    <row r="7" spans="1:15" x14ac:dyDescent="0.2">
      <c r="A7" s="20" t="s">
        <v>28</v>
      </c>
      <c r="B7" s="4">
        <v>17420</v>
      </c>
      <c r="C7" s="4">
        <v>17765</v>
      </c>
      <c r="D7" s="4">
        <v>16875</v>
      </c>
      <c r="E7" s="4">
        <v>15629</v>
      </c>
      <c r="F7" s="4">
        <v>15715</v>
      </c>
      <c r="G7" s="4">
        <v>16269</v>
      </c>
      <c r="H7" s="4">
        <v>16019</v>
      </c>
      <c r="I7" s="4">
        <v>16779</v>
      </c>
      <c r="J7" s="4">
        <v>17658</v>
      </c>
      <c r="K7" s="4">
        <v>18657</v>
      </c>
      <c r="L7" s="4">
        <v>18935</v>
      </c>
      <c r="M7" s="4">
        <v>18859</v>
      </c>
      <c r="N7" s="4">
        <v>19688</v>
      </c>
      <c r="O7" s="4">
        <v>20749</v>
      </c>
    </row>
    <row r="8" spans="1:15" x14ac:dyDescent="0.2">
      <c r="A8" s="20" t="s">
        <v>27</v>
      </c>
      <c r="B8" s="4">
        <v>17167</v>
      </c>
      <c r="C8" s="4">
        <v>16920</v>
      </c>
      <c r="D8" s="4">
        <v>15858</v>
      </c>
      <c r="E8" s="4">
        <v>14842</v>
      </c>
      <c r="F8" s="4">
        <v>14851</v>
      </c>
      <c r="G8" s="4">
        <v>14649</v>
      </c>
      <c r="H8" s="4">
        <v>14518</v>
      </c>
      <c r="I8" s="4">
        <v>15236</v>
      </c>
      <c r="J8" s="4">
        <v>16096</v>
      </c>
      <c r="K8" s="4">
        <v>17199</v>
      </c>
      <c r="L8" s="4">
        <v>17718</v>
      </c>
      <c r="M8" s="4">
        <v>18199</v>
      </c>
      <c r="N8" s="4">
        <v>19312</v>
      </c>
      <c r="O8" s="4">
        <v>19797</v>
      </c>
    </row>
    <row r="9" spans="1:15" x14ac:dyDescent="0.2">
      <c r="A9" s="20" t="s">
        <v>26</v>
      </c>
      <c r="B9" s="4">
        <v>12699</v>
      </c>
      <c r="C9" s="4">
        <v>12404</v>
      </c>
      <c r="D9" s="4">
        <v>11369</v>
      </c>
      <c r="E9" s="4">
        <v>10779</v>
      </c>
      <c r="F9" s="4">
        <v>11125</v>
      </c>
      <c r="G9" s="4">
        <v>11545</v>
      </c>
      <c r="H9" s="4">
        <v>11520</v>
      </c>
      <c r="I9" s="4">
        <v>11672</v>
      </c>
      <c r="J9" s="4">
        <v>12019</v>
      </c>
      <c r="K9" s="4">
        <v>12635</v>
      </c>
      <c r="L9" s="4">
        <v>12651</v>
      </c>
      <c r="M9" s="4">
        <v>12339</v>
      </c>
      <c r="N9" s="4">
        <v>13071</v>
      </c>
      <c r="O9" s="4">
        <v>13697</v>
      </c>
    </row>
    <row r="10" spans="1:15" s="13" customFormat="1" x14ac:dyDescent="0.2">
      <c r="A10" s="19" t="s">
        <v>25</v>
      </c>
      <c r="B10" s="18">
        <v>110671</v>
      </c>
      <c r="C10" s="18">
        <v>111685</v>
      </c>
      <c r="D10" s="18">
        <v>106969</v>
      </c>
      <c r="E10" s="18">
        <v>99177</v>
      </c>
      <c r="F10" s="18">
        <v>99966</v>
      </c>
      <c r="G10" s="18">
        <v>100254</v>
      </c>
      <c r="H10" s="18">
        <v>97281</v>
      </c>
      <c r="I10" s="18">
        <v>98158</v>
      </c>
      <c r="J10" s="18">
        <v>100370</v>
      </c>
      <c r="K10" s="18">
        <v>103414</v>
      </c>
      <c r="L10" s="18">
        <v>104774</v>
      </c>
      <c r="M10" s="18">
        <v>104510</v>
      </c>
      <c r="N10" s="18">
        <v>106702</v>
      </c>
      <c r="O10" s="18">
        <v>108938</v>
      </c>
    </row>
  </sheetData>
  <pageMargins left="0.78740157480314965" right="0.78740157480314965" top="1.1811023622047245" bottom="0.86614173228346458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AE8B8-0228-4062-AAAA-68CA842B6A0B}">
  <dimension ref="A1:H12"/>
  <sheetViews>
    <sheetView workbookViewId="0"/>
  </sheetViews>
  <sheetFormatPr defaultRowHeight="11.25" x14ac:dyDescent="0.2"/>
  <cols>
    <col min="1" max="1" width="21.5703125" style="1" customWidth="1"/>
    <col min="2" max="8" width="9.85546875" style="1" customWidth="1"/>
    <col min="9" max="16384" width="9.140625" style="1"/>
  </cols>
  <sheetData>
    <row r="1" spans="1:8" s="13" customFormat="1" x14ac:dyDescent="0.2">
      <c r="A1" s="17" t="s">
        <v>54</v>
      </c>
      <c r="B1" s="14"/>
      <c r="C1" s="14"/>
      <c r="D1" s="14"/>
      <c r="E1" s="14"/>
      <c r="F1" s="14"/>
      <c r="G1" s="14"/>
      <c r="H1" s="14"/>
    </row>
    <row r="2" spans="1:8" x14ac:dyDescent="0.2">
      <c r="A2" s="84" t="s">
        <v>53</v>
      </c>
      <c r="B2" s="77" t="s">
        <v>52</v>
      </c>
      <c r="C2" s="85"/>
      <c r="D2" s="85"/>
      <c r="E2" s="85"/>
      <c r="F2" s="78"/>
      <c r="G2" s="77" t="s">
        <v>51</v>
      </c>
      <c r="H2" s="85"/>
    </row>
    <row r="3" spans="1:8" ht="56.25" x14ac:dyDescent="0.2">
      <c r="A3" s="80"/>
      <c r="B3" s="16" t="s">
        <v>50</v>
      </c>
      <c r="C3" s="26" t="s">
        <v>45</v>
      </c>
      <c r="D3" s="16" t="s">
        <v>49</v>
      </c>
      <c r="E3" s="16" t="s">
        <v>48</v>
      </c>
      <c r="F3" s="16" t="s">
        <v>47</v>
      </c>
      <c r="G3" s="16" t="s">
        <v>46</v>
      </c>
      <c r="H3" s="26" t="s">
        <v>45</v>
      </c>
    </row>
    <row r="4" spans="1:8" x14ac:dyDescent="0.2">
      <c r="A4" s="21" t="s">
        <v>44</v>
      </c>
      <c r="B4" s="10">
        <v>45221</v>
      </c>
      <c r="C4" s="10">
        <v>36101</v>
      </c>
      <c r="D4" s="10">
        <v>6306</v>
      </c>
      <c r="E4" s="10">
        <v>3727</v>
      </c>
      <c r="F4" s="9">
        <v>7.2</v>
      </c>
      <c r="G4" s="10">
        <v>104605</v>
      </c>
      <c r="H4" s="10">
        <v>92641</v>
      </c>
    </row>
    <row r="5" spans="1:8" ht="22.5" x14ac:dyDescent="0.2">
      <c r="A5" s="20" t="s">
        <v>43</v>
      </c>
      <c r="B5" s="4">
        <v>544</v>
      </c>
      <c r="C5" s="4">
        <v>312</v>
      </c>
      <c r="D5" s="4">
        <v>47</v>
      </c>
      <c r="E5" s="4">
        <v>26</v>
      </c>
      <c r="F5" s="3">
        <v>11.6</v>
      </c>
      <c r="G5" s="4">
        <v>492</v>
      </c>
      <c r="H5" s="4">
        <v>389</v>
      </c>
    </row>
    <row r="6" spans="1:8" x14ac:dyDescent="0.2">
      <c r="A6" s="20" t="s">
        <v>42</v>
      </c>
      <c r="B6" s="4">
        <v>323</v>
      </c>
      <c r="C6" s="4">
        <v>233</v>
      </c>
      <c r="D6" s="4">
        <v>35</v>
      </c>
      <c r="E6" s="4">
        <v>27</v>
      </c>
      <c r="F6" s="3">
        <v>9.1999999999999993</v>
      </c>
      <c r="G6" s="4">
        <v>1176</v>
      </c>
      <c r="H6" s="4">
        <v>942</v>
      </c>
    </row>
    <row r="7" spans="1:8" x14ac:dyDescent="0.2">
      <c r="A7" s="20" t="s">
        <v>41</v>
      </c>
      <c r="B7" s="4">
        <v>625</v>
      </c>
      <c r="C7" s="4">
        <v>384</v>
      </c>
      <c r="D7" s="4">
        <v>77</v>
      </c>
      <c r="E7" s="4">
        <v>58</v>
      </c>
      <c r="F7" s="3">
        <v>8.1</v>
      </c>
      <c r="G7" s="4">
        <v>1221</v>
      </c>
      <c r="H7" s="4">
        <v>1111</v>
      </c>
    </row>
    <row r="8" spans="1:8" x14ac:dyDescent="0.2">
      <c r="A8" s="20" t="s">
        <v>40</v>
      </c>
      <c r="B8" s="4">
        <v>714</v>
      </c>
      <c r="C8" s="4">
        <v>378</v>
      </c>
      <c r="D8" s="4">
        <v>51</v>
      </c>
      <c r="E8" s="4">
        <v>36</v>
      </c>
      <c r="F8" s="3">
        <v>14</v>
      </c>
      <c r="G8" s="4">
        <v>540</v>
      </c>
      <c r="H8" s="4">
        <v>513</v>
      </c>
    </row>
    <row r="9" spans="1:8" x14ac:dyDescent="0.2">
      <c r="A9" s="20" t="s">
        <v>39</v>
      </c>
      <c r="B9" s="4">
        <v>517</v>
      </c>
      <c r="C9" s="4">
        <v>250</v>
      </c>
      <c r="D9" s="4">
        <v>52</v>
      </c>
      <c r="E9" s="4">
        <v>39</v>
      </c>
      <c r="F9" s="3">
        <v>9.9</v>
      </c>
      <c r="G9" s="4">
        <v>900</v>
      </c>
      <c r="H9" s="4">
        <v>379</v>
      </c>
    </row>
    <row r="10" spans="1:8" x14ac:dyDescent="0.2">
      <c r="A10" s="20" t="s">
        <v>38</v>
      </c>
      <c r="B10" s="4">
        <v>37</v>
      </c>
      <c r="C10" s="6" t="s">
        <v>37</v>
      </c>
      <c r="D10" s="4">
        <v>3</v>
      </c>
      <c r="E10" s="6" t="s">
        <v>37</v>
      </c>
      <c r="F10" s="3">
        <v>12.3</v>
      </c>
      <c r="G10" s="6" t="s">
        <v>37</v>
      </c>
      <c r="H10" s="6" t="s">
        <v>37</v>
      </c>
    </row>
    <row r="11" spans="1:8" s="13" customFormat="1" x14ac:dyDescent="0.2">
      <c r="A11" s="1" t="s">
        <v>36</v>
      </c>
      <c r="B11" s="4">
        <v>107</v>
      </c>
      <c r="C11" s="4">
        <v>107</v>
      </c>
      <c r="D11" s="4">
        <v>14</v>
      </c>
      <c r="E11" s="4">
        <v>6</v>
      </c>
      <c r="F11" s="3">
        <v>7.6</v>
      </c>
      <c r="G11" s="4">
        <v>4</v>
      </c>
      <c r="H11" s="4">
        <v>4</v>
      </c>
    </row>
    <row r="12" spans="1:8" x14ac:dyDescent="0.2">
      <c r="A12" s="19" t="s">
        <v>21</v>
      </c>
      <c r="B12" s="24">
        <v>48088</v>
      </c>
      <c r="C12" s="24">
        <v>37765</v>
      </c>
      <c r="D12" s="24">
        <v>6585</v>
      </c>
      <c r="E12" s="24">
        <v>3919</v>
      </c>
      <c r="F12" s="25">
        <v>7.3</v>
      </c>
      <c r="G12" s="24">
        <v>108938</v>
      </c>
      <c r="H12" s="24">
        <v>95979</v>
      </c>
    </row>
  </sheetData>
  <mergeCells count="3">
    <mergeCell ref="B2:F2"/>
    <mergeCell ref="G2:H2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02273-DFD3-4B9D-98FE-4BD42DA5F85F}">
  <dimension ref="A1:H14"/>
  <sheetViews>
    <sheetView workbookViewId="0"/>
  </sheetViews>
  <sheetFormatPr defaultRowHeight="11.25" x14ac:dyDescent="0.2"/>
  <cols>
    <col min="1" max="1" width="12.140625" style="1" customWidth="1"/>
    <col min="2" max="8" width="10" style="1" customWidth="1"/>
    <col min="9" max="16384" width="9.140625" style="1"/>
  </cols>
  <sheetData>
    <row r="1" spans="1:8" s="13" customFormat="1" x14ac:dyDescent="0.2">
      <c r="A1" s="17" t="s">
        <v>67</v>
      </c>
      <c r="B1" s="14"/>
      <c r="C1" s="14"/>
      <c r="D1" s="14"/>
      <c r="E1" s="14"/>
      <c r="F1" s="14"/>
      <c r="G1" s="14"/>
      <c r="H1" s="14"/>
    </row>
    <row r="2" spans="1:8" x14ac:dyDescent="0.2">
      <c r="A2" s="73" t="s">
        <v>66</v>
      </c>
      <c r="B2" s="77" t="s">
        <v>52</v>
      </c>
      <c r="C2" s="85"/>
      <c r="D2" s="85"/>
      <c r="E2" s="85"/>
      <c r="F2" s="78"/>
      <c r="G2" s="77" t="s">
        <v>51</v>
      </c>
      <c r="H2" s="85"/>
    </row>
    <row r="3" spans="1:8" ht="67.5" x14ac:dyDescent="0.2">
      <c r="A3" s="74"/>
      <c r="B3" s="16" t="s">
        <v>50</v>
      </c>
      <c r="C3" s="16" t="s">
        <v>65</v>
      </c>
      <c r="D3" s="16" t="s">
        <v>49</v>
      </c>
      <c r="E3" s="16" t="s">
        <v>48</v>
      </c>
      <c r="F3" s="16" t="s">
        <v>47</v>
      </c>
      <c r="G3" s="16" t="s">
        <v>46</v>
      </c>
      <c r="H3" s="32" t="s">
        <v>65</v>
      </c>
    </row>
    <row r="4" spans="1:8" x14ac:dyDescent="0.2">
      <c r="A4" s="31" t="s">
        <v>64</v>
      </c>
      <c r="B4" s="10">
        <v>2681</v>
      </c>
      <c r="C4" s="9">
        <v>394.1</v>
      </c>
      <c r="D4" s="10">
        <v>216</v>
      </c>
      <c r="E4" s="9">
        <v>48.1</v>
      </c>
      <c r="F4" s="9">
        <v>12.4</v>
      </c>
      <c r="G4" s="10">
        <v>5344</v>
      </c>
      <c r="H4" s="9">
        <v>785.5</v>
      </c>
    </row>
    <row r="5" spans="1:8" x14ac:dyDescent="0.2">
      <c r="A5" s="30" t="s">
        <v>63</v>
      </c>
      <c r="B5" s="4">
        <v>4184</v>
      </c>
      <c r="C5" s="3">
        <v>372.8</v>
      </c>
      <c r="D5" s="4">
        <v>423</v>
      </c>
      <c r="E5" s="3">
        <v>47.3</v>
      </c>
      <c r="F5" s="3">
        <v>9.9</v>
      </c>
      <c r="G5" s="4">
        <v>9827</v>
      </c>
      <c r="H5" s="3">
        <v>875.6</v>
      </c>
    </row>
    <row r="6" spans="1:8" x14ac:dyDescent="0.2">
      <c r="A6" s="29" t="s">
        <v>62</v>
      </c>
      <c r="B6" s="4">
        <v>6453</v>
      </c>
      <c r="C6" s="3">
        <v>326.89999999999998</v>
      </c>
      <c r="D6" s="4">
        <v>664</v>
      </c>
      <c r="E6" s="3">
        <v>48.3</v>
      </c>
      <c r="F6" s="3">
        <v>9.6999999999999993</v>
      </c>
      <c r="G6" s="4">
        <v>16359</v>
      </c>
      <c r="H6" s="3">
        <v>828.8</v>
      </c>
    </row>
    <row r="7" spans="1:8" x14ac:dyDescent="0.2">
      <c r="A7" s="28" t="s">
        <v>61</v>
      </c>
      <c r="B7" s="4">
        <v>9929</v>
      </c>
      <c r="C7" s="3">
        <v>324.2</v>
      </c>
      <c r="D7" s="4">
        <v>1014</v>
      </c>
      <c r="E7" s="3">
        <v>54.6</v>
      </c>
      <c r="F7" s="3">
        <v>9.8000000000000007</v>
      </c>
      <c r="G7" s="4">
        <v>19926</v>
      </c>
      <c r="H7" s="3">
        <v>650.5</v>
      </c>
    </row>
    <row r="8" spans="1:8" x14ac:dyDescent="0.2">
      <c r="A8" s="28" t="s">
        <v>60</v>
      </c>
      <c r="B8" s="4">
        <v>5139</v>
      </c>
      <c r="C8" s="3">
        <v>264.7</v>
      </c>
      <c r="D8" s="4">
        <v>701</v>
      </c>
      <c r="E8" s="3">
        <v>50.1</v>
      </c>
      <c r="F8" s="3">
        <v>7.3</v>
      </c>
      <c r="G8" s="4">
        <v>9802</v>
      </c>
      <c r="H8" s="3">
        <v>504.8</v>
      </c>
    </row>
    <row r="9" spans="1:8" x14ac:dyDescent="0.2">
      <c r="A9" s="28" t="s">
        <v>59</v>
      </c>
      <c r="B9" s="4">
        <v>4973</v>
      </c>
      <c r="C9" s="3">
        <v>215.5</v>
      </c>
      <c r="D9" s="4">
        <v>612</v>
      </c>
      <c r="E9" s="3">
        <v>63.4</v>
      </c>
      <c r="F9" s="3">
        <v>8.1</v>
      </c>
      <c r="G9" s="4">
        <v>10730</v>
      </c>
      <c r="H9" s="3">
        <v>465.1</v>
      </c>
    </row>
    <row r="10" spans="1:8" x14ac:dyDescent="0.2">
      <c r="A10" s="28" t="s">
        <v>58</v>
      </c>
      <c r="B10" s="4">
        <v>3404</v>
      </c>
      <c r="C10" s="3">
        <v>139.30000000000001</v>
      </c>
      <c r="D10" s="4">
        <v>576</v>
      </c>
      <c r="E10" s="3">
        <v>59.7</v>
      </c>
      <c r="F10" s="3">
        <v>5.9</v>
      </c>
      <c r="G10" s="4">
        <v>8069</v>
      </c>
      <c r="H10" s="3">
        <v>330.3</v>
      </c>
    </row>
    <row r="11" spans="1:8" x14ac:dyDescent="0.2">
      <c r="A11" s="28" t="s">
        <v>57</v>
      </c>
      <c r="B11" s="4">
        <v>2152</v>
      </c>
      <c r="C11" s="3">
        <v>135.5</v>
      </c>
      <c r="D11" s="4">
        <v>473</v>
      </c>
      <c r="E11" s="3">
        <v>67.900000000000006</v>
      </c>
      <c r="F11" s="3">
        <v>4.5</v>
      </c>
      <c r="G11" s="4">
        <v>5688</v>
      </c>
      <c r="H11" s="3">
        <v>358.1</v>
      </c>
    </row>
    <row r="12" spans="1:8" x14ac:dyDescent="0.2">
      <c r="A12" s="28" t="s">
        <v>56</v>
      </c>
      <c r="B12" s="4">
        <v>3713</v>
      </c>
      <c r="C12" s="3">
        <v>156.1</v>
      </c>
      <c r="D12" s="4">
        <v>892</v>
      </c>
      <c r="E12" s="3">
        <v>60.3</v>
      </c>
      <c r="F12" s="3">
        <v>4.2</v>
      </c>
      <c r="G12" s="4">
        <v>8301</v>
      </c>
      <c r="H12" s="3">
        <v>348.9</v>
      </c>
    </row>
    <row r="13" spans="1:8" x14ac:dyDescent="0.2">
      <c r="A13" s="1" t="s">
        <v>55</v>
      </c>
      <c r="B13" s="4">
        <v>5460</v>
      </c>
      <c r="C13" s="3">
        <v>129.80000000000001</v>
      </c>
      <c r="D13" s="4">
        <v>1014</v>
      </c>
      <c r="E13" s="3">
        <v>78.7</v>
      </c>
      <c r="F13" s="3">
        <v>5.4</v>
      </c>
      <c r="G13" s="4">
        <v>14892</v>
      </c>
      <c r="H13" s="3">
        <v>354.1</v>
      </c>
    </row>
    <row r="14" spans="1:8" s="13" customFormat="1" x14ac:dyDescent="0.2">
      <c r="A14" s="19" t="s">
        <v>25</v>
      </c>
      <c r="B14" s="18">
        <v>48088</v>
      </c>
      <c r="C14" s="27">
        <v>221.6</v>
      </c>
      <c r="D14" s="18">
        <v>6585</v>
      </c>
      <c r="E14" s="27">
        <v>59.5</v>
      </c>
      <c r="F14" s="27">
        <v>7.3</v>
      </c>
      <c r="G14" s="18">
        <v>108938</v>
      </c>
      <c r="H14" s="27">
        <v>501.9</v>
      </c>
    </row>
  </sheetData>
  <mergeCells count="3">
    <mergeCell ref="G2:H2"/>
    <mergeCell ref="B2:F2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132A7-AB76-471C-BB23-9B83CB48CE38}">
  <dimension ref="A1:E10"/>
  <sheetViews>
    <sheetView workbookViewId="0"/>
  </sheetViews>
  <sheetFormatPr defaultRowHeight="11.25" x14ac:dyDescent="0.2"/>
  <cols>
    <col min="1" max="1" width="21.28515625" style="1" customWidth="1"/>
    <col min="2" max="5" width="15.7109375" style="1" customWidth="1"/>
    <col min="6" max="16384" width="9.140625" style="1"/>
  </cols>
  <sheetData>
    <row r="1" spans="1:5" x14ac:dyDescent="0.2">
      <c r="A1" s="17" t="s">
        <v>72</v>
      </c>
      <c r="B1" s="14"/>
      <c r="C1" s="14"/>
      <c r="D1" s="14"/>
      <c r="E1" s="14"/>
    </row>
    <row r="2" spans="1:5" ht="22.5" x14ac:dyDescent="0.2">
      <c r="A2" s="23" t="s">
        <v>53</v>
      </c>
      <c r="B2" s="16" t="s">
        <v>71</v>
      </c>
      <c r="C2" s="16" t="s">
        <v>70</v>
      </c>
      <c r="D2" s="16" t="s">
        <v>69</v>
      </c>
      <c r="E2" s="32" t="s">
        <v>68</v>
      </c>
    </row>
    <row r="3" spans="1:5" x14ac:dyDescent="0.2">
      <c r="A3" s="21" t="s">
        <v>44</v>
      </c>
      <c r="B3" s="10">
        <v>12425</v>
      </c>
      <c r="C3" s="10">
        <v>1983</v>
      </c>
      <c r="D3" s="10">
        <v>760</v>
      </c>
      <c r="E3" s="10">
        <v>8029</v>
      </c>
    </row>
    <row r="4" spans="1:5" ht="22.5" x14ac:dyDescent="0.2">
      <c r="A4" s="20" t="s">
        <v>43</v>
      </c>
      <c r="B4" s="4">
        <v>415</v>
      </c>
      <c r="C4" s="4">
        <v>91</v>
      </c>
      <c r="D4" s="4">
        <v>69</v>
      </c>
      <c r="E4" s="4">
        <v>725</v>
      </c>
    </row>
    <row r="5" spans="1:5" x14ac:dyDescent="0.2">
      <c r="A5" s="20" t="s">
        <v>42</v>
      </c>
      <c r="B5" s="4">
        <v>67</v>
      </c>
      <c r="C5" s="4">
        <v>17</v>
      </c>
      <c r="D5" s="4">
        <v>1584</v>
      </c>
      <c r="E5" s="4">
        <v>725</v>
      </c>
    </row>
    <row r="6" spans="1:5" x14ac:dyDescent="0.2">
      <c r="A6" s="20" t="s">
        <v>41</v>
      </c>
      <c r="B6" s="4">
        <v>1591</v>
      </c>
      <c r="C6" s="4">
        <v>454</v>
      </c>
      <c r="D6" s="4">
        <v>491</v>
      </c>
      <c r="E6" s="4">
        <v>1097</v>
      </c>
    </row>
    <row r="7" spans="1:5" x14ac:dyDescent="0.2">
      <c r="A7" s="20" t="s">
        <v>40</v>
      </c>
      <c r="B7" s="4">
        <v>260</v>
      </c>
      <c r="C7" s="4">
        <v>429</v>
      </c>
      <c r="D7" s="4">
        <v>512</v>
      </c>
      <c r="E7" s="4">
        <v>1916</v>
      </c>
    </row>
    <row r="8" spans="1:5" x14ac:dyDescent="0.2">
      <c r="A8" s="20" t="s">
        <v>39</v>
      </c>
      <c r="B8" s="4">
        <v>284</v>
      </c>
      <c r="C8" s="4">
        <v>252</v>
      </c>
      <c r="D8" s="4">
        <v>1356</v>
      </c>
      <c r="E8" s="4">
        <v>4958</v>
      </c>
    </row>
    <row r="9" spans="1:5" x14ac:dyDescent="0.2">
      <c r="A9" s="1" t="s">
        <v>36</v>
      </c>
      <c r="B9" s="6" t="s">
        <v>37</v>
      </c>
      <c r="C9" s="6" t="s">
        <v>37</v>
      </c>
      <c r="D9" s="4">
        <v>7</v>
      </c>
      <c r="E9" s="6" t="s">
        <v>37</v>
      </c>
    </row>
    <row r="10" spans="1:5" s="13" customFormat="1" x14ac:dyDescent="0.2">
      <c r="A10" s="13" t="s">
        <v>21</v>
      </c>
      <c r="B10" s="18">
        <v>15042</v>
      </c>
      <c r="C10" s="18">
        <v>3226</v>
      </c>
      <c r="D10" s="18">
        <v>4779</v>
      </c>
      <c r="E10" s="18">
        <v>17450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DBCA5-922D-4356-A27C-FEB03FC7B948}">
  <dimension ref="A1:E13"/>
  <sheetViews>
    <sheetView workbookViewId="0"/>
  </sheetViews>
  <sheetFormatPr defaultRowHeight="11.25" x14ac:dyDescent="0.2"/>
  <cols>
    <col min="1" max="1" width="14" style="1" customWidth="1"/>
    <col min="2" max="5" width="17.5703125" style="1" customWidth="1"/>
    <col min="6" max="16384" width="9.140625" style="1"/>
  </cols>
  <sheetData>
    <row r="1" spans="1:5" s="13" customFormat="1" x14ac:dyDescent="0.2">
      <c r="A1" s="17" t="s">
        <v>73</v>
      </c>
      <c r="B1" s="36"/>
      <c r="C1" s="36"/>
      <c r="D1" s="36"/>
      <c r="E1" s="36"/>
    </row>
    <row r="2" spans="1:5" ht="22.5" x14ac:dyDescent="0.2">
      <c r="A2" s="35" t="s">
        <v>66</v>
      </c>
      <c r="B2" s="16" t="s">
        <v>71</v>
      </c>
      <c r="C2" s="16" t="s">
        <v>70</v>
      </c>
      <c r="D2" s="16" t="s">
        <v>69</v>
      </c>
      <c r="E2" s="32" t="s">
        <v>68</v>
      </c>
    </row>
    <row r="3" spans="1:5" s="34" customFormat="1" x14ac:dyDescent="0.2">
      <c r="A3" s="31" t="s">
        <v>64</v>
      </c>
      <c r="B3" s="10">
        <v>121</v>
      </c>
      <c r="C3" s="10">
        <v>7</v>
      </c>
      <c r="D3" s="10">
        <v>7</v>
      </c>
      <c r="E3" s="10">
        <v>37</v>
      </c>
    </row>
    <row r="4" spans="1:5" s="34" customFormat="1" x14ac:dyDescent="0.2">
      <c r="A4" s="30" t="s">
        <v>63</v>
      </c>
      <c r="B4" s="4">
        <v>316</v>
      </c>
      <c r="C4" s="4">
        <v>80</v>
      </c>
      <c r="D4" s="4">
        <v>1</v>
      </c>
      <c r="E4" s="4">
        <v>1</v>
      </c>
    </row>
    <row r="5" spans="1:5" s="34" customFormat="1" x14ac:dyDescent="0.2">
      <c r="A5" s="29" t="s">
        <v>62</v>
      </c>
      <c r="B5" s="4">
        <v>2032</v>
      </c>
      <c r="C5" s="6" t="s">
        <v>37</v>
      </c>
      <c r="D5" s="4">
        <v>37</v>
      </c>
      <c r="E5" s="4">
        <v>771</v>
      </c>
    </row>
    <row r="6" spans="1:5" s="34" customFormat="1" x14ac:dyDescent="0.2">
      <c r="A6" s="28" t="s">
        <v>61</v>
      </c>
      <c r="B6" s="4">
        <v>2145</v>
      </c>
      <c r="C6" s="4">
        <v>212</v>
      </c>
      <c r="D6" s="4">
        <v>87</v>
      </c>
      <c r="E6" s="4">
        <v>2446</v>
      </c>
    </row>
    <row r="7" spans="1:5" s="34" customFormat="1" x14ac:dyDescent="0.2">
      <c r="A7" s="28" t="s">
        <v>60</v>
      </c>
      <c r="B7" s="4">
        <v>3040</v>
      </c>
      <c r="C7" s="4">
        <v>385</v>
      </c>
      <c r="D7" s="4">
        <v>214</v>
      </c>
      <c r="E7" s="4">
        <v>2301</v>
      </c>
    </row>
    <row r="8" spans="1:5" s="34" customFormat="1" x14ac:dyDescent="0.2">
      <c r="A8" s="28" t="s">
        <v>59</v>
      </c>
      <c r="B8" s="4">
        <v>2373</v>
      </c>
      <c r="C8" s="4">
        <v>441</v>
      </c>
      <c r="D8" s="4">
        <v>302</v>
      </c>
      <c r="E8" s="4">
        <v>3148</v>
      </c>
    </row>
    <row r="9" spans="1:5" s="34" customFormat="1" x14ac:dyDescent="0.2">
      <c r="A9" s="28" t="s">
        <v>58</v>
      </c>
      <c r="B9" s="4">
        <v>2271</v>
      </c>
      <c r="C9" s="4">
        <v>601</v>
      </c>
      <c r="D9" s="4">
        <v>718</v>
      </c>
      <c r="E9" s="4">
        <v>3242</v>
      </c>
    </row>
    <row r="10" spans="1:5" s="34" customFormat="1" x14ac:dyDescent="0.2">
      <c r="A10" s="28" t="s">
        <v>57</v>
      </c>
      <c r="B10" s="4">
        <v>663</v>
      </c>
      <c r="C10" s="4">
        <v>528</v>
      </c>
      <c r="D10" s="4">
        <v>358</v>
      </c>
      <c r="E10" s="4">
        <v>1896</v>
      </c>
    </row>
    <row r="11" spans="1:5" s="34" customFormat="1" x14ac:dyDescent="0.2">
      <c r="A11" s="28" t="s">
        <v>56</v>
      </c>
      <c r="B11" s="4">
        <v>883</v>
      </c>
      <c r="C11" s="4">
        <v>216</v>
      </c>
      <c r="D11" s="4">
        <v>256</v>
      </c>
      <c r="E11" s="4">
        <v>2112</v>
      </c>
    </row>
    <row r="12" spans="1:5" s="34" customFormat="1" x14ac:dyDescent="0.2">
      <c r="A12" s="1" t="s">
        <v>55</v>
      </c>
      <c r="B12" s="4">
        <v>1198</v>
      </c>
      <c r="C12" s="4">
        <v>756</v>
      </c>
      <c r="D12" s="4">
        <v>2799</v>
      </c>
      <c r="E12" s="4">
        <v>1496</v>
      </c>
    </row>
    <row r="13" spans="1:5" s="33" customFormat="1" x14ac:dyDescent="0.2">
      <c r="A13" s="19" t="s">
        <v>25</v>
      </c>
      <c r="B13" s="18">
        <v>15042</v>
      </c>
      <c r="C13" s="18">
        <v>3226</v>
      </c>
      <c r="D13" s="18">
        <v>4779</v>
      </c>
      <c r="E13" s="18">
        <v>17450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5AED1-4424-4DEF-91B5-C8A3C9F67044}">
  <dimension ref="A1:G30"/>
  <sheetViews>
    <sheetView workbookViewId="0"/>
  </sheetViews>
  <sheetFormatPr defaultRowHeight="11.25" x14ac:dyDescent="0.2"/>
  <cols>
    <col min="1" max="1" width="21.140625" style="37" customWidth="1"/>
    <col min="2" max="7" width="10.5703125" style="37" customWidth="1"/>
    <col min="8" max="16384" width="9.140625" style="37"/>
  </cols>
  <sheetData>
    <row r="1" spans="1:7" s="38" customFormat="1" x14ac:dyDescent="0.2">
      <c r="A1" s="43" t="s">
        <v>84</v>
      </c>
      <c r="B1" s="42"/>
      <c r="C1" s="42"/>
      <c r="D1" s="42"/>
      <c r="E1" s="42"/>
      <c r="F1" s="42"/>
      <c r="G1" s="42"/>
    </row>
    <row r="2" spans="1:7" x14ac:dyDescent="0.2">
      <c r="A2" s="73" t="s">
        <v>33</v>
      </c>
      <c r="B2" s="41" t="s">
        <v>83</v>
      </c>
      <c r="C2" s="41" t="s">
        <v>82</v>
      </c>
      <c r="D2" s="41" t="s">
        <v>81</v>
      </c>
      <c r="E2" s="41" t="s">
        <v>80</v>
      </c>
      <c r="F2" s="41" t="s">
        <v>79</v>
      </c>
      <c r="G2" s="75" t="s">
        <v>21</v>
      </c>
    </row>
    <row r="3" spans="1:7" x14ac:dyDescent="0.2">
      <c r="A3" s="74"/>
      <c r="B3" s="81" t="s">
        <v>78</v>
      </c>
      <c r="C3" s="82"/>
      <c r="D3" s="82"/>
      <c r="E3" s="82"/>
      <c r="F3" s="83"/>
      <c r="G3" s="76"/>
    </row>
    <row r="4" spans="1:7" x14ac:dyDescent="0.2">
      <c r="A4" s="87" t="s">
        <v>77</v>
      </c>
      <c r="B4" s="87"/>
      <c r="C4" s="87"/>
      <c r="D4" s="87"/>
      <c r="E4" s="87"/>
      <c r="F4" s="87"/>
      <c r="G4" s="87"/>
    </row>
    <row r="5" spans="1:7" x14ac:dyDescent="0.2">
      <c r="A5" s="20" t="s">
        <v>32</v>
      </c>
      <c r="B5" s="40">
        <v>681</v>
      </c>
      <c r="C5" s="40">
        <v>1268</v>
      </c>
      <c r="D5" s="40">
        <v>859</v>
      </c>
      <c r="E5" s="40">
        <v>17027</v>
      </c>
      <c r="F5" s="40">
        <v>4073</v>
      </c>
      <c r="G5" s="40">
        <v>23908</v>
      </c>
    </row>
    <row r="6" spans="1:7" x14ac:dyDescent="0.2">
      <c r="A6" s="20" t="s">
        <v>31</v>
      </c>
      <c r="B6" s="40">
        <v>512</v>
      </c>
      <c r="C6" s="40">
        <v>905</v>
      </c>
      <c r="D6" s="40">
        <v>926</v>
      </c>
      <c r="E6" s="40">
        <v>9993</v>
      </c>
      <c r="F6" s="40">
        <v>1770</v>
      </c>
      <c r="G6" s="40">
        <v>14106</v>
      </c>
    </row>
    <row r="7" spans="1:7" x14ac:dyDescent="0.2">
      <c r="A7" s="20" t="s">
        <v>30</v>
      </c>
      <c r="B7" s="40">
        <v>355</v>
      </c>
      <c r="C7" s="40">
        <v>829</v>
      </c>
      <c r="D7" s="40">
        <v>835</v>
      </c>
      <c r="E7" s="40">
        <v>5525</v>
      </c>
      <c r="F7" s="40">
        <v>1066</v>
      </c>
      <c r="G7" s="40">
        <v>8610</v>
      </c>
    </row>
    <row r="8" spans="1:7" x14ac:dyDescent="0.2">
      <c r="A8" s="20" t="s">
        <v>29</v>
      </c>
      <c r="B8" s="40">
        <v>251</v>
      </c>
      <c r="C8" s="40">
        <v>407</v>
      </c>
      <c r="D8" s="40">
        <v>373</v>
      </c>
      <c r="E8" s="40">
        <v>13136</v>
      </c>
      <c r="F8" s="40">
        <v>1475</v>
      </c>
      <c r="G8" s="40">
        <v>15642</v>
      </c>
    </row>
    <row r="9" spans="1:7" x14ac:dyDescent="0.2">
      <c r="A9" s="20" t="s">
        <v>28</v>
      </c>
      <c r="B9" s="40">
        <v>579</v>
      </c>
      <c r="C9" s="40">
        <v>1058</v>
      </c>
      <c r="D9" s="40">
        <v>920</v>
      </c>
      <c r="E9" s="40">
        <v>26679</v>
      </c>
      <c r="F9" s="40">
        <v>2203</v>
      </c>
      <c r="G9" s="40">
        <v>31439</v>
      </c>
    </row>
    <row r="10" spans="1:7" x14ac:dyDescent="0.2">
      <c r="A10" s="20" t="s">
        <v>27</v>
      </c>
      <c r="B10" s="40">
        <v>672</v>
      </c>
      <c r="C10" s="40">
        <v>1489</v>
      </c>
      <c r="D10" s="40">
        <v>1844</v>
      </c>
      <c r="E10" s="40">
        <v>34976</v>
      </c>
      <c r="F10" s="40">
        <v>4805</v>
      </c>
      <c r="G10" s="40">
        <v>43786</v>
      </c>
    </row>
    <row r="11" spans="1:7" x14ac:dyDescent="0.2">
      <c r="A11" s="20" t="s">
        <v>26</v>
      </c>
      <c r="B11" s="40">
        <v>475</v>
      </c>
      <c r="C11" s="40">
        <v>1272</v>
      </c>
      <c r="D11" s="40">
        <v>589</v>
      </c>
      <c r="E11" s="40">
        <v>14357</v>
      </c>
      <c r="F11" s="40">
        <v>2536</v>
      </c>
      <c r="G11" s="40">
        <v>19229</v>
      </c>
    </row>
    <row r="12" spans="1:7" s="38" customFormat="1" x14ac:dyDescent="0.2">
      <c r="A12" s="38" t="s">
        <v>75</v>
      </c>
      <c r="B12" s="39">
        <v>3525</v>
      </c>
      <c r="C12" s="39">
        <v>7228</v>
      </c>
      <c r="D12" s="39">
        <v>6346</v>
      </c>
      <c r="E12" s="39">
        <v>121693</v>
      </c>
      <c r="F12" s="39">
        <v>17928</v>
      </c>
      <c r="G12" s="39">
        <v>156720</v>
      </c>
    </row>
    <row r="13" spans="1:7" x14ac:dyDescent="0.2">
      <c r="A13" s="86" t="s">
        <v>76</v>
      </c>
      <c r="B13" s="86"/>
      <c r="C13" s="86"/>
      <c r="D13" s="86"/>
      <c r="E13" s="86"/>
      <c r="F13" s="86"/>
      <c r="G13" s="86"/>
    </row>
    <row r="14" spans="1:7" x14ac:dyDescent="0.2">
      <c r="A14" s="20" t="s">
        <v>32</v>
      </c>
      <c r="B14" s="40">
        <v>707</v>
      </c>
      <c r="C14" s="40">
        <v>1272</v>
      </c>
      <c r="D14" s="40">
        <v>1064</v>
      </c>
      <c r="E14" s="40">
        <v>31908</v>
      </c>
      <c r="F14" s="40">
        <v>7616</v>
      </c>
      <c r="G14" s="40">
        <v>42567</v>
      </c>
    </row>
    <row r="15" spans="1:7" x14ac:dyDescent="0.2">
      <c r="A15" s="20" t="s">
        <v>31</v>
      </c>
      <c r="B15" s="40">
        <v>536</v>
      </c>
      <c r="C15" s="40">
        <v>1023</v>
      </c>
      <c r="D15" s="40">
        <v>865</v>
      </c>
      <c r="E15" s="40">
        <v>17235</v>
      </c>
      <c r="F15" s="40">
        <v>3861</v>
      </c>
      <c r="G15" s="40">
        <v>23520</v>
      </c>
    </row>
    <row r="16" spans="1:7" x14ac:dyDescent="0.2">
      <c r="A16" s="20" t="s">
        <v>30</v>
      </c>
      <c r="B16" s="40">
        <v>363</v>
      </c>
      <c r="C16" s="40">
        <v>870</v>
      </c>
      <c r="D16" s="40">
        <v>979</v>
      </c>
      <c r="E16" s="40">
        <v>10055</v>
      </c>
      <c r="F16" s="40">
        <v>2485</v>
      </c>
      <c r="G16" s="40">
        <v>14752</v>
      </c>
    </row>
    <row r="17" spans="1:7" x14ac:dyDescent="0.2">
      <c r="A17" s="20" t="s">
        <v>29</v>
      </c>
      <c r="B17" s="40">
        <v>274</v>
      </c>
      <c r="C17" s="40">
        <v>435</v>
      </c>
      <c r="D17" s="40">
        <v>409</v>
      </c>
      <c r="E17" s="40">
        <v>17321</v>
      </c>
      <c r="F17" s="40">
        <v>3142</v>
      </c>
      <c r="G17" s="40">
        <v>21581</v>
      </c>
    </row>
    <row r="18" spans="1:7" x14ac:dyDescent="0.2">
      <c r="A18" s="20" t="s">
        <v>28</v>
      </c>
      <c r="B18" s="40">
        <v>717</v>
      </c>
      <c r="C18" s="40">
        <v>1179</v>
      </c>
      <c r="D18" s="40">
        <v>945</v>
      </c>
      <c r="E18" s="40">
        <v>34289</v>
      </c>
      <c r="F18" s="40">
        <v>4800</v>
      </c>
      <c r="G18" s="40">
        <v>41930</v>
      </c>
    </row>
    <row r="19" spans="1:7" x14ac:dyDescent="0.2">
      <c r="A19" s="20" t="s">
        <v>27</v>
      </c>
      <c r="B19" s="40">
        <v>620</v>
      </c>
      <c r="C19" s="40">
        <v>2166</v>
      </c>
      <c r="D19" s="40">
        <v>2201</v>
      </c>
      <c r="E19" s="40">
        <v>52550</v>
      </c>
      <c r="F19" s="40">
        <v>9665</v>
      </c>
      <c r="G19" s="40">
        <v>67202</v>
      </c>
    </row>
    <row r="20" spans="1:7" x14ac:dyDescent="0.2">
      <c r="A20" s="20" t="s">
        <v>26</v>
      </c>
      <c r="B20" s="40">
        <v>515</v>
      </c>
      <c r="C20" s="40">
        <v>1568</v>
      </c>
      <c r="D20" s="40">
        <v>757</v>
      </c>
      <c r="E20" s="40">
        <v>22773</v>
      </c>
      <c r="F20" s="40">
        <v>5232</v>
      </c>
      <c r="G20" s="40">
        <v>30845</v>
      </c>
    </row>
    <row r="21" spans="1:7" s="38" customFormat="1" x14ac:dyDescent="0.2">
      <c r="A21" s="38" t="s">
        <v>75</v>
      </c>
      <c r="B21" s="39">
        <v>3732</v>
      </c>
      <c r="C21" s="39">
        <v>8513</v>
      </c>
      <c r="D21" s="39">
        <v>7220</v>
      </c>
      <c r="E21" s="39">
        <v>186131</v>
      </c>
      <c r="F21" s="39">
        <v>36801</v>
      </c>
      <c r="G21" s="39">
        <v>242397</v>
      </c>
    </row>
    <row r="22" spans="1:7" x14ac:dyDescent="0.2">
      <c r="A22" s="86" t="s">
        <v>74</v>
      </c>
      <c r="B22" s="86"/>
      <c r="C22" s="86"/>
      <c r="D22" s="86"/>
      <c r="E22" s="86"/>
      <c r="F22" s="86"/>
      <c r="G22" s="86"/>
    </row>
    <row r="23" spans="1:7" x14ac:dyDescent="0.2">
      <c r="A23" s="20" t="s">
        <v>32</v>
      </c>
      <c r="B23" s="40">
        <v>1388</v>
      </c>
      <c r="C23" s="40">
        <v>2540</v>
      </c>
      <c r="D23" s="40">
        <v>1923</v>
      </c>
      <c r="E23" s="40">
        <v>48935</v>
      </c>
      <c r="F23" s="40">
        <v>11689</v>
      </c>
      <c r="G23" s="40">
        <v>66475</v>
      </c>
    </row>
    <row r="24" spans="1:7" x14ac:dyDescent="0.2">
      <c r="A24" s="20" t="s">
        <v>31</v>
      </c>
      <c r="B24" s="40">
        <v>1048</v>
      </c>
      <c r="C24" s="40">
        <v>1928</v>
      </c>
      <c r="D24" s="40">
        <v>1791</v>
      </c>
      <c r="E24" s="40">
        <v>27228</v>
      </c>
      <c r="F24" s="40">
        <v>5631</v>
      </c>
      <c r="G24" s="40">
        <v>37626</v>
      </c>
    </row>
    <row r="25" spans="1:7" x14ac:dyDescent="0.2">
      <c r="A25" s="20" t="s">
        <v>30</v>
      </c>
      <c r="B25" s="40">
        <v>718</v>
      </c>
      <c r="C25" s="40">
        <v>1699</v>
      </c>
      <c r="D25" s="40">
        <v>1814</v>
      </c>
      <c r="E25" s="40">
        <v>15580</v>
      </c>
      <c r="F25" s="40">
        <v>3551</v>
      </c>
      <c r="G25" s="40">
        <v>23362</v>
      </c>
    </row>
    <row r="26" spans="1:7" x14ac:dyDescent="0.2">
      <c r="A26" s="20" t="s">
        <v>29</v>
      </c>
      <c r="B26" s="40">
        <v>525</v>
      </c>
      <c r="C26" s="40">
        <v>842</v>
      </c>
      <c r="D26" s="40">
        <v>782</v>
      </c>
      <c r="E26" s="40">
        <v>30457</v>
      </c>
      <c r="F26" s="40">
        <v>4617</v>
      </c>
      <c r="G26" s="40">
        <v>37223</v>
      </c>
    </row>
    <row r="27" spans="1:7" x14ac:dyDescent="0.2">
      <c r="A27" s="20" t="s">
        <v>28</v>
      </c>
      <c r="B27" s="40">
        <v>1296</v>
      </c>
      <c r="C27" s="40">
        <v>2237</v>
      </c>
      <c r="D27" s="40">
        <v>1865</v>
      </c>
      <c r="E27" s="40">
        <v>60968</v>
      </c>
      <c r="F27" s="40">
        <v>7003</v>
      </c>
      <c r="G27" s="40">
        <v>73369</v>
      </c>
    </row>
    <row r="28" spans="1:7" x14ac:dyDescent="0.2">
      <c r="A28" s="20" t="s">
        <v>27</v>
      </c>
      <c r="B28" s="40">
        <v>1292</v>
      </c>
      <c r="C28" s="40">
        <v>3655</v>
      </c>
      <c r="D28" s="40">
        <v>4045</v>
      </c>
      <c r="E28" s="40">
        <v>87526</v>
      </c>
      <c r="F28" s="40">
        <v>14470</v>
      </c>
      <c r="G28" s="40">
        <v>110988</v>
      </c>
    </row>
    <row r="29" spans="1:7" x14ac:dyDescent="0.2">
      <c r="A29" s="20" t="s">
        <v>26</v>
      </c>
      <c r="B29" s="40">
        <v>990</v>
      </c>
      <c r="C29" s="40">
        <v>2840</v>
      </c>
      <c r="D29" s="40">
        <v>1346</v>
      </c>
      <c r="E29" s="40">
        <v>37130</v>
      </c>
      <c r="F29" s="40">
        <v>7768</v>
      </c>
      <c r="G29" s="40">
        <v>50074</v>
      </c>
    </row>
    <row r="30" spans="1:7" s="38" customFormat="1" x14ac:dyDescent="0.2">
      <c r="A30" s="38" t="s">
        <v>21</v>
      </c>
      <c r="B30" s="39">
        <v>7257</v>
      </c>
      <c r="C30" s="39">
        <v>15741</v>
      </c>
      <c r="D30" s="39">
        <v>13566</v>
      </c>
      <c r="E30" s="39">
        <v>307824</v>
      </c>
      <c r="F30" s="39">
        <v>54729</v>
      </c>
      <c r="G30" s="39">
        <v>399117</v>
      </c>
    </row>
  </sheetData>
  <mergeCells count="6">
    <mergeCell ref="A13:G13"/>
    <mergeCell ref="A22:G22"/>
    <mergeCell ref="A2:A3"/>
    <mergeCell ref="G2:G3"/>
    <mergeCell ref="B3:F3"/>
    <mergeCell ref="A4:G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4DE55-16DF-4E34-9D3A-548A829EE827}">
  <dimension ref="A1:G10"/>
  <sheetViews>
    <sheetView workbookViewId="0"/>
  </sheetViews>
  <sheetFormatPr defaultRowHeight="11.25" x14ac:dyDescent="0.2"/>
  <cols>
    <col min="1" max="1" width="21.28515625" style="1" customWidth="1"/>
    <col min="2" max="7" width="10.85546875" style="1" customWidth="1"/>
    <col min="8" max="16384" width="9.140625" style="1"/>
  </cols>
  <sheetData>
    <row r="1" spans="1:7" s="13" customFormat="1" x14ac:dyDescent="0.2">
      <c r="A1" s="17" t="s">
        <v>89</v>
      </c>
      <c r="B1" s="14"/>
      <c r="C1" s="14"/>
      <c r="D1" s="14"/>
      <c r="E1" s="14"/>
      <c r="F1" s="14"/>
      <c r="G1" s="14"/>
    </row>
    <row r="2" spans="1:7" ht="45" x14ac:dyDescent="0.2">
      <c r="A2" s="35" t="s">
        <v>33</v>
      </c>
      <c r="B2" s="16" t="s">
        <v>88</v>
      </c>
      <c r="C2" s="16" t="s">
        <v>87</v>
      </c>
      <c r="D2" s="16" t="s">
        <v>86</v>
      </c>
      <c r="E2" s="16" t="s">
        <v>85</v>
      </c>
      <c r="F2" s="12" t="s">
        <v>36</v>
      </c>
      <c r="G2" s="32" t="s">
        <v>21</v>
      </c>
    </row>
    <row r="3" spans="1:7" x14ac:dyDescent="0.2">
      <c r="A3" s="21" t="s">
        <v>32</v>
      </c>
      <c r="B3" s="44">
        <v>21447</v>
      </c>
      <c r="C3" s="44">
        <v>8454</v>
      </c>
      <c r="D3" s="44">
        <v>13606</v>
      </c>
      <c r="E3" s="44">
        <v>16434</v>
      </c>
      <c r="F3" s="44">
        <v>6534</v>
      </c>
      <c r="G3" s="44">
        <v>66475</v>
      </c>
    </row>
    <row r="4" spans="1:7" x14ac:dyDescent="0.2">
      <c r="A4" s="20" t="s">
        <v>31</v>
      </c>
      <c r="B4" s="40">
        <v>13758</v>
      </c>
      <c r="C4" s="40">
        <v>4818</v>
      </c>
      <c r="D4" s="40">
        <v>6510</v>
      </c>
      <c r="E4" s="40">
        <v>8823</v>
      </c>
      <c r="F4" s="40">
        <v>3717</v>
      </c>
      <c r="G4" s="40">
        <v>37626</v>
      </c>
    </row>
    <row r="5" spans="1:7" x14ac:dyDescent="0.2">
      <c r="A5" s="20" t="s">
        <v>30</v>
      </c>
      <c r="B5" s="40">
        <v>7968</v>
      </c>
      <c r="C5" s="40">
        <v>2284</v>
      </c>
      <c r="D5" s="40">
        <v>4544</v>
      </c>
      <c r="E5" s="40">
        <v>5234</v>
      </c>
      <c r="F5" s="40">
        <v>3332</v>
      </c>
      <c r="G5" s="40">
        <v>23362</v>
      </c>
    </row>
    <row r="6" spans="1:7" x14ac:dyDescent="0.2">
      <c r="A6" s="20" t="s">
        <v>29</v>
      </c>
      <c r="B6" s="40">
        <v>14488</v>
      </c>
      <c r="C6" s="40">
        <v>5898</v>
      </c>
      <c r="D6" s="40">
        <v>5208</v>
      </c>
      <c r="E6" s="40">
        <v>8903</v>
      </c>
      <c r="F6" s="40">
        <v>2726</v>
      </c>
      <c r="G6" s="40">
        <v>37223</v>
      </c>
    </row>
    <row r="7" spans="1:7" x14ac:dyDescent="0.2">
      <c r="A7" s="20" t="s">
        <v>28</v>
      </c>
      <c r="B7" s="40">
        <v>34610</v>
      </c>
      <c r="C7" s="40">
        <v>7782</v>
      </c>
      <c r="D7" s="40">
        <v>9137</v>
      </c>
      <c r="E7" s="40">
        <v>16946</v>
      </c>
      <c r="F7" s="40">
        <v>4894</v>
      </c>
      <c r="G7" s="40">
        <v>73369</v>
      </c>
    </row>
    <row r="8" spans="1:7" x14ac:dyDescent="0.2">
      <c r="A8" s="20" t="s">
        <v>27</v>
      </c>
      <c r="B8" s="40">
        <v>48035</v>
      </c>
      <c r="C8" s="40">
        <v>17150</v>
      </c>
      <c r="D8" s="40">
        <v>12828</v>
      </c>
      <c r="E8" s="40">
        <v>25426</v>
      </c>
      <c r="F8" s="40">
        <v>7549</v>
      </c>
      <c r="G8" s="40">
        <v>110988</v>
      </c>
    </row>
    <row r="9" spans="1:7" x14ac:dyDescent="0.2">
      <c r="A9" s="20" t="s">
        <v>26</v>
      </c>
      <c r="B9" s="40">
        <v>17844</v>
      </c>
      <c r="C9" s="40">
        <v>7165</v>
      </c>
      <c r="D9" s="40">
        <v>7216</v>
      </c>
      <c r="E9" s="40">
        <v>13244</v>
      </c>
      <c r="F9" s="40">
        <v>4605</v>
      </c>
      <c r="G9" s="40">
        <v>50074</v>
      </c>
    </row>
    <row r="10" spans="1:7" s="13" customFormat="1" x14ac:dyDescent="0.2">
      <c r="A10" s="19" t="s">
        <v>25</v>
      </c>
      <c r="B10" s="39">
        <v>158150</v>
      </c>
      <c r="C10" s="39">
        <v>53551</v>
      </c>
      <c r="D10" s="39">
        <v>59049</v>
      </c>
      <c r="E10" s="39">
        <v>95010</v>
      </c>
      <c r="F10" s="39">
        <v>33357</v>
      </c>
      <c r="G10" s="39">
        <v>399117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E734B-58A9-4126-98AF-66AE2A537989}">
  <dimension ref="A1:H10"/>
  <sheetViews>
    <sheetView workbookViewId="0"/>
  </sheetViews>
  <sheetFormatPr defaultRowHeight="11.25" x14ac:dyDescent="0.2"/>
  <cols>
    <col min="1" max="1" width="16.7109375" style="1" customWidth="1"/>
    <col min="2" max="8" width="10" style="1" customWidth="1"/>
    <col min="9" max="16384" width="9.140625" style="1"/>
  </cols>
  <sheetData>
    <row r="1" spans="1:8" s="13" customFormat="1" x14ac:dyDescent="0.2">
      <c r="A1" s="17" t="s">
        <v>96</v>
      </c>
      <c r="B1" s="14"/>
      <c r="C1" s="14"/>
      <c r="D1" s="14"/>
      <c r="E1" s="14"/>
      <c r="F1" s="14"/>
      <c r="G1" s="14"/>
      <c r="H1" s="14"/>
    </row>
    <row r="2" spans="1:8" ht="22.5" x14ac:dyDescent="0.2">
      <c r="A2" s="35" t="s">
        <v>33</v>
      </c>
      <c r="B2" s="16" t="s">
        <v>95</v>
      </c>
      <c r="C2" s="16" t="s">
        <v>94</v>
      </c>
      <c r="D2" s="16" t="s">
        <v>93</v>
      </c>
      <c r="E2" s="16" t="s">
        <v>92</v>
      </c>
      <c r="F2" s="16" t="s">
        <v>91</v>
      </c>
      <c r="G2" s="16" t="s">
        <v>90</v>
      </c>
      <c r="H2" s="32" t="s">
        <v>21</v>
      </c>
    </row>
    <row r="3" spans="1:8" x14ac:dyDescent="0.2">
      <c r="A3" s="21" t="s">
        <v>32</v>
      </c>
      <c r="B3" s="44">
        <v>16029</v>
      </c>
      <c r="C3" s="44">
        <v>18997</v>
      </c>
      <c r="D3" s="44">
        <v>23809</v>
      </c>
      <c r="E3" s="44">
        <v>12922</v>
      </c>
      <c r="F3" s="44">
        <v>7640</v>
      </c>
      <c r="G3" s="44">
        <v>3927</v>
      </c>
      <c r="H3" s="44">
        <v>66475</v>
      </c>
    </row>
    <row r="4" spans="1:8" x14ac:dyDescent="0.2">
      <c r="A4" s="20" t="s">
        <v>31</v>
      </c>
      <c r="B4" s="40">
        <v>8958</v>
      </c>
      <c r="C4" s="40">
        <v>9710</v>
      </c>
      <c r="D4" s="40">
        <v>13695</v>
      </c>
      <c r="E4" s="40">
        <v>7577</v>
      </c>
      <c r="F4" s="40">
        <v>5263</v>
      </c>
      <c r="G4" s="40">
        <v>2976</v>
      </c>
      <c r="H4" s="40">
        <v>37626</v>
      </c>
    </row>
    <row r="5" spans="1:8" ht="22.5" x14ac:dyDescent="0.2">
      <c r="A5" s="20" t="s">
        <v>30</v>
      </c>
      <c r="B5" s="40">
        <v>4189</v>
      </c>
      <c r="C5" s="40">
        <v>6650</v>
      </c>
      <c r="D5" s="40">
        <v>8080</v>
      </c>
      <c r="E5" s="40">
        <v>4165</v>
      </c>
      <c r="F5" s="40">
        <v>4443</v>
      </c>
      <c r="G5" s="40">
        <v>2417</v>
      </c>
      <c r="H5" s="40">
        <v>23362</v>
      </c>
    </row>
    <row r="6" spans="1:8" ht="22.5" x14ac:dyDescent="0.2">
      <c r="A6" s="20" t="s">
        <v>29</v>
      </c>
      <c r="B6" s="40">
        <v>5393</v>
      </c>
      <c r="C6" s="40">
        <v>16376</v>
      </c>
      <c r="D6" s="40">
        <v>12558</v>
      </c>
      <c r="E6" s="40">
        <v>6005</v>
      </c>
      <c r="F6" s="40">
        <v>2896</v>
      </c>
      <c r="G6" s="40">
        <v>1367</v>
      </c>
      <c r="H6" s="40">
        <v>37223</v>
      </c>
    </row>
    <row r="7" spans="1:8" x14ac:dyDescent="0.2">
      <c r="A7" s="20" t="s">
        <v>28</v>
      </c>
      <c r="B7" s="40">
        <v>7661</v>
      </c>
      <c r="C7" s="40">
        <v>34024</v>
      </c>
      <c r="D7" s="40">
        <v>24905</v>
      </c>
      <c r="E7" s="40">
        <v>8365</v>
      </c>
      <c r="F7" s="40">
        <v>6779</v>
      </c>
      <c r="G7" s="40">
        <v>3533</v>
      </c>
      <c r="H7" s="40">
        <v>73369</v>
      </c>
    </row>
    <row r="8" spans="1:8" x14ac:dyDescent="0.2">
      <c r="A8" s="20" t="s">
        <v>27</v>
      </c>
      <c r="B8" s="40">
        <v>12493</v>
      </c>
      <c r="C8" s="40">
        <v>48315</v>
      </c>
      <c r="D8" s="40">
        <v>39332</v>
      </c>
      <c r="E8" s="40">
        <v>16529</v>
      </c>
      <c r="F8" s="40">
        <v>10848</v>
      </c>
      <c r="G8" s="40">
        <v>4947</v>
      </c>
      <c r="H8" s="40">
        <v>110988</v>
      </c>
    </row>
    <row r="9" spans="1:8" x14ac:dyDescent="0.2">
      <c r="A9" s="20" t="s">
        <v>26</v>
      </c>
      <c r="B9" s="40">
        <v>7175</v>
      </c>
      <c r="C9" s="40">
        <v>18163</v>
      </c>
      <c r="D9" s="40">
        <v>18852</v>
      </c>
      <c r="E9" s="40">
        <v>9161</v>
      </c>
      <c r="F9" s="40">
        <v>5884</v>
      </c>
      <c r="G9" s="40">
        <v>3830</v>
      </c>
      <c r="H9" s="40">
        <v>50074</v>
      </c>
    </row>
    <row r="10" spans="1:8" s="13" customFormat="1" x14ac:dyDescent="0.2">
      <c r="A10" s="19" t="s">
        <v>25</v>
      </c>
      <c r="B10" s="39">
        <v>61898</v>
      </c>
      <c r="C10" s="39">
        <v>152235</v>
      </c>
      <c r="D10" s="39">
        <v>141231</v>
      </c>
      <c r="E10" s="39">
        <v>64724</v>
      </c>
      <c r="F10" s="39">
        <v>43753</v>
      </c>
      <c r="G10" s="39">
        <v>22997</v>
      </c>
      <c r="H10" s="39">
        <v>399117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AB04D-7074-49A9-BFC4-B5A6E7BE2924}">
  <dimension ref="A1:I13"/>
  <sheetViews>
    <sheetView workbookViewId="0"/>
  </sheetViews>
  <sheetFormatPr defaultRowHeight="11.25" x14ac:dyDescent="0.2"/>
  <cols>
    <col min="1" max="1" width="16" style="1" customWidth="1"/>
    <col min="2" max="9" width="8.85546875" style="1" customWidth="1"/>
    <col min="10" max="16384" width="9.140625" style="1"/>
  </cols>
  <sheetData>
    <row r="1" spans="1:9" s="13" customFormat="1" x14ac:dyDescent="0.2">
      <c r="A1" s="17" t="s">
        <v>106</v>
      </c>
      <c r="B1" s="14"/>
      <c r="C1" s="14"/>
      <c r="D1" s="14"/>
      <c r="E1" s="14"/>
      <c r="F1" s="14"/>
      <c r="G1" s="14"/>
      <c r="H1" s="14"/>
      <c r="I1" s="14"/>
    </row>
    <row r="2" spans="1:9" ht="33.75" x14ac:dyDescent="0.2">
      <c r="A2" s="73" t="s">
        <v>105</v>
      </c>
      <c r="B2" s="16" t="s">
        <v>104</v>
      </c>
      <c r="C2" s="16" t="s">
        <v>103</v>
      </c>
      <c r="D2" s="16" t="s">
        <v>102</v>
      </c>
      <c r="E2" s="16" t="s">
        <v>101</v>
      </c>
      <c r="F2" s="16" t="s">
        <v>36</v>
      </c>
      <c r="G2" s="16" t="s">
        <v>21</v>
      </c>
      <c r="H2" s="71" t="s">
        <v>100</v>
      </c>
      <c r="I2" s="75" t="s">
        <v>99</v>
      </c>
    </row>
    <row r="3" spans="1:9" x14ac:dyDescent="0.2">
      <c r="A3" s="74"/>
      <c r="B3" s="77" t="s">
        <v>98</v>
      </c>
      <c r="C3" s="85"/>
      <c r="D3" s="85"/>
      <c r="E3" s="85"/>
      <c r="F3" s="85"/>
      <c r="G3" s="78"/>
      <c r="H3" s="72"/>
      <c r="I3" s="76"/>
    </row>
    <row r="4" spans="1:9" x14ac:dyDescent="0.2">
      <c r="A4" s="46">
        <v>2005</v>
      </c>
      <c r="B4" s="10">
        <v>28089</v>
      </c>
      <c r="C4" s="10">
        <v>1684</v>
      </c>
      <c r="D4" s="10">
        <v>1582</v>
      </c>
      <c r="E4" s="10">
        <v>16396</v>
      </c>
      <c r="F4" s="10">
        <v>39882</v>
      </c>
      <c r="G4" s="10">
        <v>87633</v>
      </c>
      <c r="H4" s="10">
        <v>1895</v>
      </c>
      <c r="I4" s="10">
        <v>14611</v>
      </c>
    </row>
    <row r="5" spans="1:9" x14ac:dyDescent="0.2">
      <c r="A5" s="45">
        <v>2006</v>
      </c>
      <c r="B5" s="40">
        <v>20868</v>
      </c>
      <c r="C5" s="40">
        <v>792</v>
      </c>
      <c r="D5" s="40">
        <v>2247</v>
      </c>
      <c r="E5" s="40">
        <v>18484</v>
      </c>
      <c r="F5" s="40">
        <v>41950</v>
      </c>
      <c r="G5" s="40">
        <v>84341</v>
      </c>
      <c r="H5" s="40">
        <v>2170</v>
      </c>
      <c r="I5" s="40">
        <v>14908</v>
      </c>
    </row>
    <row r="6" spans="1:9" x14ac:dyDescent="0.2">
      <c r="A6" s="1" t="s">
        <v>97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20" t="s">
        <v>32</v>
      </c>
      <c r="B7" s="40">
        <v>8724</v>
      </c>
      <c r="C7" s="40">
        <v>190</v>
      </c>
      <c r="D7" s="40">
        <v>671</v>
      </c>
      <c r="E7" s="40">
        <v>5583</v>
      </c>
      <c r="F7" s="40">
        <v>9743</v>
      </c>
      <c r="G7" s="40">
        <v>24911</v>
      </c>
      <c r="H7" s="40">
        <v>423</v>
      </c>
      <c r="I7" s="40">
        <v>5807</v>
      </c>
    </row>
    <row r="8" spans="1:9" x14ac:dyDescent="0.2">
      <c r="A8" s="20" t="s">
        <v>31</v>
      </c>
      <c r="B8" s="40">
        <v>1106</v>
      </c>
      <c r="C8" s="40">
        <v>30</v>
      </c>
      <c r="D8" s="40">
        <v>112</v>
      </c>
      <c r="E8" s="40">
        <v>1189</v>
      </c>
      <c r="F8" s="40">
        <v>4814</v>
      </c>
      <c r="G8" s="40">
        <v>7251</v>
      </c>
      <c r="H8" s="40">
        <v>357</v>
      </c>
      <c r="I8" s="40">
        <v>1282</v>
      </c>
    </row>
    <row r="9" spans="1:9" ht="22.5" x14ac:dyDescent="0.2">
      <c r="A9" s="20" t="s">
        <v>30</v>
      </c>
      <c r="B9" s="40">
        <v>378</v>
      </c>
      <c r="C9" s="40">
        <v>6</v>
      </c>
      <c r="D9" s="40">
        <v>49</v>
      </c>
      <c r="E9" s="40">
        <v>1790</v>
      </c>
      <c r="F9" s="40">
        <v>7944</v>
      </c>
      <c r="G9" s="40">
        <v>10167</v>
      </c>
      <c r="H9" s="40">
        <v>217</v>
      </c>
      <c r="I9" s="40">
        <v>1269</v>
      </c>
    </row>
    <row r="10" spans="1:9" ht="22.5" x14ac:dyDescent="0.2">
      <c r="A10" s="20" t="s">
        <v>29</v>
      </c>
      <c r="B10" s="40">
        <v>430</v>
      </c>
      <c r="C10" s="40">
        <v>90</v>
      </c>
      <c r="D10" s="40">
        <v>88</v>
      </c>
      <c r="E10" s="40">
        <v>304</v>
      </c>
      <c r="F10" s="40">
        <v>2576</v>
      </c>
      <c r="G10" s="40">
        <v>3488</v>
      </c>
      <c r="H10" s="40">
        <v>154</v>
      </c>
      <c r="I10" s="40">
        <v>652</v>
      </c>
    </row>
    <row r="11" spans="1:9" x14ac:dyDescent="0.2">
      <c r="A11" s="20" t="s">
        <v>28</v>
      </c>
      <c r="B11" s="40">
        <v>596</v>
      </c>
      <c r="C11" s="40">
        <v>13</v>
      </c>
      <c r="D11" s="40">
        <v>324</v>
      </c>
      <c r="E11" s="40">
        <v>2498</v>
      </c>
      <c r="F11" s="40">
        <v>3966</v>
      </c>
      <c r="G11" s="40">
        <v>7397</v>
      </c>
      <c r="H11" s="40">
        <v>189</v>
      </c>
      <c r="I11" s="40">
        <v>934</v>
      </c>
    </row>
    <row r="12" spans="1:9" x14ac:dyDescent="0.2">
      <c r="A12" s="20" t="s">
        <v>27</v>
      </c>
      <c r="B12" s="40">
        <v>7417</v>
      </c>
      <c r="C12" s="40">
        <v>181</v>
      </c>
      <c r="D12" s="40">
        <v>360</v>
      </c>
      <c r="E12" s="40">
        <v>5502</v>
      </c>
      <c r="F12" s="40">
        <v>9481</v>
      </c>
      <c r="G12" s="40">
        <v>22941</v>
      </c>
      <c r="H12" s="40">
        <v>553</v>
      </c>
      <c r="I12" s="40">
        <v>3382</v>
      </c>
    </row>
    <row r="13" spans="1:9" x14ac:dyDescent="0.2">
      <c r="A13" s="20" t="s">
        <v>26</v>
      </c>
      <c r="B13" s="40">
        <v>2217</v>
      </c>
      <c r="C13" s="40">
        <v>282</v>
      </c>
      <c r="D13" s="40">
        <v>643</v>
      </c>
      <c r="E13" s="40">
        <v>1618</v>
      </c>
      <c r="F13" s="40">
        <v>3426</v>
      </c>
      <c r="G13" s="40">
        <v>8186</v>
      </c>
      <c r="H13" s="40">
        <v>277</v>
      </c>
      <c r="I13" s="40">
        <v>1582</v>
      </c>
    </row>
  </sheetData>
  <mergeCells count="4">
    <mergeCell ref="A2:A3"/>
    <mergeCell ref="B3:G3"/>
    <mergeCell ref="H2:H3"/>
    <mergeCell ref="I2:I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A90BF-796B-4165-A120-AAB7C280E317}">
  <dimension ref="A1:F13"/>
  <sheetViews>
    <sheetView zoomScaleNormal="100" workbookViewId="0"/>
  </sheetViews>
  <sheetFormatPr defaultRowHeight="11.25" x14ac:dyDescent="0.2"/>
  <cols>
    <col min="1" max="1" width="16" style="1" customWidth="1"/>
    <col min="2" max="6" width="14.140625" style="1" customWidth="1"/>
    <col min="7" max="16384" width="9.140625" style="1"/>
  </cols>
  <sheetData>
    <row r="1" spans="1:6" s="13" customFormat="1" x14ac:dyDescent="0.2">
      <c r="A1" s="17" t="s">
        <v>113</v>
      </c>
      <c r="B1" s="14"/>
      <c r="C1" s="14"/>
      <c r="D1" s="14"/>
      <c r="E1" s="14"/>
      <c r="F1" s="14"/>
    </row>
    <row r="2" spans="1:6" ht="33.75" x14ac:dyDescent="0.2">
      <c r="A2" s="73" t="s">
        <v>105</v>
      </c>
      <c r="B2" s="16" t="s">
        <v>112</v>
      </c>
      <c r="C2" s="16" t="s">
        <v>111</v>
      </c>
      <c r="D2" s="16" t="s">
        <v>110</v>
      </c>
      <c r="E2" s="16" t="s">
        <v>109</v>
      </c>
      <c r="F2" s="32" t="s">
        <v>108</v>
      </c>
    </row>
    <row r="3" spans="1:6" x14ac:dyDescent="0.2">
      <c r="A3" s="74"/>
      <c r="B3" s="77" t="s">
        <v>107</v>
      </c>
      <c r="C3" s="85"/>
      <c r="D3" s="85"/>
      <c r="E3" s="85"/>
      <c r="F3" s="85"/>
    </row>
    <row r="4" spans="1:6" x14ac:dyDescent="0.2">
      <c r="A4" s="46">
        <v>2005</v>
      </c>
      <c r="B4" s="10">
        <v>124052</v>
      </c>
      <c r="C4" s="10">
        <v>131201</v>
      </c>
      <c r="D4" s="10">
        <v>33510</v>
      </c>
      <c r="E4" s="10">
        <v>14179</v>
      </c>
      <c r="F4" s="10">
        <v>2695</v>
      </c>
    </row>
    <row r="5" spans="1:6" x14ac:dyDescent="0.2">
      <c r="A5" s="45">
        <v>2006</v>
      </c>
      <c r="B5" s="4">
        <f>SUM(B7:B13)</f>
        <v>153483</v>
      </c>
      <c r="C5" s="4">
        <f>SUM(C7:C13)</f>
        <v>234611</v>
      </c>
      <c r="D5" s="4">
        <f>SUM(D7:D13)</f>
        <v>34851</v>
      </c>
      <c r="E5" s="4">
        <f>SUM(E7:E13)</f>
        <v>13834</v>
      </c>
      <c r="F5" s="4">
        <f>SUM(F7:F13)</f>
        <v>4498</v>
      </c>
    </row>
    <row r="6" spans="1:6" x14ac:dyDescent="0.2">
      <c r="A6" s="1" t="s">
        <v>97</v>
      </c>
      <c r="B6" s="4"/>
      <c r="C6" s="4"/>
      <c r="D6" s="4"/>
      <c r="E6" s="4"/>
      <c r="F6" s="4"/>
    </row>
    <row r="7" spans="1:6" x14ac:dyDescent="0.2">
      <c r="A7" s="20" t="s">
        <v>32</v>
      </c>
      <c r="B7" s="4">
        <v>25462</v>
      </c>
      <c r="C7" s="4">
        <v>42176</v>
      </c>
      <c r="D7" s="4">
        <v>12774</v>
      </c>
      <c r="E7" s="4">
        <v>4690</v>
      </c>
      <c r="F7" s="4">
        <v>1148</v>
      </c>
    </row>
    <row r="8" spans="1:6" x14ac:dyDescent="0.2">
      <c r="A8" s="20" t="s">
        <v>31</v>
      </c>
      <c r="B8" s="4">
        <v>20288</v>
      </c>
      <c r="C8" s="4">
        <v>26884</v>
      </c>
      <c r="D8" s="4">
        <v>2570</v>
      </c>
      <c r="E8" s="4">
        <v>820</v>
      </c>
      <c r="F8" s="4">
        <v>1177</v>
      </c>
    </row>
    <row r="9" spans="1:6" ht="22.5" x14ac:dyDescent="0.2">
      <c r="A9" s="20" t="s">
        <v>30</v>
      </c>
      <c r="B9" s="4">
        <v>7137</v>
      </c>
      <c r="C9" s="4">
        <v>11224</v>
      </c>
      <c r="D9" s="4">
        <v>1876</v>
      </c>
      <c r="E9" s="4">
        <v>2170</v>
      </c>
      <c r="F9" s="4">
        <v>171</v>
      </c>
    </row>
    <row r="10" spans="1:6" ht="22.5" x14ac:dyDescent="0.2">
      <c r="A10" s="20" t="s">
        <v>29</v>
      </c>
      <c r="B10" s="4">
        <v>8250</v>
      </c>
      <c r="C10" s="4">
        <v>21041</v>
      </c>
      <c r="D10" s="4">
        <v>5616</v>
      </c>
      <c r="E10" s="4">
        <v>1304</v>
      </c>
      <c r="F10" s="4">
        <v>771</v>
      </c>
    </row>
    <row r="11" spans="1:6" x14ac:dyDescent="0.2">
      <c r="A11" s="20" t="s">
        <v>28</v>
      </c>
      <c r="B11" s="4">
        <v>21609</v>
      </c>
      <c r="C11" s="4">
        <v>33685</v>
      </c>
      <c r="D11" s="4">
        <v>7033</v>
      </c>
      <c r="E11" s="4">
        <v>1763</v>
      </c>
      <c r="F11" s="4">
        <v>95</v>
      </c>
    </row>
    <row r="12" spans="1:6" x14ac:dyDescent="0.2">
      <c r="A12" s="20" t="s">
        <v>27</v>
      </c>
      <c r="B12" s="4">
        <v>41052</v>
      </c>
      <c r="C12" s="4">
        <v>46741</v>
      </c>
      <c r="D12" s="4">
        <v>1931</v>
      </c>
      <c r="E12" s="4">
        <v>1516</v>
      </c>
      <c r="F12" s="4">
        <v>717</v>
      </c>
    </row>
    <row r="13" spans="1:6" x14ac:dyDescent="0.2">
      <c r="A13" s="20" t="s">
        <v>26</v>
      </c>
      <c r="B13" s="4">
        <v>29685</v>
      </c>
      <c r="C13" s="4">
        <v>52860</v>
      </c>
      <c r="D13" s="4">
        <v>3051</v>
      </c>
      <c r="E13" s="4">
        <v>1571</v>
      </c>
      <c r="F13" s="4">
        <v>419</v>
      </c>
    </row>
  </sheetData>
  <mergeCells count="2">
    <mergeCell ref="B3:F3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C5AFB-DDC9-4A7A-B058-C649E8F19AFA}">
  <dimension ref="A1:K13"/>
  <sheetViews>
    <sheetView workbookViewId="0"/>
  </sheetViews>
  <sheetFormatPr defaultRowHeight="11.25" x14ac:dyDescent="0.2"/>
  <cols>
    <col min="1" max="1" width="12.140625" style="1" customWidth="1"/>
    <col min="2" max="11" width="8.7109375" style="1" customWidth="1"/>
    <col min="12" max="16384" width="9.140625" style="1"/>
  </cols>
  <sheetData>
    <row r="1" spans="1:11" s="13" customFormat="1" x14ac:dyDescent="0.2">
      <c r="A1" s="17" t="s">
        <v>122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">
      <c r="A2" s="73" t="s">
        <v>121</v>
      </c>
      <c r="B2" s="81" t="s">
        <v>120</v>
      </c>
      <c r="C2" s="82"/>
      <c r="D2" s="82"/>
      <c r="E2" s="82"/>
      <c r="F2" s="83"/>
      <c r="G2" s="81" t="s">
        <v>119</v>
      </c>
      <c r="H2" s="82"/>
      <c r="I2" s="82"/>
      <c r="J2" s="82"/>
      <c r="K2" s="82"/>
    </row>
    <row r="3" spans="1:11" ht="45" x14ac:dyDescent="0.2">
      <c r="A3" s="74"/>
      <c r="B3" s="16" t="s">
        <v>118</v>
      </c>
      <c r="C3" s="16" t="s">
        <v>117</v>
      </c>
      <c r="D3" s="16" t="s">
        <v>116</v>
      </c>
      <c r="E3" s="16" t="s">
        <v>115</v>
      </c>
      <c r="F3" s="16" t="s">
        <v>114</v>
      </c>
      <c r="G3" s="16" t="s">
        <v>118</v>
      </c>
      <c r="H3" s="16" t="s">
        <v>117</v>
      </c>
      <c r="I3" s="16" t="s">
        <v>116</v>
      </c>
      <c r="J3" s="16" t="s">
        <v>115</v>
      </c>
      <c r="K3" s="32" t="s">
        <v>114</v>
      </c>
    </row>
    <row r="4" spans="1:11" x14ac:dyDescent="0.2">
      <c r="A4" s="46">
        <v>2005</v>
      </c>
      <c r="B4" s="8">
        <v>83</v>
      </c>
      <c r="C4" s="8">
        <v>4770</v>
      </c>
      <c r="D4" s="8">
        <v>5684</v>
      </c>
      <c r="E4" s="8">
        <v>249</v>
      </c>
      <c r="F4" s="8">
        <v>1095600</v>
      </c>
      <c r="G4" s="8">
        <v>38</v>
      </c>
      <c r="H4" s="8">
        <v>4036</v>
      </c>
      <c r="I4" s="8">
        <v>3643</v>
      </c>
      <c r="J4" s="8">
        <v>80</v>
      </c>
      <c r="K4" s="8">
        <v>346536</v>
      </c>
    </row>
    <row r="5" spans="1:11" x14ac:dyDescent="0.2">
      <c r="A5" s="45">
        <v>2006</v>
      </c>
      <c r="B5" s="4">
        <v>95</v>
      </c>
      <c r="C5" s="4">
        <v>5788</v>
      </c>
      <c r="D5" s="4">
        <v>7049</v>
      </c>
      <c r="E5" s="4">
        <v>293</v>
      </c>
      <c r="F5" s="4">
        <v>1231131</v>
      </c>
      <c r="G5" s="4">
        <v>39</v>
      </c>
      <c r="H5" s="4">
        <v>4320</v>
      </c>
      <c r="I5" s="4">
        <v>3786</v>
      </c>
      <c r="J5" s="4">
        <v>76</v>
      </c>
      <c r="K5" s="4">
        <v>359723</v>
      </c>
    </row>
    <row r="6" spans="1:11" x14ac:dyDescent="0.2">
      <c r="A6" s="1" t="s">
        <v>97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2.5" x14ac:dyDescent="0.2">
      <c r="A7" s="20" t="s">
        <v>44</v>
      </c>
      <c r="B7" s="4">
        <v>38</v>
      </c>
      <c r="C7" s="4">
        <v>1501</v>
      </c>
      <c r="D7" s="4">
        <v>1951</v>
      </c>
      <c r="E7" s="4">
        <v>99</v>
      </c>
      <c r="F7" s="4">
        <v>350488</v>
      </c>
      <c r="G7" s="4">
        <v>22</v>
      </c>
      <c r="H7" s="4">
        <v>1600</v>
      </c>
      <c r="I7" s="4">
        <v>1372</v>
      </c>
      <c r="J7" s="4">
        <v>28</v>
      </c>
      <c r="K7" s="4">
        <v>168910</v>
      </c>
    </row>
    <row r="8" spans="1:11" ht="33.75" x14ac:dyDescent="0.2">
      <c r="A8" s="20" t="s">
        <v>43</v>
      </c>
      <c r="B8" s="4">
        <v>2</v>
      </c>
      <c r="C8" s="4">
        <v>35</v>
      </c>
      <c r="D8" s="4">
        <v>24</v>
      </c>
      <c r="E8" s="4">
        <v>2</v>
      </c>
      <c r="F8" s="4">
        <v>11288</v>
      </c>
      <c r="G8" s="6" t="s">
        <v>37</v>
      </c>
      <c r="H8" s="6" t="s">
        <v>37</v>
      </c>
      <c r="I8" s="6" t="s">
        <v>37</v>
      </c>
      <c r="J8" s="6" t="s">
        <v>37</v>
      </c>
      <c r="K8" s="6" t="s">
        <v>37</v>
      </c>
    </row>
    <row r="9" spans="1:11" x14ac:dyDescent="0.2">
      <c r="A9" s="20" t="s">
        <v>42</v>
      </c>
      <c r="B9" s="4">
        <v>5</v>
      </c>
      <c r="C9" s="4">
        <v>352</v>
      </c>
      <c r="D9" s="4">
        <v>524</v>
      </c>
      <c r="E9" s="4">
        <v>27</v>
      </c>
      <c r="F9" s="4">
        <v>89968</v>
      </c>
      <c r="G9" s="4">
        <v>4</v>
      </c>
      <c r="H9" s="4">
        <v>610</v>
      </c>
      <c r="I9" s="4">
        <v>560</v>
      </c>
      <c r="J9" s="4">
        <v>11</v>
      </c>
      <c r="K9" s="4">
        <v>40307</v>
      </c>
    </row>
    <row r="10" spans="1:11" ht="22.5" x14ac:dyDescent="0.2">
      <c r="A10" s="20" t="s">
        <v>41</v>
      </c>
      <c r="B10" s="4">
        <v>4</v>
      </c>
      <c r="C10" s="4">
        <v>160</v>
      </c>
      <c r="D10" s="4">
        <v>173</v>
      </c>
      <c r="E10" s="4">
        <v>6</v>
      </c>
      <c r="F10" s="4">
        <v>29351</v>
      </c>
      <c r="G10" s="4">
        <v>1</v>
      </c>
      <c r="H10" s="4">
        <v>100</v>
      </c>
      <c r="I10" s="4">
        <v>110</v>
      </c>
      <c r="J10" s="6" t="s">
        <v>37</v>
      </c>
      <c r="K10" s="4">
        <v>4887</v>
      </c>
    </row>
    <row r="11" spans="1:11" x14ac:dyDescent="0.2">
      <c r="A11" s="20" t="s">
        <v>40</v>
      </c>
      <c r="B11" s="4">
        <v>13</v>
      </c>
      <c r="C11" s="4">
        <v>1508</v>
      </c>
      <c r="D11" s="4">
        <v>1434</v>
      </c>
      <c r="E11" s="4">
        <v>56</v>
      </c>
      <c r="F11" s="4">
        <v>263508</v>
      </c>
      <c r="G11" s="4">
        <v>3</v>
      </c>
      <c r="H11" s="4">
        <v>400</v>
      </c>
      <c r="I11" s="4">
        <v>319</v>
      </c>
      <c r="J11" s="4">
        <v>11</v>
      </c>
      <c r="K11" s="4">
        <v>34517</v>
      </c>
    </row>
    <row r="12" spans="1:11" x14ac:dyDescent="0.2">
      <c r="A12" s="20" t="s">
        <v>39</v>
      </c>
      <c r="B12" s="4">
        <v>32</v>
      </c>
      <c r="C12" s="4">
        <v>2182</v>
      </c>
      <c r="D12" s="4">
        <v>2893</v>
      </c>
      <c r="E12" s="4">
        <v>101</v>
      </c>
      <c r="F12" s="4">
        <v>475858</v>
      </c>
      <c r="G12" s="4">
        <v>9</v>
      </c>
      <c r="H12" s="4">
        <v>1610</v>
      </c>
      <c r="I12" s="4">
        <v>1425</v>
      </c>
      <c r="J12" s="4">
        <v>26</v>
      </c>
      <c r="K12" s="4">
        <v>111102</v>
      </c>
    </row>
    <row r="13" spans="1:11" x14ac:dyDescent="0.2">
      <c r="A13" s="20" t="s">
        <v>36</v>
      </c>
      <c r="B13" s="4">
        <v>1</v>
      </c>
      <c r="C13" s="4">
        <v>50</v>
      </c>
      <c r="D13" s="4">
        <v>50</v>
      </c>
      <c r="E13" s="4">
        <v>2</v>
      </c>
      <c r="F13" s="4">
        <v>10670</v>
      </c>
      <c r="G13" s="6" t="s">
        <v>37</v>
      </c>
      <c r="H13" s="6" t="s">
        <v>37</v>
      </c>
      <c r="I13" s="6" t="s">
        <v>37</v>
      </c>
      <c r="J13" s="6" t="s">
        <v>37</v>
      </c>
      <c r="K13" s="6" t="s">
        <v>37</v>
      </c>
    </row>
  </sheetData>
  <mergeCells count="3">
    <mergeCell ref="A2:A3"/>
    <mergeCell ref="B2:F2"/>
    <mergeCell ref="G2:K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575ED-B414-4A3F-84E5-A80E5A6EFA08}">
  <dimension ref="A1:I11"/>
  <sheetViews>
    <sheetView workbookViewId="0"/>
  </sheetViews>
  <sheetFormatPr defaultRowHeight="11.25" x14ac:dyDescent="0.2"/>
  <cols>
    <col min="1" max="1" width="14.5703125" style="1" customWidth="1"/>
    <col min="2" max="9" width="9" style="1" customWidth="1"/>
    <col min="10" max="16384" width="9.140625" style="1"/>
  </cols>
  <sheetData>
    <row r="1" spans="1:9" s="13" customFormat="1" x14ac:dyDescent="0.2">
      <c r="A1" s="17" t="s">
        <v>125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84" t="s">
        <v>33</v>
      </c>
      <c r="B2" s="77" t="s">
        <v>124</v>
      </c>
      <c r="C2" s="85"/>
      <c r="D2" s="85"/>
      <c r="E2" s="78"/>
      <c r="F2" s="77" t="s">
        <v>123</v>
      </c>
      <c r="G2" s="85"/>
      <c r="H2" s="85"/>
      <c r="I2" s="85"/>
    </row>
    <row r="3" spans="1:9" x14ac:dyDescent="0.2">
      <c r="A3" s="80"/>
      <c r="B3" s="12">
        <v>2000</v>
      </c>
      <c r="C3" s="12">
        <v>2004</v>
      </c>
      <c r="D3" s="12">
        <v>2005</v>
      </c>
      <c r="E3" s="12">
        <v>2006</v>
      </c>
      <c r="F3" s="12">
        <v>2000</v>
      </c>
      <c r="G3" s="12">
        <v>2004</v>
      </c>
      <c r="H3" s="12">
        <v>2005</v>
      </c>
      <c r="I3" s="22">
        <v>2006</v>
      </c>
    </row>
    <row r="4" spans="1:9" x14ac:dyDescent="0.2">
      <c r="A4" s="21" t="s">
        <v>32</v>
      </c>
      <c r="B4" s="10">
        <v>1607</v>
      </c>
      <c r="C4" s="10">
        <v>2219</v>
      </c>
      <c r="D4" s="10">
        <v>2455</v>
      </c>
      <c r="E4" s="10">
        <v>3170</v>
      </c>
      <c r="F4" s="10">
        <v>2190</v>
      </c>
      <c r="G4" s="10">
        <v>2340</v>
      </c>
      <c r="H4" s="10">
        <v>1846</v>
      </c>
      <c r="I4" s="10">
        <v>2030</v>
      </c>
    </row>
    <row r="5" spans="1:9" ht="22.5" x14ac:dyDescent="0.2">
      <c r="A5" s="20" t="s">
        <v>31</v>
      </c>
      <c r="B5" s="4">
        <v>308</v>
      </c>
      <c r="C5" s="4">
        <v>450</v>
      </c>
      <c r="D5" s="4">
        <v>530</v>
      </c>
      <c r="E5" s="4">
        <v>575</v>
      </c>
      <c r="F5" s="4">
        <v>560</v>
      </c>
      <c r="G5" s="4">
        <v>420</v>
      </c>
      <c r="H5" s="4">
        <v>400</v>
      </c>
      <c r="I5" s="4">
        <v>350</v>
      </c>
    </row>
    <row r="6" spans="1:9" ht="22.5" x14ac:dyDescent="0.2">
      <c r="A6" s="20" t="s">
        <v>30</v>
      </c>
      <c r="B6" s="4">
        <v>176</v>
      </c>
      <c r="C6" s="4">
        <v>220</v>
      </c>
      <c r="D6" s="4">
        <v>250</v>
      </c>
      <c r="E6" s="4">
        <v>300</v>
      </c>
      <c r="F6" s="4">
        <v>260</v>
      </c>
      <c r="G6" s="4">
        <v>335</v>
      </c>
      <c r="H6" s="4">
        <v>295</v>
      </c>
      <c r="I6" s="4">
        <v>435</v>
      </c>
    </row>
    <row r="7" spans="1:9" ht="22.5" x14ac:dyDescent="0.2">
      <c r="A7" s="20" t="s">
        <v>29</v>
      </c>
      <c r="B7" s="4">
        <v>339</v>
      </c>
      <c r="C7" s="4">
        <v>312</v>
      </c>
      <c r="D7" s="4">
        <v>340</v>
      </c>
      <c r="E7" s="4">
        <v>432</v>
      </c>
      <c r="F7" s="4">
        <v>377</v>
      </c>
      <c r="G7" s="4">
        <v>260</v>
      </c>
      <c r="H7" s="4">
        <v>315</v>
      </c>
      <c r="I7" s="4">
        <v>315</v>
      </c>
    </row>
    <row r="8" spans="1:9" x14ac:dyDescent="0.2">
      <c r="A8" s="20" t="s">
        <v>28</v>
      </c>
      <c r="B8" s="4">
        <v>290</v>
      </c>
      <c r="C8" s="4">
        <v>375</v>
      </c>
      <c r="D8" s="4">
        <v>435</v>
      </c>
      <c r="E8" s="4">
        <v>485</v>
      </c>
      <c r="F8" s="4">
        <v>800</v>
      </c>
      <c r="G8" s="4">
        <v>740</v>
      </c>
      <c r="H8" s="4">
        <v>750</v>
      </c>
      <c r="I8" s="4">
        <v>590</v>
      </c>
    </row>
    <row r="9" spans="1:9" ht="22.5" x14ac:dyDescent="0.2">
      <c r="A9" s="20" t="s">
        <v>27</v>
      </c>
      <c r="B9" s="4">
        <v>328</v>
      </c>
      <c r="C9" s="4">
        <v>323</v>
      </c>
      <c r="D9" s="4">
        <v>374</v>
      </c>
      <c r="E9" s="4">
        <v>302</v>
      </c>
      <c r="F9" s="4">
        <v>170</v>
      </c>
      <c r="G9" s="4">
        <v>50</v>
      </c>
      <c r="H9" s="4">
        <v>50</v>
      </c>
      <c r="I9" s="4">
        <v>110</v>
      </c>
    </row>
    <row r="10" spans="1:9" ht="22.5" x14ac:dyDescent="0.2">
      <c r="A10" s="20" t="s">
        <v>26</v>
      </c>
      <c r="B10" s="4">
        <v>356</v>
      </c>
      <c r="C10" s="4">
        <v>486</v>
      </c>
      <c r="D10" s="4">
        <v>386</v>
      </c>
      <c r="E10" s="4">
        <v>524</v>
      </c>
      <c r="F10" s="4">
        <v>380</v>
      </c>
      <c r="G10" s="4">
        <v>380</v>
      </c>
      <c r="H10" s="4">
        <v>380</v>
      </c>
      <c r="I10" s="4">
        <v>490</v>
      </c>
    </row>
    <row r="11" spans="1:9" s="13" customFormat="1" x14ac:dyDescent="0.2">
      <c r="A11" s="19" t="s">
        <v>25</v>
      </c>
      <c r="B11" s="18">
        <v>3404</v>
      </c>
      <c r="C11" s="18">
        <v>4385</v>
      </c>
      <c r="D11" s="18">
        <v>4770</v>
      </c>
      <c r="E11" s="18">
        <v>5788</v>
      </c>
      <c r="F11" s="18">
        <v>4737</v>
      </c>
      <c r="G11" s="18">
        <v>4525</v>
      </c>
      <c r="H11" s="18">
        <v>4036</v>
      </c>
      <c r="I11" s="18">
        <v>4320</v>
      </c>
    </row>
  </sheetData>
  <mergeCells count="3">
    <mergeCell ref="A2:A3"/>
    <mergeCell ref="B2:E2"/>
    <mergeCell ref="F2:I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DA2B-B2C6-45DA-8279-9F4B25C1056B}">
  <dimension ref="A1:G11"/>
  <sheetViews>
    <sheetView workbookViewId="0"/>
  </sheetViews>
  <sheetFormatPr defaultRowHeight="11.25" x14ac:dyDescent="0.2"/>
  <cols>
    <col min="1" max="1" width="17.5703125" style="1" customWidth="1"/>
    <col min="2" max="7" width="10.28515625" style="1" customWidth="1"/>
    <col min="8" max="16384" width="9.140625" style="1"/>
  </cols>
  <sheetData>
    <row r="1" spans="1:7" s="13" customFormat="1" x14ac:dyDescent="0.2">
      <c r="A1" s="17" t="s">
        <v>127</v>
      </c>
      <c r="B1" s="14"/>
      <c r="C1" s="14"/>
      <c r="D1" s="14"/>
      <c r="E1" s="14"/>
      <c r="F1" s="14"/>
      <c r="G1" s="14"/>
    </row>
    <row r="2" spans="1:7" x14ac:dyDescent="0.2">
      <c r="A2" s="73" t="s">
        <v>66</v>
      </c>
      <c r="B2" s="77" t="s">
        <v>120</v>
      </c>
      <c r="C2" s="85"/>
      <c r="D2" s="78"/>
      <c r="E2" s="77" t="s">
        <v>119</v>
      </c>
      <c r="F2" s="85"/>
      <c r="G2" s="85"/>
    </row>
    <row r="3" spans="1:7" ht="22.5" x14ac:dyDescent="0.2">
      <c r="A3" s="74"/>
      <c r="B3" s="16" t="s">
        <v>118</v>
      </c>
      <c r="C3" s="16" t="s">
        <v>117</v>
      </c>
      <c r="D3" s="16" t="s">
        <v>116</v>
      </c>
      <c r="E3" s="16" t="s">
        <v>118</v>
      </c>
      <c r="F3" s="16" t="s">
        <v>117</v>
      </c>
      <c r="G3" s="32" t="s">
        <v>116</v>
      </c>
    </row>
    <row r="4" spans="1:7" x14ac:dyDescent="0.2">
      <c r="A4" s="47" t="s">
        <v>126</v>
      </c>
      <c r="B4" s="8" t="s">
        <v>37</v>
      </c>
      <c r="C4" s="8" t="s">
        <v>37</v>
      </c>
      <c r="D4" s="8" t="s">
        <v>37</v>
      </c>
      <c r="E4" s="8" t="s">
        <v>37</v>
      </c>
      <c r="F4" s="8" t="s">
        <v>37</v>
      </c>
      <c r="G4" s="8" t="s">
        <v>37</v>
      </c>
    </row>
    <row r="5" spans="1:7" x14ac:dyDescent="0.2">
      <c r="A5" s="28" t="s">
        <v>60</v>
      </c>
      <c r="B5" s="4">
        <v>1</v>
      </c>
      <c r="C5" s="4">
        <v>10</v>
      </c>
      <c r="D5" s="4">
        <v>16</v>
      </c>
      <c r="E5" s="6" t="s">
        <v>37</v>
      </c>
      <c r="F5" s="6" t="s">
        <v>37</v>
      </c>
      <c r="G5" s="6" t="s">
        <v>37</v>
      </c>
    </row>
    <row r="6" spans="1:7" x14ac:dyDescent="0.2">
      <c r="A6" s="28" t="s">
        <v>59</v>
      </c>
      <c r="B6" s="4">
        <v>10</v>
      </c>
      <c r="C6" s="4">
        <v>365</v>
      </c>
      <c r="D6" s="4">
        <v>384</v>
      </c>
      <c r="E6" s="4">
        <v>4</v>
      </c>
      <c r="F6" s="4">
        <v>185</v>
      </c>
      <c r="G6" s="4">
        <v>204</v>
      </c>
    </row>
    <row r="7" spans="1:7" x14ac:dyDescent="0.2">
      <c r="A7" s="28" t="s">
        <v>58</v>
      </c>
      <c r="B7" s="4">
        <v>24</v>
      </c>
      <c r="C7" s="4">
        <v>726</v>
      </c>
      <c r="D7" s="4">
        <v>813</v>
      </c>
      <c r="E7" s="4">
        <v>10</v>
      </c>
      <c r="F7" s="4">
        <v>405</v>
      </c>
      <c r="G7" s="4">
        <v>360</v>
      </c>
    </row>
    <row r="8" spans="1:7" s="13" customFormat="1" x14ac:dyDescent="0.2">
      <c r="A8" s="28" t="s">
        <v>57</v>
      </c>
      <c r="B8" s="4">
        <v>14</v>
      </c>
      <c r="C8" s="4">
        <v>625</v>
      </c>
      <c r="D8" s="4">
        <v>585</v>
      </c>
      <c r="E8" s="4">
        <v>6</v>
      </c>
      <c r="F8" s="4">
        <v>430</v>
      </c>
      <c r="G8" s="4">
        <v>373</v>
      </c>
    </row>
    <row r="9" spans="1:7" x14ac:dyDescent="0.2">
      <c r="A9" s="28" t="s">
        <v>56</v>
      </c>
      <c r="B9" s="4">
        <v>16</v>
      </c>
      <c r="C9" s="4">
        <v>1025</v>
      </c>
      <c r="D9" s="4">
        <v>1534</v>
      </c>
      <c r="E9" s="4">
        <v>10</v>
      </c>
      <c r="F9" s="4">
        <v>1310</v>
      </c>
      <c r="G9" s="4">
        <v>1256</v>
      </c>
    </row>
    <row r="10" spans="1:7" x14ac:dyDescent="0.2">
      <c r="A10" s="1" t="s">
        <v>55</v>
      </c>
      <c r="B10" s="4">
        <v>30</v>
      </c>
      <c r="C10" s="4">
        <v>3037</v>
      </c>
      <c r="D10" s="4">
        <v>3717</v>
      </c>
      <c r="E10" s="4">
        <v>9</v>
      </c>
      <c r="F10" s="4">
        <v>1990</v>
      </c>
      <c r="G10" s="4">
        <v>1593</v>
      </c>
    </row>
    <row r="11" spans="1:7" x14ac:dyDescent="0.2">
      <c r="A11" s="19" t="s">
        <v>25</v>
      </c>
      <c r="B11" s="18">
        <f>SUM(B5:B10)</f>
        <v>95</v>
      </c>
      <c r="C11" s="18">
        <f>SUM(C5:C10)</f>
        <v>5788</v>
      </c>
      <c r="D11" s="18">
        <f>SUM(D5:D10)</f>
        <v>7049</v>
      </c>
      <c r="E11" s="18">
        <f>SUM(E6:E10)</f>
        <v>39</v>
      </c>
      <c r="F11" s="18">
        <f>SUM(F6:F10)</f>
        <v>4320</v>
      </c>
      <c r="G11" s="18">
        <f>SUM(G6:G10)</f>
        <v>3786</v>
      </c>
    </row>
  </sheetData>
  <mergeCells count="3">
    <mergeCell ref="A2:A3"/>
    <mergeCell ref="B2:D2"/>
    <mergeCell ref="E2:G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8A0CE-043A-4BAB-80D0-894FFD60107A}">
  <dimension ref="A1:J16"/>
  <sheetViews>
    <sheetView workbookViewId="0"/>
  </sheetViews>
  <sheetFormatPr defaultRowHeight="11.25" x14ac:dyDescent="0.2"/>
  <cols>
    <col min="1" max="1" width="8.42578125" style="1" customWidth="1"/>
    <col min="2" max="10" width="8.7109375" style="1" customWidth="1"/>
    <col min="11" max="16384" width="9.140625" style="1"/>
  </cols>
  <sheetData>
    <row r="1" spans="1:10" s="13" customFormat="1" x14ac:dyDescent="0.2">
      <c r="A1" s="17" t="s">
        <v>137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3" customHeight="1" x14ac:dyDescent="0.2">
      <c r="A2" s="88"/>
      <c r="B2" s="81" t="s">
        <v>136</v>
      </c>
      <c r="C2" s="82"/>
      <c r="D2" s="83"/>
      <c r="E2" s="71" t="s">
        <v>135</v>
      </c>
      <c r="F2" s="71" t="s">
        <v>134</v>
      </c>
      <c r="G2" s="71" t="s">
        <v>133</v>
      </c>
      <c r="H2" s="71" t="s">
        <v>16</v>
      </c>
      <c r="I2" s="71" t="s">
        <v>132</v>
      </c>
      <c r="J2" s="75" t="s">
        <v>131</v>
      </c>
    </row>
    <row r="3" spans="1:10" ht="28.5" customHeight="1" x14ac:dyDescent="0.2">
      <c r="A3" s="74"/>
      <c r="B3" s="12" t="s">
        <v>130</v>
      </c>
      <c r="C3" s="16" t="s">
        <v>129</v>
      </c>
      <c r="D3" s="12" t="s">
        <v>128</v>
      </c>
      <c r="E3" s="72"/>
      <c r="F3" s="72"/>
      <c r="G3" s="72"/>
      <c r="H3" s="72"/>
      <c r="I3" s="72"/>
      <c r="J3" s="76"/>
    </row>
    <row r="4" spans="1:10" x14ac:dyDescent="0.2">
      <c r="A4" s="11">
        <v>1990</v>
      </c>
      <c r="B4" s="10">
        <v>1391</v>
      </c>
      <c r="C4" s="10">
        <v>39818</v>
      </c>
      <c r="D4" s="10">
        <v>36203</v>
      </c>
      <c r="E4" s="10">
        <v>29770</v>
      </c>
      <c r="F4" s="8" t="s">
        <v>0</v>
      </c>
      <c r="G4" s="9">
        <v>183</v>
      </c>
      <c r="H4" s="10">
        <v>4298</v>
      </c>
      <c r="I4" s="8">
        <v>2198</v>
      </c>
      <c r="J4" s="9">
        <v>90.9</v>
      </c>
    </row>
    <row r="5" spans="1:10" x14ac:dyDescent="0.2">
      <c r="A5" s="2">
        <v>1995</v>
      </c>
      <c r="B5" s="4">
        <v>1407</v>
      </c>
      <c r="C5" s="4">
        <v>39913</v>
      </c>
      <c r="D5" s="4">
        <v>40068</v>
      </c>
      <c r="E5" s="4">
        <v>36322</v>
      </c>
      <c r="F5" s="4">
        <v>12622</v>
      </c>
      <c r="G5" s="3">
        <v>197.8</v>
      </c>
      <c r="H5" s="4">
        <v>3981</v>
      </c>
      <c r="I5" s="4">
        <v>2066</v>
      </c>
      <c r="J5" s="3">
        <v>100.4</v>
      </c>
    </row>
    <row r="6" spans="1:10" x14ac:dyDescent="0.2">
      <c r="A6" s="2">
        <v>1996</v>
      </c>
      <c r="B6" s="4">
        <v>1369</v>
      </c>
      <c r="C6" s="4">
        <v>39088</v>
      </c>
      <c r="D6" s="4">
        <v>39672</v>
      </c>
      <c r="E6" s="4">
        <v>34871</v>
      </c>
      <c r="F6" s="4">
        <v>12667</v>
      </c>
      <c r="G6" s="3">
        <v>195.5</v>
      </c>
      <c r="H6" s="4">
        <v>3729</v>
      </c>
      <c r="I6" s="4">
        <v>2056</v>
      </c>
      <c r="J6" s="3">
        <v>101.5</v>
      </c>
    </row>
    <row r="7" spans="1:10" x14ac:dyDescent="0.2">
      <c r="A7" s="2">
        <v>1997</v>
      </c>
      <c r="B7" s="4">
        <v>1341</v>
      </c>
      <c r="C7" s="4">
        <v>38833</v>
      </c>
      <c r="D7" s="4">
        <v>40554</v>
      </c>
      <c r="E7" s="4">
        <v>34997</v>
      </c>
      <c r="F7" s="4">
        <v>12961</v>
      </c>
      <c r="G7" s="3">
        <v>198</v>
      </c>
      <c r="H7" s="4">
        <v>3686</v>
      </c>
      <c r="I7" s="4">
        <v>2084</v>
      </c>
      <c r="J7" s="3">
        <v>104.4</v>
      </c>
    </row>
    <row r="8" spans="1:10" x14ac:dyDescent="0.2">
      <c r="A8" s="2">
        <v>1998</v>
      </c>
      <c r="B8" s="4">
        <v>1330</v>
      </c>
      <c r="C8" s="4">
        <v>38982</v>
      </c>
      <c r="D8" s="4">
        <v>39979</v>
      </c>
      <c r="E8" s="4">
        <v>34180</v>
      </c>
      <c r="F8" s="4">
        <v>11752</v>
      </c>
      <c r="G8" s="3">
        <v>195.2</v>
      </c>
      <c r="H8" s="4">
        <v>3728</v>
      </c>
      <c r="I8" s="4">
        <v>2116</v>
      </c>
      <c r="J8" s="3">
        <v>102.6</v>
      </c>
    </row>
    <row r="9" spans="1:10" x14ac:dyDescent="0.2">
      <c r="A9" s="2">
        <v>1999</v>
      </c>
      <c r="B9" s="4">
        <v>1309</v>
      </c>
      <c r="C9" s="4">
        <v>39193</v>
      </c>
      <c r="D9" s="4">
        <v>40017</v>
      </c>
      <c r="E9" s="4">
        <v>33899</v>
      </c>
      <c r="F9" s="4">
        <v>11840</v>
      </c>
      <c r="G9" s="3">
        <v>194.6</v>
      </c>
      <c r="H9" s="4">
        <v>3591</v>
      </c>
      <c r="I9" s="4">
        <v>2195</v>
      </c>
      <c r="J9" s="3">
        <v>102.1</v>
      </c>
    </row>
    <row r="10" spans="1:10" x14ac:dyDescent="0.2">
      <c r="A10" s="2">
        <v>2000</v>
      </c>
      <c r="B10" s="4">
        <v>1287</v>
      </c>
      <c r="C10" s="4">
        <v>38502</v>
      </c>
      <c r="D10" s="4">
        <v>39917</v>
      </c>
      <c r="E10" s="4">
        <v>33775</v>
      </c>
      <c r="F10" s="4">
        <v>11432</v>
      </c>
      <c r="G10" s="3">
        <v>192</v>
      </c>
      <c r="H10" s="4">
        <v>3578</v>
      </c>
      <c r="I10" s="4">
        <v>2246</v>
      </c>
      <c r="J10" s="3">
        <v>103.7</v>
      </c>
    </row>
    <row r="11" spans="1:10" x14ac:dyDescent="0.2">
      <c r="A11" s="2">
        <v>2001</v>
      </c>
      <c r="B11" s="4">
        <v>1279</v>
      </c>
      <c r="C11" s="4">
        <v>39431</v>
      </c>
      <c r="D11" s="4">
        <v>40373</v>
      </c>
      <c r="E11" s="4">
        <v>33472</v>
      </c>
      <c r="F11" s="4">
        <v>11422</v>
      </c>
      <c r="G11" s="3">
        <v>193</v>
      </c>
      <c r="H11" s="4">
        <v>3673</v>
      </c>
      <c r="I11" s="4">
        <v>2376</v>
      </c>
      <c r="J11" s="3">
        <v>102.4</v>
      </c>
    </row>
    <row r="12" spans="1:10" x14ac:dyDescent="0.2">
      <c r="A12" s="2">
        <v>2002</v>
      </c>
      <c r="B12" s="4">
        <v>1287</v>
      </c>
      <c r="C12" s="4">
        <v>40210</v>
      </c>
      <c r="D12" s="4">
        <v>40486</v>
      </c>
      <c r="E12" s="4">
        <v>33308</v>
      </c>
      <c r="F12" s="4">
        <v>10828</v>
      </c>
      <c r="G12" s="3">
        <v>191.7</v>
      </c>
      <c r="H12" s="4">
        <v>3694</v>
      </c>
      <c r="I12" s="4">
        <v>2492</v>
      </c>
      <c r="J12" s="3">
        <v>100.7</v>
      </c>
    </row>
    <row r="13" spans="1:10" x14ac:dyDescent="0.2">
      <c r="A13" s="2">
        <v>2003</v>
      </c>
      <c r="B13" s="4">
        <v>1292</v>
      </c>
      <c r="C13" s="4">
        <v>40277</v>
      </c>
      <c r="D13" s="4">
        <v>40493</v>
      </c>
      <c r="E13" s="4">
        <v>33062</v>
      </c>
      <c r="F13" s="4">
        <v>11004</v>
      </c>
      <c r="G13" s="3">
        <v>190.5</v>
      </c>
      <c r="H13" s="4">
        <v>3829</v>
      </c>
      <c r="I13" s="4">
        <v>2663</v>
      </c>
      <c r="J13" s="3">
        <v>100.5</v>
      </c>
    </row>
    <row r="14" spans="1:10" x14ac:dyDescent="0.2">
      <c r="A14" s="2">
        <v>2004</v>
      </c>
      <c r="B14" s="4">
        <v>1264</v>
      </c>
      <c r="C14" s="4">
        <v>39705</v>
      </c>
      <c r="D14" s="4">
        <v>39601</v>
      </c>
      <c r="E14" s="4">
        <v>30392</v>
      </c>
      <c r="F14" s="4">
        <v>13001</v>
      </c>
      <c r="G14" s="3">
        <v>184</v>
      </c>
      <c r="H14" s="4">
        <v>3504</v>
      </c>
      <c r="I14" s="4">
        <v>2535</v>
      </c>
      <c r="J14" s="3">
        <v>99.7</v>
      </c>
    </row>
    <row r="15" spans="1:10" x14ac:dyDescent="0.2">
      <c r="A15" s="2">
        <v>2005</v>
      </c>
      <c r="B15" s="4">
        <v>1241</v>
      </c>
      <c r="C15" s="4">
        <v>40304</v>
      </c>
      <c r="D15" s="4">
        <v>39742</v>
      </c>
      <c r="E15" s="4">
        <v>29236</v>
      </c>
      <c r="F15" s="4">
        <v>16964</v>
      </c>
      <c r="G15" s="3">
        <v>184.2</v>
      </c>
      <c r="H15" s="4">
        <v>3665</v>
      </c>
      <c r="I15" s="4">
        <v>2768</v>
      </c>
      <c r="J15" s="3">
        <v>98.6</v>
      </c>
    </row>
    <row r="16" spans="1:10" x14ac:dyDescent="0.2">
      <c r="A16" s="2">
        <v>2006</v>
      </c>
      <c r="B16" s="4">
        <v>1238</v>
      </c>
      <c r="C16" s="4">
        <v>40904</v>
      </c>
      <c r="D16" s="4">
        <v>39048</v>
      </c>
      <c r="E16" s="4">
        <v>26669</v>
      </c>
      <c r="F16" s="4">
        <v>13990</v>
      </c>
      <c r="G16" s="3">
        <v>179.9</v>
      </c>
      <c r="H16" s="4">
        <v>3562</v>
      </c>
      <c r="I16" s="4">
        <v>2719</v>
      </c>
      <c r="J16" s="3">
        <v>95.5</v>
      </c>
    </row>
  </sheetData>
  <mergeCells count="8">
    <mergeCell ref="G2:G3"/>
    <mergeCell ref="H2:H3"/>
    <mergeCell ref="I2:I3"/>
    <mergeCell ref="J2:J3"/>
    <mergeCell ref="A2:A3"/>
    <mergeCell ref="B2:D2"/>
    <mergeCell ref="E2:E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F71B4-16F7-42E1-897B-C11834718AA0}">
  <dimension ref="A1:N11"/>
  <sheetViews>
    <sheetView workbookViewId="0"/>
  </sheetViews>
  <sheetFormatPr defaultRowHeight="11.25" x14ac:dyDescent="0.2"/>
  <cols>
    <col min="1" max="1" width="13.28515625" style="1" customWidth="1"/>
    <col min="2" max="14" width="8" style="1" customWidth="1"/>
    <col min="15" max="16384" width="9.140625" style="1"/>
  </cols>
  <sheetData>
    <row r="1" spans="1:14" s="13" customFormat="1" x14ac:dyDescent="0.2">
      <c r="A1" s="17" t="s">
        <v>138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">
      <c r="A2" s="84" t="s">
        <v>33</v>
      </c>
      <c r="B2" s="89">
        <v>1994</v>
      </c>
      <c r="C2" s="89">
        <v>1995</v>
      </c>
      <c r="D2" s="89">
        <v>1996</v>
      </c>
      <c r="E2" s="89">
        <v>1997</v>
      </c>
      <c r="F2" s="89">
        <v>1998</v>
      </c>
      <c r="G2" s="89">
        <v>1999</v>
      </c>
      <c r="H2" s="89">
        <v>2000</v>
      </c>
      <c r="I2" s="89">
        <v>2001</v>
      </c>
      <c r="J2" s="89">
        <v>2002</v>
      </c>
      <c r="K2" s="89">
        <v>2003</v>
      </c>
      <c r="L2" s="89">
        <v>2004</v>
      </c>
      <c r="M2" s="89">
        <v>2005</v>
      </c>
      <c r="N2" s="91">
        <v>2006</v>
      </c>
    </row>
    <row r="3" spans="1:14" x14ac:dyDescent="0.2">
      <c r="A3" s="8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2"/>
    </row>
    <row r="4" spans="1:14" x14ac:dyDescent="0.2">
      <c r="A4" s="21" t="s">
        <v>32</v>
      </c>
      <c r="B4" s="10">
        <v>6886</v>
      </c>
      <c r="C4" s="10">
        <v>7525</v>
      </c>
      <c r="D4" s="10">
        <v>7608</v>
      </c>
      <c r="E4" s="10">
        <v>7669</v>
      </c>
      <c r="F4" s="10">
        <v>7655</v>
      </c>
      <c r="G4" s="10">
        <v>7612</v>
      </c>
      <c r="H4" s="10">
        <v>7654</v>
      </c>
      <c r="I4" s="10">
        <v>7974</v>
      </c>
      <c r="J4" s="10">
        <v>8234</v>
      </c>
      <c r="K4" s="10">
        <v>8362</v>
      </c>
      <c r="L4" s="10">
        <v>7752</v>
      </c>
      <c r="M4" s="10">
        <v>7883</v>
      </c>
      <c r="N4" s="10">
        <v>7790</v>
      </c>
    </row>
    <row r="5" spans="1:14" ht="22.5" x14ac:dyDescent="0.2">
      <c r="A5" s="20" t="s">
        <v>31</v>
      </c>
      <c r="B5" s="4">
        <v>4036</v>
      </c>
      <c r="C5" s="4">
        <v>3869</v>
      </c>
      <c r="D5" s="4">
        <v>3602</v>
      </c>
      <c r="E5" s="4">
        <v>3543</v>
      </c>
      <c r="F5" s="4">
        <v>3300</v>
      </c>
      <c r="G5" s="4">
        <v>3243</v>
      </c>
      <c r="H5" s="4">
        <v>3248</v>
      </c>
      <c r="I5" s="4">
        <v>3112</v>
      </c>
      <c r="J5" s="4">
        <v>3101</v>
      </c>
      <c r="K5" s="4">
        <v>2999</v>
      </c>
      <c r="L5" s="4">
        <v>2970</v>
      </c>
      <c r="M5" s="4">
        <v>3010</v>
      </c>
      <c r="N5" s="4">
        <v>2870</v>
      </c>
    </row>
    <row r="6" spans="1:14" ht="22.5" x14ac:dyDescent="0.2">
      <c r="A6" s="20" t="s">
        <v>30</v>
      </c>
      <c r="B6" s="4">
        <v>4622</v>
      </c>
      <c r="C6" s="4">
        <v>4410</v>
      </c>
      <c r="D6" s="4">
        <v>3923</v>
      </c>
      <c r="E6" s="4">
        <v>3806</v>
      </c>
      <c r="F6" s="4">
        <v>3582</v>
      </c>
      <c r="G6" s="4">
        <v>3439</v>
      </c>
      <c r="H6" s="4">
        <v>3380</v>
      </c>
      <c r="I6" s="4">
        <v>3336</v>
      </c>
      <c r="J6" s="4">
        <v>3234</v>
      </c>
      <c r="K6" s="4">
        <v>3277</v>
      </c>
      <c r="L6" s="4">
        <v>3406</v>
      </c>
      <c r="M6" s="4">
        <v>3407</v>
      </c>
      <c r="N6" s="4">
        <v>3334</v>
      </c>
    </row>
    <row r="7" spans="1:14" ht="22.5" x14ac:dyDescent="0.2">
      <c r="A7" s="20" t="s">
        <v>29</v>
      </c>
      <c r="B7" s="4">
        <v>4286</v>
      </c>
      <c r="C7" s="4">
        <v>4213</v>
      </c>
      <c r="D7" s="4">
        <v>4063</v>
      </c>
      <c r="E7" s="4">
        <v>4381</v>
      </c>
      <c r="F7" s="4">
        <v>4316</v>
      </c>
      <c r="G7" s="4">
        <v>4236</v>
      </c>
      <c r="H7" s="4">
        <v>4105</v>
      </c>
      <c r="I7" s="4">
        <v>4208</v>
      </c>
      <c r="J7" s="4">
        <v>4171</v>
      </c>
      <c r="K7" s="4">
        <v>4170</v>
      </c>
      <c r="L7" s="4">
        <v>4024</v>
      </c>
      <c r="M7" s="4">
        <v>3802</v>
      </c>
      <c r="N7" s="4">
        <v>3677</v>
      </c>
    </row>
    <row r="8" spans="1:14" ht="22.5" x14ac:dyDescent="0.2">
      <c r="A8" s="20" t="s">
        <v>28</v>
      </c>
      <c r="B8" s="4">
        <v>6527</v>
      </c>
      <c r="C8" s="4">
        <v>6419</v>
      </c>
      <c r="D8" s="4">
        <v>6475</v>
      </c>
      <c r="E8" s="4">
        <v>6593</v>
      </c>
      <c r="F8" s="4">
        <v>6504</v>
      </c>
      <c r="G8" s="4">
        <v>6361</v>
      </c>
      <c r="H8" s="4">
        <v>6184</v>
      </c>
      <c r="I8" s="4">
        <v>6096</v>
      </c>
      <c r="J8" s="4">
        <v>6063</v>
      </c>
      <c r="K8" s="4">
        <v>6075</v>
      </c>
      <c r="L8" s="4">
        <v>6060</v>
      </c>
      <c r="M8" s="4">
        <v>5983</v>
      </c>
      <c r="N8" s="4">
        <v>5830</v>
      </c>
    </row>
    <row r="9" spans="1:14" ht="22.5" x14ac:dyDescent="0.2">
      <c r="A9" s="20" t="s">
        <v>27</v>
      </c>
      <c r="B9" s="4">
        <v>6606</v>
      </c>
      <c r="C9" s="4">
        <v>6596</v>
      </c>
      <c r="D9" s="4">
        <v>6717</v>
      </c>
      <c r="E9" s="4">
        <v>7022</v>
      </c>
      <c r="F9" s="4">
        <v>7175</v>
      </c>
      <c r="G9" s="4">
        <v>7536</v>
      </c>
      <c r="H9" s="4">
        <v>7669</v>
      </c>
      <c r="I9" s="4">
        <v>7982</v>
      </c>
      <c r="J9" s="4">
        <v>7921</v>
      </c>
      <c r="K9" s="4">
        <v>7845</v>
      </c>
      <c r="L9" s="4">
        <v>7528</v>
      </c>
      <c r="M9" s="4">
        <v>7553</v>
      </c>
      <c r="N9" s="4">
        <v>7676</v>
      </c>
    </row>
    <row r="10" spans="1:14" ht="22.5" x14ac:dyDescent="0.2">
      <c r="A10" s="20" t="s">
        <v>26</v>
      </c>
      <c r="B10" s="4">
        <v>6935</v>
      </c>
      <c r="C10" s="4">
        <v>7036</v>
      </c>
      <c r="D10" s="4">
        <v>7284</v>
      </c>
      <c r="E10" s="4">
        <v>7540</v>
      </c>
      <c r="F10" s="4">
        <v>7447</v>
      </c>
      <c r="G10" s="4">
        <v>7590</v>
      </c>
      <c r="H10" s="4">
        <v>7677</v>
      </c>
      <c r="I10" s="4">
        <v>7665</v>
      </c>
      <c r="J10" s="4">
        <v>7762</v>
      </c>
      <c r="K10" s="4">
        <v>7765</v>
      </c>
      <c r="L10" s="4">
        <v>7861</v>
      </c>
      <c r="M10" s="4">
        <v>8104</v>
      </c>
      <c r="N10" s="4">
        <v>7871</v>
      </c>
    </row>
    <row r="11" spans="1:14" s="13" customFormat="1" x14ac:dyDescent="0.2">
      <c r="A11" s="19" t="s">
        <v>25</v>
      </c>
      <c r="B11" s="18">
        <v>39898</v>
      </c>
      <c r="C11" s="18">
        <v>40068</v>
      </c>
      <c r="D11" s="18">
        <v>39672</v>
      </c>
      <c r="E11" s="18">
        <v>40554</v>
      </c>
      <c r="F11" s="18">
        <v>39979</v>
      </c>
      <c r="G11" s="18">
        <v>40017</v>
      </c>
      <c r="H11" s="18">
        <v>39917</v>
      </c>
      <c r="I11" s="18">
        <v>40373</v>
      </c>
      <c r="J11" s="18">
        <v>40486</v>
      </c>
      <c r="K11" s="18">
        <v>40493</v>
      </c>
      <c r="L11" s="18">
        <v>39601</v>
      </c>
      <c r="M11" s="18">
        <v>39742</v>
      </c>
      <c r="N11" s="18">
        <v>39048</v>
      </c>
    </row>
  </sheetData>
  <mergeCells count="14">
    <mergeCell ref="N2:N3"/>
    <mergeCell ref="M2:M3"/>
    <mergeCell ref="L2:L3"/>
    <mergeCell ref="K2:K3"/>
    <mergeCell ref="I2:I3"/>
    <mergeCell ref="J2:J3"/>
    <mergeCell ref="A2:A3"/>
    <mergeCell ref="F2:F3"/>
    <mergeCell ref="G2:G3"/>
    <mergeCell ref="H2:H3"/>
    <mergeCell ref="E2:E3"/>
    <mergeCell ref="B2:B3"/>
    <mergeCell ref="C2:C3"/>
    <mergeCell ref="D2:D3"/>
  </mergeCells>
  <pageMargins left="0.78740157480314965" right="0.78740157480314965" top="1.1811023622047245" bottom="0.86614173228346458" header="0.51181102362204722" footer="0.51181102362204722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C2852-874C-4851-84B9-C0BA0D7E34D5}">
  <dimension ref="A1:G13"/>
  <sheetViews>
    <sheetView workbookViewId="0"/>
  </sheetViews>
  <sheetFormatPr defaultRowHeight="11.25" x14ac:dyDescent="0.2"/>
  <cols>
    <col min="1" max="1" width="15" style="1" customWidth="1"/>
    <col min="2" max="7" width="11.7109375" style="1" customWidth="1"/>
    <col min="8" max="16384" width="9.140625" style="1"/>
  </cols>
  <sheetData>
    <row r="1" spans="1:7" s="13" customFormat="1" x14ac:dyDescent="0.2">
      <c r="A1" s="17" t="s">
        <v>144</v>
      </c>
      <c r="B1" s="14"/>
      <c r="C1" s="14"/>
      <c r="D1" s="14"/>
      <c r="E1" s="14"/>
      <c r="F1" s="14"/>
      <c r="G1" s="14"/>
    </row>
    <row r="2" spans="1:7" ht="45" x14ac:dyDescent="0.2">
      <c r="A2" s="35" t="s">
        <v>66</v>
      </c>
      <c r="B2" s="16" t="s">
        <v>143</v>
      </c>
      <c r="C2" s="16" t="s">
        <v>142</v>
      </c>
      <c r="D2" s="16" t="s">
        <v>141</v>
      </c>
      <c r="E2" s="16" t="s">
        <v>140</v>
      </c>
      <c r="F2" s="16" t="s">
        <v>139</v>
      </c>
      <c r="G2" s="32" t="s">
        <v>133</v>
      </c>
    </row>
    <row r="3" spans="1:7" s="34" customFormat="1" x14ac:dyDescent="0.2">
      <c r="A3" s="31" t="s">
        <v>64</v>
      </c>
      <c r="B3" s="10">
        <v>83</v>
      </c>
      <c r="C3" s="9">
        <v>8.4</v>
      </c>
      <c r="D3" s="10">
        <v>2147</v>
      </c>
      <c r="E3" s="10">
        <v>1875</v>
      </c>
      <c r="F3" s="9">
        <v>87.3</v>
      </c>
      <c r="G3" s="9">
        <v>275.60000000000002</v>
      </c>
    </row>
    <row r="4" spans="1:7" s="34" customFormat="1" x14ac:dyDescent="0.2">
      <c r="A4" s="30" t="s">
        <v>63</v>
      </c>
      <c r="B4" s="4">
        <v>119</v>
      </c>
      <c r="C4" s="3">
        <v>19.399999999999999</v>
      </c>
      <c r="D4" s="4">
        <v>3223</v>
      </c>
      <c r="E4" s="4">
        <v>2946</v>
      </c>
      <c r="F4" s="3">
        <v>91.4</v>
      </c>
      <c r="G4" s="3">
        <v>262.5</v>
      </c>
    </row>
    <row r="5" spans="1:7" s="34" customFormat="1" x14ac:dyDescent="0.2">
      <c r="A5" s="29" t="s">
        <v>62</v>
      </c>
      <c r="B5" s="4">
        <v>185</v>
      </c>
      <c r="C5" s="3">
        <v>29.9</v>
      </c>
      <c r="D5" s="4">
        <v>5305</v>
      </c>
      <c r="E5" s="4">
        <v>5152</v>
      </c>
      <c r="F5" s="3">
        <v>97.1</v>
      </c>
      <c r="G5" s="3">
        <v>261</v>
      </c>
    </row>
    <row r="6" spans="1:7" s="34" customFormat="1" x14ac:dyDescent="0.2">
      <c r="A6" s="28" t="s">
        <v>61</v>
      </c>
      <c r="B6" s="4">
        <v>282</v>
      </c>
      <c r="C6" s="3">
        <v>59</v>
      </c>
      <c r="D6" s="4">
        <v>7979</v>
      </c>
      <c r="E6" s="4">
        <v>7562</v>
      </c>
      <c r="F6" s="3">
        <v>94.8</v>
      </c>
      <c r="G6" s="3">
        <v>246.9</v>
      </c>
    </row>
    <row r="7" spans="1:7" s="34" customFormat="1" x14ac:dyDescent="0.2">
      <c r="A7" s="28" t="s">
        <v>60</v>
      </c>
      <c r="B7" s="4">
        <v>120</v>
      </c>
      <c r="C7" s="3">
        <v>79.599999999999994</v>
      </c>
      <c r="D7" s="4">
        <v>3585</v>
      </c>
      <c r="E7" s="4">
        <v>3335</v>
      </c>
      <c r="F7" s="3">
        <v>93</v>
      </c>
      <c r="G7" s="3">
        <v>171.8</v>
      </c>
    </row>
    <row r="8" spans="1:7" s="34" customFormat="1" x14ac:dyDescent="0.2">
      <c r="A8" s="28" t="s">
        <v>59</v>
      </c>
      <c r="B8" s="4">
        <v>109</v>
      </c>
      <c r="C8" s="3">
        <v>91.6</v>
      </c>
      <c r="D8" s="4">
        <v>3740</v>
      </c>
      <c r="E8" s="4">
        <v>3399</v>
      </c>
      <c r="F8" s="3">
        <v>90.9</v>
      </c>
      <c r="G8" s="3">
        <v>147.30000000000001</v>
      </c>
    </row>
    <row r="9" spans="1:7" s="34" customFormat="1" x14ac:dyDescent="0.2">
      <c r="A9" s="28" t="s">
        <v>58</v>
      </c>
      <c r="B9" s="4">
        <v>90</v>
      </c>
      <c r="C9" s="3">
        <v>100</v>
      </c>
      <c r="D9" s="4">
        <v>3030</v>
      </c>
      <c r="E9" s="4">
        <v>3000</v>
      </c>
      <c r="F9" s="3">
        <v>99</v>
      </c>
      <c r="G9" s="3">
        <v>122.8</v>
      </c>
    </row>
    <row r="10" spans="1:7" s="34" customFormat="1" x14ac:dyDescent="0.2">
      <c r="A10" s="28" t="s">
        <v>57</v>
      </c>
      <c r="B10" s="4">
        <v>53</v>
      </c>
      <c r="C10" s="3">
        <v>100</v>
      </c>
      <c r="D10" s="4">
        <v>2109</v>
      </c>
      <c r="E10" s="4">
        <v>2088</v>
      </c>
      <c r="F10" s="3">
        <v>99</v>
      </c>
      <c r="G10" s="3">
        <v>131.5</v>
      </c>
    </row>
    <row r="11" spans="1:7" s="34" customFormat="1" x14ac:dyDescent="0.2">
      <c r="A11" s="28" t="s">
        <v>56</v>
      </c>
      <c r="B11" s="4">
        <v>91</v>
      </c>
      <c r="C11" s="3">
        <v>100</v>
      </c>
      <c r="D11" s="4">
        <v>3596</v>
      </c>
      <c r="E11" s="4">
        <v>3481</v>
      </c>
      <c r="F11" s="3">
        <v>96.8</v>
      </c>
      <c r="G11" s="3">
        <v>146.30000000000001</v>
      </c>
    </row>
    <row r="12" spans="1:7" s="34" customFormat="1" x14ac:dyDescent="0.2">
      <c r="A12" s="1" t="s">
        <v>55</v>
      </c>
      <c r="B12" s="4">
        <v>106</v>
      </c>
      <c r="C12" s="3">
        <v>100</v>
      </c>
      <c r="D12" s="4">
        <v>6190</v>
      </c>
      <c r="E12" s="4">
        <v>6210</v>
      </c>
      <c r="F12" s="3">
        <v>100.3</v>
      </c>
      <c r="G12" s="3">
        <v>147.6</v>
      </c>
    </row>
    <row r="13" spans="1:7" s="33" customFormat="1" x14ac:dyDescent="0.2">
      <c r="A13" s="19" t="s">
        <v>25</v>
      </c>
      <c r="B13" s="4">
        <v>1238</v>
      </c>
      <c r="C13" s="3">
        <v>30.7</v>
      </c>
      <c r="D13" s="4">
        <v>40904</v>
      </c>
      <c r="E13" s="4">
        <v>39048</v>
      </c>
      <c r="F13" s="3">
        <v>95.5</v>
      </c>
      <c r="G13" s="3">
        <v>179.9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A66AE-ED40-445A-8A3C-2ABFE828F1FC}">
  <dimension ref="A1:J16"/>
  <sheetViews>
    <sheetView workbookViewId="0"/>
  </sheetViews>
  <sheetFormatPr defaultRowHeight="11.25" x14ac:dyDescent="0.2"/>
  <cols>
    <col min="1" max="1" width="8.42578125" style="1" customWidth="1"/>
    <col min="2" max="10" width="8.7109375" style="1" customWidth="1"/>
    <col min="11" max="16384" width="9.140625" style="1"/>
  </cols>
  <sheetData>
    <row r="1" spans="1:10" s="13" customFormat="1" x14ac:dyDescent="0.2">
      <c r="A1" s="17" t="s">
        <v>149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7.25" customHeight="1" x14ac:dyDescent="0.2">
      <c r="A2" s="88"/>
      <c r="B2" s="81" t="s">
        <v>136</v>
      </c>
      <c r="C2" s="82"/>
      <c r="D2" s="83"/>
      <c r="E2" s="71" t="s">
        <v>135</v>
      </c>
      <c r="F2" s="71" t="s">
        <v>134</v>
      </c>
      <c r="G2" s="81" t="s">
        <v>136</v>
      </c>
      <c r="H2" s="83"/>
      <c r="I2" s="71" t="s">
        <v>148</v>
      </c>
      <c r="J2" s="75" t="s">
        <v>131</v>
      </c>
    </row>
    <row r="3" spans="1:10" ht="33.75" customHeight="1" x14ac:dyDescent="0.2">
      <c r="A3" s="74"/>
      <c r="B3" s="16" t="s">
        <v>147</v>
      </c>
      <c r="C3" s="16" t="s">
        <v>129</v>
      </c>
      <c r="D3" s="12" t="s">
        <v>128</v>
      </c>
      <c r="E3" s="72"/>
      <c r="F3" s="72"/>
      <c r="G3" s="16" t="s">
        <v>146</v>
      </c>
      <c r="H3" s="12" t="s">
        <v>145</v>
      </c>
      <c r="I3" s="72"/>
      <c r="J3" s="76"/>
    </row>
    <row r="4" spans="1:10" x14ac:dyDescent="0.2">
      <c r="A4" s="11">
        <v>1990</v>
      </c>
      <c r="B4" s="10">
        <v>33</v>
      </c>
      <c r="C4" s="10">
        <v>915</v>
      </c>
      <c r="D4" s="10">
        <v>777</v>
      </c>
      <c r="E4" s="8" t="s">
        <v>0</v>
      </c>
      <c r="F4" s="8" t="s">
        <v>0</v>
      </c>
      <c r="G4" s="49">
        <v>3.9846153846153847</v>
      </c>
      <c r="H4" s="10">
        <v>195</v>
      </c>
      <c r="I4" s="10">
        <v>127</v>
      </c>
      <c r="J4" s="9">
        <v>84.9</v>
      </c>
    </row>
    <row r="5" spans="1:10" x14ac:dyDescent="0.2">
      <c r="A5" s="2">
        <v>1995</v>
      </c>
      <c r="B5" s="4">
        <v>56</v>
      </c>
      <c r="C5" s="4">
        <v>1320</v>
      </c>
      <c r="D5" s="4">
        <v>1248</v>
      </c>
      <c r="E5" s="6">
        <v>1112</v>
      </c>
      <c r="F5" s="6">
        <v>432</v>
      </c>
      <c r="G5" s="48">
        <v>3.2584856396866839</v>
      </c>
      <c r="H5" s="4">
        <v>383</v>
      </c>
      <c r="I5" s="4">
        <v>274</v>
      </c>
      <c r="J5" s="3">
        <v>94.5</v>
      </c>
    </row>
    <row r="6" spans="1:10" x14ac:dyDescent="0.2">
      <c r="A6" s="2">
        <v>1996</v>
      </c>
      <c r="B6" s="4">
        <v>61</v>
      </c>
      <c r="C6" s="4">
        <v>1441</v>
      </c>
      <c r="D6" s="4">
        <v>1401</v>
      </c>
      <c r="E6" s="4">
        <v>1282</v>
      </c>
      <c r="F6" s="4">
        <v>388</v>
      </c>
      <c r="G6" s="48">
        <v>3.1625282167042887</v>
      </c>
      <c r="H6" s="4">
        <v>443</v>
      </c>
      <c r="I6" s="4">
        <v>331</v>
      </c>
      <c r="J6" s="3">
        <v>97.2</v>
      </c>
    </row>
    <row r="7" spans="1:10" x14ac:dyDescent="0.2">
      <c r="A7" s="2">
        <v>1997</v>
      </c>
      <c r="B7" s="4">
        <v>68</v>
      </c>
      <c r="C7" s="4">
        <v>1590</v>
      </c>
      <c r="D7" s="4">
        <v>1530</v>
      </c>
      <c r="E7" s="4">
        <v>1317</v>
      </c>
      <c r="F7" s="4">
        <v>327</v>
      </c>
      <c r="G7" s="48">
        <v>3.0846774193548385</v>
      </c>
      <c r="H7" s="4">
        <v>496</v>
      </c>
      <c r="I7" s="4">
        <v>371</v>
      </c>
      <c r="J7" s="3">
        <v>96.2</v>
      </c>
    </row>
    <row r="8" spans="1:10" x14ac:dyDescent="0.2">
      <c r="A8" s="2">
        <v>1998</v>
      </c>
      <c r="B8" s="4">
        <v>75</v>
      </c>
      <c r="C8" s="4">
        <v>1841</v>
      </c>
      <c r="D8" s="4">
        <v>1730</v>
      </c>
      <c r="E8" s="4">
        <v>1500</v>
      </c>
      <c r="F8" s="4">
        <v>460</v>
      </c>
      <c r="G8" s="48">
        <v>3.2096474953617813</v>
      </c>
      <c r="H8" s="4">
        <v>539</v>
      </c>
      <c r="I8" s="4">
        <v>421</v>
      </c>
      <c r="J8" s="3">
        <v>94</v>
      </c>
    </row>
    <row r="9" spans="1:10" x14ac:dyDescent="0.2">
      <c r="A9" s="2">
        <v>1999</v>
      </c>
      <c r="B9" s="4">
        <v>81</v>
      </c>
      <c r="C9" s="4">
        <v>1936</v>
      </c>
      <c r="D9" s="4">
        <v>1839</v>
      </c>
      <c r="E9" s="4">
        <v>1613</v>
      </c>
      <c r="F9" s="4">
        <v>436</v>
      </c>
      <c r="G9" s="48">
        <v>3.1064189189189189</v>
      </c>
      <c r="H9" s="4">
        <v>592</v>
      </c>
      <c r="I9" s="4">
        <v>467</v>
      </c>
      <c r="J9" s="3">
        <v>95</v>
      </c>
    </row>
    <row r="10" spans="1:10" x14ac:dyDescent="0.2">
      <c r="A10" s="2">
        <v>2000</v>
      </c>
      <c r="B10" s="4">
        <v>84</v>
      </c>
      <c r="C10" s="4">
        <v>2071</v>
      </c>
      <c r="D10" s="4">
        <v>1899</v>
      </c>
      <c r="E10" s="4">
        <v>1627</v>
      </c>
      <c r="F10" s="4">
        <v>426</v>
      </c>
      <c r="G10" s="48">
        <v>3.2023608768971332</v>
      </c>
      <c r="H10" s="4">
        <v>593</v>
      </c>
      <c r="I10" s="4">
        <v>482</v>
      </c>
      <c r="J10" s="3">
        <v>91.7</v>
      </c>
    </row>
    <row r="11" spans="1:10" x14ac:dyDescent="0.2">
      <c r="A11" s="2">
        <v>2001</v>
      </c>
      <c r="B11" s="4">
        <v>90</v>
      </c>
      <c r="C11" s="4">
        <v>2266</v>
      </c>
      <c r="D11" s="4">
        <v>2076</v>
      </c>
      <c r="E11" s="4">
        <v>1812</v>
      </c>
      <c r="F11" s="4">
        <v>538</v>
      </c>
      <c r="G11" s="48">
        <v>3.3756097560975609</v>
      </c>
      <c r="H11" s="4">
        <v>615</v>
      </c>
      <c r="I11" s="4">
        <v>498</v>
      </c>
      <c r="J11" s="3">
        <v>91.6</v>
      </c>
    </row>
    <row r="12" spans="1:10" x14ac:dyDescent="0.2">
      <c r="A12" s="2">
        <v>2002</v>
      </c>
      <c r="B12" s="4">
        <v>95</v>
      </c>
      <c r="C12" s="4">
        <v>2538</v>
      </c>
      <c r="D12" s="4">
        <v>2299</v>
      </c>
      <c r="E12" s="4">
        <v>2024</v>
      </c>
      <c r="F12" s="4">
        <v>567</v>
      </c>
      <c r="G12" s="48">
        <v>3.6783999999999999</v>
      </c>
      <c r="H12" s="4">
        <v>625</v>
      </c>
      <c r="I12" s="4">
        <v>523</v>
      </c>
      <c r="J12" s="3">
        <v>90.6</v>
      </c>
    </row>
    <row r="13" spans="1:10" x14ac:dyDescent="0.2">
      <c r="A13" s="2">
        <v>2003</v>
      </c>
      <c r="B13" s="4">
        <v>100</v>
      </c>
      <c r="C13" s="4">
        <v>2684</v>
      </c>
      <c r="D13" s="4">
        <v>2481</v>
      </c>
      <c r="E13" s="4">
        <v>2151</v>
      </c>
      <c r="F13" s="4">
        <v>571</v>
      </c>
      <c r="G13" s="48">
        <v>3.6271929824561404</v>
      </c>
      <c r="H13" s="4">
        <v>684</v>
      </c>
      <c r="I13" s="4">
        <v>570</v>
      </c>
      <c r="J13" s="3">
        <v>92.4</v>
      </c>
    </row>
    <row r="14" spans="1:10" x14ac:dyDescent="0.2">
      <c r="A14" s="2">
        <v>2004</v>
      </c>
      <c r="B14" s="4">
        <v>109</v>
      </c>
      <c r="C14" s="4">
        <v>2421</v>
      </c>
      <c r="D14" s="4">
        <v>2498</v>
      </c>
      <c r="E14" s="4">
        <v>1976</v>
      </c>
      <c r="F14" s="4">
        <v>838</v>
      </c>
      <c r="G14" s="48">
        <v>3.6150506512301015</v>
      </c>
      <c r="H14" s="4">
        <v>691</v>
      </c>
      <c r="I14" s="4">
        <v>588</v>
      </c>
      <c r="J14" s="3">
        <v>103.2</v>
      </c>
    </row>
    <row r="15" spans="1:10" x14ac:dyDescent="0.2">
      <c r="A15" s="2">
        <v>2005</v>
      </c>
      <c r="B15" s="4">
        <v>111</v>
      </c>
      <c r="C15" s="4">
        <v>2710</v>
      </c>
      <c r="D15" s="4">
        <v>2765</v>
      </c>
      <c r="E15" s="4">
        <v>2194</v>
      </c>
      <c r="F15" s="4">
        <v>963</v>
      </c>
      <c r="G15" s="48">
        <v>3.9331436699857751</v>
      </c>
      <c r="H15" s="4">
        <v>703</v>
      </c>
      <c r="I15" s="4">
        <v>641</v>
      </c>
      <c r="J15" s="3">
        <v>102</v>
      </c>
    </row>
    <row r="16" spans="1:10" x14ac:dyDescent="0.2">
      <c r="A16" s="2">
        <v>2006</v>
      </c>
      <c r="B16" s="4">
        <v>131</v>
      </c>
      <c r="C16" s="4">
        <v>3298</v>
      </c>
      <c r="D16" s="4">
        <v>3108</v>
      </c>
      <c r="E16" s="4">
        <v>2234</v>
      </c>
      <c r="F16" s="4">
        <v>1141</v>
      </c>
      <c r="G16" s="48">
        <v>3.8417799752781212</v>
      </c>
      <c r="H16" s="4">
        <v>809</v>
      </c>
      <c r="I16" s="4">
        <v>704</v>
      </c>
      <c r="J16" s="3">
        <v>94.2</v>
      </c>
    </row>
  </sheetData>
  <mergeCells count="7">
    <mergeCell ref="I2:I3"/>
    <mergeCell ref="J2:J3"/>
    <mergeCell ref="A2:A3"/>
    <mergeCell ref="G2:H2"/>
    <mergeCell ref="B2:D2"/>
    <mergeCell ref="E2:E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3276-1C9F-446B-A5C2-748066CCADD4}">
  <dimension ref="A1:I13"/>
  <sheetViews>
    <sheetView workbookViewId="0"/>
  </sheetViews>
  <sheetFormatPr defaultRowHeight="11.25" x14ac:dyDescent="0.2"/>
  <cols>
    <col min="1" max="1" width="18.42578125" style="1" customWidth="1"/>
    <col min="2" max="9" width="8.7109375" style="1" customWidth="1"/>
    <col min="10" max="16384" width="9.140625" style="1"/>
  </cols>
  <sheetData>
    <row r="1" spans="1:9" s="13" customFormat="1" x14ac:dyDescent="0.2">
      <c r="A1" s="17" t="s">
        <v>157</v>
      </c>
      <c r="B1" s="14"/>
      <c r="C1" s="14"/>
      <c r="D1" s="14"/>
      <c r="E1" s="14"/>
      <c r="F1" s="14"/>
      <c r="G1" s="14"/>
      <c r="H1" s="14"/>
      <c r="I1" s="14"/>
    </row>
    <row r="2" spans="1:9" ht="22.5" customHeight="1" x14ac:dyDescent="0.2">
      <c r="A2" s="84" t="s">
        <v>53</v>
      </c>
      <c r="B2" s="77" t="s">
        <v>156</v>
      </c>
      <c r="C2" s="78"/>
      <c r="D2" s="77" t="s">
        <v>155</v>
      </c>
      <c r="E2" s="78"/>
      <c r="F2" s="77" t="s">
        <v>154</v>
      </c>
      <c r="G2" s="78"/>
      <c r="H2" s="93" t="s">
        <v>153</v>
      </c>
      <c r="I2" s="94"/>
    </row>
    <row r="3" spans="1:9" x14ac:dyDescent="0.2">
      <c r="A3" s="79"/>
      <c r="B3" s="81" t="s">
        <v>152</v>
      </c>
      <c r="C3" s="82"/>
      <c r="D3" s="82"/>
      <c r="E3" s="82"/>
      <c r="F3" s="82"/>
      <c r="G3" s="82"/>
      <c r="H3" s="95"/>
      <c r="I3" s="95"/>
    </row>
    <row r="4" spans="1:9" x14ac:dyDescent="0.2">
      <c r="A4" s="79"/>
      <c r="B4" s="16" t="s">
        <v>151</v>
      </c>
      <c r="C4" s="16" t="s">
        <v>128</v>
      </c>
      <c r="D4" s="16" t="s">
        <v>151</v>
      </c>
      <c r="E4" s="16" t="s">
        <v>128</v>
      </c>
      <c r="F4" s="16" t="s">
        <v>151</v>
      </c>
      <c r="G4" s="16" t="s">
        <v>128</v>
      </c>
      <c r="H4" s="16" t="s">
        <v>151</v>
      </c>
      <c r="I4" s="32" t="s">
        <v>128</v>
      </c>
    </row>
    <row r="5" spans="1:9" x14ac:dyDescent="0.2">
      <c r="A5" s="21" t="s">
        <v>44</v>
      </c>
      <c r="B5" s="10">
        <v>1147</v>
      </c>
      <c r="C5" s="10">
        <v>35634</v>
      </c>
      <c r="D5" s="10">
        <v>81</v>
      </c>
      <c r="E5" s="10">
        <v>1940</v>
      </c>
      <c r="F5" s="10">
        <v>11</v>
      </c>
      <c r="G5" s="10">
        <v>311</v>
      </c>
      <c r="H5" s="10">
        <v>9</v>
      </c>
      <c r="I5" s="10">
        <v>223</v>
      </c>
    </row>
    <row r="6" spans="1:9" ht="22.5" x14ac:dyDescent="0.2">
      <c r="A6" s="20" t="s">
        <v>43</v>
      </c>
      <c r="B6" s="4">
        <v>4</v>
      </c>
      <c r="C6" s="4">
        <v>110</v>
      </c>
      <c r="D6" s="4">
        <v>2</v>
      </c>
      <c r="E6" s="4">
        <v>40</v>
      </c>
      <c r="F6" s="6" t="s">
        <v>37</v>
      </c>
      <c r="G6" s="6" t="s">
        <v>37</v>
      </c>
      <c r="H6" s="6" t="s">
        <v>37</v>
      </c>
      <c r="I6" s="6" t="s">
        <v>37</v>
      </c>
    </row>
    <row r="7" spans="1:9" x14ac:dyDescent="0.2">
      <c r="A7" s="20" t="s">
        <v>42</v>
      </c>
      <c r="B7" s="4">
        <v>41</v>
      </c>
      <c r="C7" s="4">
        <v>1570</v>
      </c>
      <c r="D7" s="4">
        <v>5</v>
      </c>
      <c r="E7" s="4">
        <v>113</v>
      </c>
      <c r="F7" s="6" t="s">
        <v>37</v>
      </c>
      <c r="G7" s="6" t="s">
        <v>37</v>
      </c>
      <c r="H7" s="6" t="s">
        <v>37</v>
      </c>
      <c r="I7" s="6" t="s">
        <v>37</v>
      </c>
    </row>
    <row r="8" spans="1:9" x14ac:dyDescent="0.2">
      <c r="A8" s="20" t="s">
        <v>41</v>
      </c>
      <c r="B8" s="4">
        <v>20</v>
      </c>
      <c r="C8" s="4">
        <v>859</v>
      </c>
      <c r="D8" s="4">
        <v>7</v>
      </c>
      <c r="E8" s="4">
        <v>184</v>
      </c>
      <c r="F8" s="6" t="s">
        <v>37</v>
      </c>
      <c r="G8" s="6" t="s">
        <v>37</v>
      </c>
      <c r="H8" s="6">
        <v>2</v>
      </c>
      <c r="I8" s="6">
        <v>16</v>
      </c>
    </row>
    <row r="9" spans="1:9" x14ac:dyDescent="0.2">
      <c r="A9" s="20" t="s">
        <v>40</v>
      </c>
      <c r="B9" s="4">
        <v>16</v>
      </c>
      <c r="C9" s="4">
        <v>551</v>
      </c>
      <c r="D9" s="4">
        <v>20</v>
      </c>
      <c r="E9" s="4">
        <v>434</v>
      </c>
      <c r="F9" s="4">
        <v>8</v>
      </c>
      <c r="G9" s="4">
        <v>309</v>
      </c>
      <c r="H9" s="4">
        <v>8</v>
      </c>
      <c r="I9" s="4">
        <v>452</v>
      </c>
    </row>
    <row r="10" spans="1:9" x14ac:dyDescent="0.2">
      <c r="A10" s="20" t="s">
        <v>39</v>
      </c>
      <c r="B10" s="4">
        <v>10</v>
      </c>
      <c r="C10" s="4">
        <v>324</v>
      </c>
      <c r="D10" s="4">
        <v>15</v>
      </c>
      <c r="E10" s="4">
        <v>374</v>
      </c>
      <c r="F10" s="6">
        <v>4</v>
      </c>
      <c r="G10" s="6">
        <v>122</v>
      </c>
      <c r="H10" s="6" t="s">
        <v>37</v>
      </c>
      <c r="I10" s="6" t="s">
        <v>37</v>
      </c>
    </row>
    <row r="11" spans="1:9" ht="22.5" x14ac:dyDescent="0.2">
      <c r="A11" s="20" t="s">
        <v>150</v>
      </c>
      <c r="B11" s="6" t="s">
        <v>37</v>
      </c>
      <c r="C11" s="6" t="s">
        <v>37</v>
      </c>
      <c r="D11" s="6">
        <v>1</v>
      </c>
      <c r="E11" s="6">
        <v>23</v>
      </c>
      <c r="F11" s="6" t="s">
        <v>37</v>
      </c>
      <c r="G11" s="6" t="s">
        <v>37</v>
      </c>
      <c r="H11" s="6" t="s">
        <v>37</v>
      </c>
      <c r="I11" s="6" t="s">
        <v>37</v>
      </c>
    </row>
    <row r="12" spans="1:9" x14ac:dyDescent="0.2">
      <c r="A12" s="20" t="s">
        <v>36</v>
      </c>
      <c r="B12" s="6" t="s">
        <v>37</v>
      </c>
      <c r="C12" s="6" t="s">
        <v>37</v>
      </c>
      <c r="D12" s="6" t="s">
        <v>37</v>
      </c>
      <c r="E12" s="6" t="s">
        <v>37</v>
      </c>
      <c r="F12" s="6">
        <v>2</v>
      </c>
      <c r="G12" s="6">
        <v>120</v>
      </c>
      <c r="H12" s="6" t="s">
        <v>37</v>
      </c>
      <c r="I12" s="6" t="s">
        <v>37</v>
      </c>
    </row>
    <row r="13" spans="1:9" s="13" customFormat="1" x14ac:dyDescent="0.2">
      <c r="A13" s="13" t="s">
        <v>21</v>
      </c>
      <c r="B13" s="18">
        <v>1238</v>
      </c>
      <c r="C13" s="18">
        <v>39048</v>
      </c>
      <c r="D13" s="18">
        <v>131</v>
      </c>
      <c r="E13" s="18">
        <v>3108</v>
      </c>
      <c r="F13" s="18">
        <v>25</v>
      </c>
      <c r="G13" s="18">
        <v>862</v>
      </c>
      <c r="H13" s="18">
        <v>19</v>
      </c>
      <c r="I13" s="18">
        <v>691</v>
      </c>
    </row>
  </sheetData>
  <mergeCells count="6">
    <mergeCell ref="H2:I2"/>
    <mergeCell ref="A2:A4"/>
    <mergeCell ref="F2:G2"/>
    <mergeCell ref="B2:C2"/>
    <mergeCell ref="D2:E2"/>
    <mergeCell ref="B3:I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D0783-9C0B-453B-8EC2-F3E431BE0C6A}">
  <dimension ref="A1:I18"/>
  <sheetViews>
    <sheetView workbookViewId="0"/>
  </sheetViews>
  <sheetFormatPr defaultRowHeight="11.25" x14ac:dyDescent="0.2"/>
  <cols>
    <col min="1" max="1" width="9.28515625" style="1" customWidth="1"/>
    <col min="2" max="9" width="9.7109375" style="1" customWidth="1"/>
    <col min="10" max="16384" width="9.140625" style="1"/>
  </cols>
  <sheetData>
    <row r="1" spans="1:9" s="13" customFormat="1" x14ac:dyDescent="0.2">
      <c r="A1" s="17" t="s">
        <v>164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84" t="s">
        <v>8</v>
      </c>
      <c r="B2" s="77" t="s">
        <v>163</v>
      </c>
      <c r="C2" s="85"/>
      <c r="D2" s="85"/>
      <c r="E2" s="78"/>
      <c r="F2" s="81" t="s">
        <v>162</v>
      </c>
      <c r="G2" s="82"/>
      <c r="H2" s="82"/>
      <c r="I2" s="82"/>
    </row>
    <row r="3" spans="1:9" x14ac:dyDescent="0.2">
      <c r="A3" s="79"/>
      <c r="B3" s="77" t="s">
        <v>161</v>
      </c>
      <c r="C3" s="78"/>
      <c r="D3" s="77" t="s">
        <v>160</v>
      </c>
      <c r="E3" s="78"/>
      <c r="F3" s="77" t="s">
        <v>161</v>
      </c>
      <c r="G3" s="78"/>
      <c r="H3" s="77" t="s">
        <v>160</v>
      </c>
      <c r="I3" s="85"/>
    </row>
    <row r="4" spans="1:9" ht="56.25" x14ac:dyDescent="0.2">
      <c r="A4" s="80"/>
      <c r="B4" s="16" t="s">
        <v>159</v>
      </c>
      <c r="C4" s="16" t="s">
        <v>158</v>
      </c>
      <c r="D4" s="16" t="s">
        <v>159</v>
      </c>
      <c r="E4" s="16" t="s">
        <v>158</v>
      </c>
      <c r="F4" s="16" t="s">
        <v>159</v>
      </c>
      <c r="G4" s="16" t="s">
        <v>158</v>
      </c>
      <c r="H4" s="16" t="s">
        <v>159</v>
      </c>
      <c r="I4" s="32" t="s">
        <v>158</v>
      </c>
    </row>
    <row r="5" spans="1:9" x14ac:dyDescent="0.2">
      <c r="A5" s="11">
        <v>1993</v>
      </c>
      <c r="B5" s="10">
        <v>955447</v>
      </c>
      <c r="C5" s="10">
        <v>738</v>
      </c>
      <c r="D5" s="10">
        <v>3445946</v>
      </c>
      <c r="E5" s="10">
        <v>2329</v>
      </c>
      <c r="F5" s="10">
        <v>439454</v>
      </c>
      <c r="G5" s="10">
        <v>1005</v>
      </c>
      <c r="H5" s="10">
        <v>2637945</v>
      </c>
      <c r="I5" s="10">
        <v>5493</v>
      </c>
    </row>
    <row r="6" spans="1:9" x14ac:dyDescent="0.2">
      <c r="A6" s="2">
        <v>1994</v>
      </c>
      <c r="B6" s="4">
        <v>1206136</v>
      </c>
      <c r="C6" s="4">
        <v>924</v>
      </c>
      <c r="D6" s="4">
        <v>4048956</v>
      </c>
      <c r="E6" s="4">
        <v>2736</v>
      </c>
      <c r="F6" s="4">
        <v>538248</v>
      </c>
      <c r="G6" s="4">
        <v>1210</v>
      </c>
      <c r="H6" s="4">
        <v>3058236</v>
      </c>
      <c r="I6" s="4">
        <v>6219</v>
      </c>
    </row>
    <row r="7" spans="1:9" x14ac:dyDescent="0.2">
      <c r="A7" s="2">
        <v>1995</v>
      </c>
      <c r="B7" s="4">
        <v>1567842</v>
      </c>
      <c r="C7" s="4">
        <v>1253</v>
      </c>
      <c r="D7" s="4">
        <v>4686585</v>
      </c>
      <c r="E7" s="4">
        <v>3310</v>
      </c>
      <c r="F7" s="4">
        <v>689954</v>
      </c>
      <c r="G7" s="4">
        <v>1536</v>
      </c>
      <c r="H7" s="4">
        <v>3456825</v>
      </c>
      <c r="I7" s="4">
        <v>6963</v>
      </c>
    </row>
    <row r="8" spans="1:9" x14ac:dyDescent="0.2">
      <c r="A8" s="2">
        <v>1996</v>
      </c>
      <c r="B8" s="4">
        <v>1816338</v>
      </c>
      <c r="C8" s="4">
        <v>1574</v>
      </c>
      <c r="D8" s="4">
        <v>5336645</v>
      </c>
      <c r="E8" s="4">
        <v>4040</v>
      </c>
      <c r="F8" s="4">
        <v>849256</v>
      </c>
      <c r="G8" s="4">
        <v>1958</v>
      </c>
      <c r="H8" s="4">
        <v>4055235</v>
      </c>
      <c r="I8" s="4">
        <v>8218</v>
      </c>
    </row>
    <row r="9" spans="1:9" x14ac:dyDescent="0.2">
      <c r="A9" s="2">
        <v>1997</v>
      </c>
      <c r="B9" s="4">
        <v>2139547</v>
      </c>
      <c r="C9" s="4">
        <v>1849</v>
      </c>
      <c r="D9" s="4">
        <v>6492310</v>
      </c>
      <c r="E9" s="4">
        <v>4844</v>
      </c>
      <c r="F9" s="4">
        <v>951262</v>
      </c>
      <c r="G9" s="4">
        <v>2183</v>
      </c>
      <c r="H9" s="4">
        <v>4860343</v>
      </c>
      <c r="I9" s="4">
        <v>9602</v>
      </c>
    </row>
    <row r="10" spans="1:9" x14ac:dyDescent="0.2">
      <c r="A10" s="2">
        <v>1998</v>
      </c>
      <c r="B10" s="4">
        <v>2460010</v>
      </c>
      <c r="C10" s="4">
        <v>2118</v>
      </c>
      <c r="D10" s="4">
        <v>7844850</v>
      </c>
      <c r="E10" s="4">
        <v>5763</v>
      </c>
      <c r="F10" s="4">
        <v>1121142</v>
      </c>
      <c r="G10" s="4">
        <v>2618</v>
      </c>
      <c r="H10" s="4">
        <v>5711580</v>
      </c>
      <c r="I10" s="4">
        <v>11385</v>
      </c>
    </row>
    <row r="11" spans="1:9" x14ac:dyDescent="0.2">
      <c r="A11" s="2">
        <v>1999</v>
      </c>
      <c r="B11" s="4">
        <v>2696160</v>
      </c>
      <c r="C11" s="4">
        <v>2329</v>
      </c>
      <c r="D11" s="4">
        <v>8478077</v>
      </c>
      <c r="E11" s="4">
        <v>6439</v>
      </c>
      <c r="F11" s="4">
        <v>1234816</v>
      </c>
      <c r="G11" s="4">
        <v>2891</v>
      </c>
      <c r="H11" s="4">
        <v>6200056</v>
      </c>
      <c r="I11" s="4">
        <v>12286</v>
      </c>
    </row>
    <row r="12" spans="1:9" x14ac:dyDescent="0.2">
      <c r="A12" s="2">
        <v>2000</v>
      </c>
      <c r="B12" s="4">
        <v>3093318</v>
      </c>
      <c r="C12" s="4">
        <v>2655</v>
      </c>
      <c r="D12" s="4">
        <v>9814689</v>
      </c>
      <c r="E12" s="4">
        <v>7378</v>
      </c>
      <c r="F12" s="4">
        <v>1342810</v>
      </c>
      <c r="G12" s="4">
        <v>3156</v>
      </c>
      <c r="H12" s="4">
        <v>7852776</v>
      </c>
      <c r="I12" s="4">
        <v>15540</v>
      </c>
    </row>
    <row r="13" spans="1:9" x14ac:dyDescent="0.2">
      <c r="A13" s="2">
        <v>2001</v>
      </c>
      <c r="B13" s="4">
        <v>3656943</v>
      </c>
      <c r="C13" s="4">
        <v>3015</v>
      </c>
      <c r="D13" s="4">
        <v>10849828</v>
      </c>
      <c r="E13" s="4">
        <v>7920</v>
      </c>
      <c r="F13" s="4">
        <v>1469953</v>
      </c>
      <c r="G13" s="4">
        <v>3453</v>
      </c>
      <c r="H13" s="4">
        <v>8321302</v>
      </c>
      <c r="I13" s="4">
        <v>16038</v>
      </c>
    </row>
    <row r="14" spans="1:9" x14ac:dyDescent="0.2">
      <c r="A14" s="2">
        <v>2002</v>
      </c>
      <c r="B14" s="4">
        <v>4337375</v>
      </c>
      <c r="C14" s="4">
        <v>3478</v>
      </c>
      <c r="D14" s="4">
        <v>12708243</v>
      </c>
      <c r="E14" s="4">
        <v>8947</v>
      </c>
      <c r="F14" s="4">
        <v>1675491</v>
      </c>
      <c r="G14" s="4">
        <v>3922</v>
      </c>
      <c r="H14" s="4">
        <v>9985070</v>
      </c>
      <c r="I14" s="4">
        <v>19075</v>
      </c>
    </row>
    <row r="15" spans="1:9" x14ac:dyDescent="0.2">
      <c r="A15" s="2">
        <v>2003</v>
      </c>
      <c r="B15" s="4">
        <v>4735531</v>
      </c>
      <c r="C15" s="4">
        <v>3732</v>
      </c>
      <c r="D15" s="4">
        <v>15195769</v>
      </c>
      <c r="E15" s="4">
        <v>10555</v>
      </c>
      <c r="F15" s="4">
        <v>1805894</v>
      </c>
      <c r="G15" s="4">
        <v>4252</v>
      </c>
      <c r="H15" s="4">
        <v>12035440</v>
      </c>
      <c r="I15" s="4">
        <v>22874</v>
      </c>
    </row>
    <row r="16" spans="1:9" x14ac:dyDescent="0.2">
      <c r="A16" s="2">
        <v>2004</v>
      </c>
      <c r="B16" s="4">
        <v>4939571</v>
      </c>
      <c r="C16" s="4">
        <v>3870</v>
      </c>
      <c r="D16" s="4">
        <v>14177278</v>
      </c>
      <c r="E16" s="4">
        <v>9776</v>
      </c>
      <c r="F16" s="4">
        <v>1804920</v>
      </c>
      <c r="G16" s="4">
        <v>4621</v>
      </c>
      <c r="H16" s="4">
        <v>12674784</v>
      </c>
      <c r="I16" s="4">
        <v>24580</v>
      </c>
    </row>
    <row r="17" spans="1:9" x14ac:dyDescent="0.2">
      <c r="A17" s="2">
        <v>2005</v>
      </c>
      <c r="B17" s="4">
        <v>5616409</v>
      </c>
      <c r="C17" s="4">
        <v>4371</v>
      </c>
      <c r="D17" s="4">
        <v>16686442</v>
      </c>
      <c r="E17" s="4">
        <v>11164</v>
      </c>
      <c r="F17" s="4">
        <v>1847787</v>
      </c>
      <c r="G17" s="4">
        <v>4870</v>
      </c>
      <c r="H17" s="4">
        <v>14045553</v>
      </c>
      <c r="I17" s="4">
        <v>26695</v>
      </c>
    </row>
    <row r="18" spans="1:9" s="4" customFormat="1" x14ac:dyDescent="0.2">
      <c r="A18" s="50">
        <v>2006</v>
      </c>
      <c r="B18" s="4">
        <v>6344929</v>
      </c>
      <c r="C18" s="4">
        <v>4836</v>
      </c>
      <c r="D18" s="4">
        <v>18829640</v>
      </c>
      <c r="E18" s="4">
        <v>12073</v>
      </c>
      <c r="F18" s="4">
        <v>1902272</v>
      </c>
      <c r="G18" s="4">
        <v>5450</v>
      </c>
      <c r="H18" s="4">
        <v>14962743</v>
      </c>
      <c r="I18" s="4">
        <v>28527</v>
      </c>
    </row>
  </sheetData>
  <mergeCells count="7">
    <mergeCell ref="A2:A4"/>
    <mergeCell ref="B3:C3"/>
    <mergeCell ref="D3:E3"/>
    <mergeCell ref="F2:I2"/>
    <mergeCell ref="F3:G3"/>
    <mergeCell ref="H3:I3"/>
    <mergeCell ref="B2:E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52F52-4C4B-46B1-8572-E75DF9AFE9A3}">
  <dimension ref="A1:I35"/>
  <sheetViews>
    <sheetView workbookViewId="0"/>
  </sheetViews>
  <sheetFormatPr defaultRowHeight="11.25" x14ac:dyDescent="0.2"/>
  <cols>
    <col min="1" max="1" width="13.85546875" style="1" customWidth="1"/>
    <col min="2" max="16384" width="9.140625" style="1"/>
  </cols>
  <sheetData>
    <row r="1" spans="1:9" s="13" customFormat="1" x14ac:dyDescent="0.2">
      <c r="A1" s="17" t="s">
        <v>175</v>
      </c>
      <c r="B1" s="14"/>
      <c r="C1" s="14"/>
      <c r="D1" s="14"/>
      <c r="E1" s="14"/>
      <c r="F1" s="14"/>
      <c r="G1" s="14"/>
      <c r="H1" s="14"/>
      <c r="I1" s="14"/>
    </row>
    <row r="2" spans="1:9" s="51" customFormat="1" x14ac:dyDescent="0.25">
      <c r="A2" s="84" t="s">
        <v>174</v>
      </c>
      <c r="B2" s="12" t="s">
        <v>173</v>
      </c>
      <c r="C2" s="12" t="s">
        <v>172</v>
      </c>
      <c r="D2" s="12" t="s">
        <v>171</v>
      </c>
      <c r="E2" s="12" t="s">
        <v>170</v>
      </c>
      <c r="F2" s="12" t="s">
        <v>169</v>
      </c>
      <c r="G2" s="12" t="s">
        <v>168</v>
      </c>
      <c r="H2" s="12" t="s">
        <v>167</v>
      </c>
      <c r="I2" s="75" t="s">
        <v>21</v>
      </c>
    </row>
    <row r="3" spans="1:9" s="51" customFormat="1" x14ac:dyDescent="0.25">
      <c r="A3" s="80"/>
      <c r="B3" s="81" t="s">
        <v>78</v>
      </c>
      <c r="C3" s="82"/>
      <c r="D3" s="82"/>
      <c r="E3" s="82"/>
      <c r="F3" s="82"/>
      <c r="G3" s="82"/>
      <c r="H3" s="83"/>
      <c r="I3" s="76"/>
    </row>
    <row r="4" spans="1:9" x14ac:dyDescent="0.2">
      <c r="A4" s="87" t="s">
        <v>52</v>
      </c>
      <c r="B4" s="87"/>
      <c r="C4" s="87"/>
      <c r="D4" s="87"/>
      <c r="E4" s="87"/>
      <c r="F4" s="87"/>
      <c r="G4" s="87"/>
      <c r="H4" s="87"/>
      <c r="I4" s="87"/>
    </row>
    <row r="5" spans="1:9" x14ac:dyDescent="0.2">
      <c r="A5" s="1" t="s">
        <v>77</v>
      </c>
      <c r="B5" s="4">
        <v>35</v>
      </c>
      <c r="C5" s="4">
        <v>220</v>
      </c>
      <c r="D5" s="4">
        <v>1639</v>
      </c>
      <c r="E5" s="4">
        <v>1052</v>
      </c>
      <c r="F5" s="4">
        <v>1563</v>
      </c>
      <c r="G5" s="4">
        <v>4958</v>
      </c>
      <c r="H5" s="4">
        <v>4482</v>
      </c>
      <c r="I5" s="4">
        <v>13949</v>
      </c>
    </row>
    <row r="6" spans="1:9" x14ac:dyDescent="0.2">
      <c r="A6" s="1" t="s">
        <v>76</v>
      </c>
      <c r="B6" s="4">
        <v>25</v>
      </c>
      <c r="C6" s="4">
        <v>172</v>
      </c>
      <c r="D6" s="4">
        <v>1680</v>
      </c>
      <c r="E6" s="4">
        <v>1763</v>
      </c>
      <c r="F6" s="4">
        <v>3331</v>
      </c>
      <c r="G6" s="4">
        <v>13713</v>
      </c>
      <c r="H6" s="4">
        <v>13455</v>
      </c>
      <c r="I6" s="4">
        <v>34139</v>
      </c>
    </row>
    <row r="7" spans="1:9" x14ac:dyDescent="0.2">
      <c r="A7" s="1" t="s">
        <v>74</v>
      </c>
      <c r="B7" s="4">
        <v>60</v>
      </c>
      <c r="C7" s="4">
        <v>392</v>
      </c>
      <c r="D7" s="4">
        <v>3319</v>
      </c>
      <c r="E7" s="4">
        <v>2815</v>
      </c>
      <c r="F7" s="4">
        <v>4894</v>
      </c>
      <c r="G7" s="4">
        <v>18671</v>
      </c>
      <c r="H7" s="4">
        <v>17937</v>
      </c>
      <c r="I7" s="4">
        <v>48088</v>
      </c>
    </row>
    <row r="8" spans="1:9" x14ac:dyDescent="0.2">
      <c r="A8" s="86" t="s">
        <v>51</v>
      </c>
      <c r="B8" s="86"/>
      <c r="C8" s="86"/>
      <c r="D8" s="86"/>
      <c r="E8" s="86"/>
      <c r="F8" s="86"/>
      <c r="G8" s="86"/>
      <c r="H8" s="86"/>
      <c r="I8" s="86"/>
    </row>
    <row r="9" spans="1:9" x14ac:dyDescent="0.2">
      <c r="A9" s="1" t="s">
        <v>77</v>
      </c>
      <c r="B9" s="4">
        <v>479</v>
      </c>
      <c r="C9" s="4">
        <v>2310</v>
      </c>
      <c r="D9" s="4">
        <v>9954</v>
      </c>
      <c r="E9" s="4">
        <v>4373</v>
      </c>
      <c r="F9" s="4">
        <v>4919</v>
      </c>
      <c r="G9" s="4">
        <v>11541</v>
      </c>
      <c r="H9" s="4">
        <v>8755</v>
      </c>
      <c r="I9" s="4">
        <v>42331</v>
      </c>
    </row>
    <row r="10" spans="1:9" x14ac:dyDescent="0.2">
      <c r="A10" s="1" t="s">
        <v>76</v>
      </c>
      <c r="B10" s="4">
        <v>411</v>
      </c>
      <c r="C10" s="4">
        <v>2068</v>
      </c>
      <c r="D10" s="4">
        <v>8454</v>
      </c>
      <c r="E10" s="4">
        <v>5120</v>
      </c>
      <c r="F10" s="4">
        <v>7181</v>
      </c>
      <c r="G10" s="4">
        <v>22458</v>
      </c>
      <c r="H10" s="4">
        <v>20915</v>
      </c>
      <c r="I10" s="4">
        <v>66607</v>
      </c>
    </row>
    <row r="11" spans="1:9" x14ac:dyDescent="0.2">
      <c r="A11" s="1" t="s">
        <v>74</v>
      </c>
      <c r="B11" s="4">
        <v>890</v>
      </c>
      <c r="C11" s="4">
        <v>4378</v>
      </c>
      <c r="D11" s="4">
        <v>18408</v>
      </c>
      <c r="E11" s="4">
        <v>9493</v>
      </c>
      <c r="F11" s="4">
        <v>12100</v>
      </c>
      <c r="G11" s="4">
        <v>33999</v>
      </c>
      <c r="H11" s="4">
        <v>29670</v>
      </c>
      <c r="I11" s="4">
        <v>108938</v>
      </c>
    </row>
    <row r="12" spans="1:9" x14ac:dyDescent="0.2">
      <c r="A12" s="86" t="s">
        <v>71</v>
      </c>
      <c r="B12" s="86"/>
      <c r="C12" s="86"/>
      <c r="D12" s="86"/>
      <c r="E12" s="86"/>
      <c r="F12" s="86"/>
      <c r="G12" s="86"/>
      <c r="H12" s="86"/>
      <c r="I12" s="86"/>
    </row>
    <row r="13" spans="1:9" x14ac:dyDescent="0.2">
      <c r="A13" s="1" t="s">
        <v>77</v>
      </c>
      <c r="B13" s="4">
        <v>2</v>
      </c>
      <c r="C13" s="4">
        <v>19</v>
      </c>
      <c r="D13" s="4">
        <v>214</v>
      </c>
      <c r="E13" s="4">
        <v>193</v>
      </c>
      <c r="F13" s="4">
        <v>430</v>
      </c>
      <c r="G13" s="4">
        <v>1522</v>
      </c>
      <c r="H13" s="4">
        <v>1186</v>
      </c>
      <c r="I13" s="4">
        <v>3566</v>
      </c>
    </row>
    <row r="14" spans="1:9" x14ac:dyDescent="0.2">
      <c r="A14" s="1" t="s">
        <v>76</v>
      </c>
      <c r="B14" s="4">
        <v>1</v>
      </c>
      <c r="C14" s="4">
        <v>35</v>
      </c>
      <c r="D14" s="4">
        <v>394</v>
      </c>
      <c r="E14" s="4">
        <v>568</v>
      </c>
      <c r="F14" s="4">
        <v>1362</v>
      </c>
      <c r="G14" s="4">
        <v>5203</v>
      </c>
      <c r="H14" s="4">
        <v>3913</v>
      </c>
      <c r="I14" s="4">
        <v>11476</v>
      </c>
    </row>
    <row r="15" spans="1:9" x14ac:dyDescent="0.2">
      <c r="A15" s="1" t="s">
        <v>74</v>
      </c>
      <c r="B15" s="4">
        <v>3</v>
      </c>
      <c r="C15" s="4">
        <v>54</v>
      </c>
      <c r="D15" s="4">
        <v>608</v>
      </c>
      <c r="E15" s="4">
        <v>761</v>
      </c>
      <c r="F15" s="4">
        <v>1792</v>
      </c>
      <c r="G15" s="4">
        <v>6725</v>
      </c>
      <c r="H15" s="4">
        <v>5099</v>
      </c>
      <c r="I15" s="4">
        <v>15042</v>
      </c>
    </row>
    <row r="16" spans="1:9" x14ac:dyDescent="0.2">
      <c r="A16" s="86" t="s">
        <v>166</v>
      </c>
      <c r="B16" s="86"/>
      <c r="C16" s="86"/>
      <c r="D16" s="86"/>
      <c r="E16" s="86"/>
      <c r="F16" s="86"/>
      <c r="G16" s="86"/>
      <c r="H16" s="86"/>
      <c r="I16" s="86"/>
    </row>
    <row r="17" spans="1:9" x14ac:dyDescent="0.2">
      <c r="A17" s="1" t="s">
        <v>77</v>
      </c>
      <c r="B17" s="4">
        <v>14</v>
      </c>
      <c r="C17" s="4">
        <v>415</v>
      </c>
      <c r="D17" s="4">
        <v>568</v>
      </c>
      <c r="E17" s="4">
        <v>185</v>
      </c>
      <c r="F17" s="4">
        <v>83</v>
      </c>
      <c r="G17" s="4">
        <v>40</v>
      </c>
      <c r="H17" s="4">
        <v>11</v>
      </c>
      <c r="I17" s="4">
        <v>1316</v>
      </c>
    </row>
    <row r="18" spans="1:9" x14ac:dyDescent="0.2">
      <c r="A18" s="1" t="s">
        <v>76</v>
      </c>
      <c r="B18" s="4">
        <v>27</v>
      </c>
      <c r="C18" s="4">
        <v>491</v>
      </c>
      <c r="D18" s="4">
        <v>888</v>
      </c>
      <c r="E18" s="4">
        <v>144</v>
      </c>
      <c r="F18" s="4">
        <v>93</v>
      </c>
      <c r="G18" s="4">
        <v>188</v>
      </c>
      <c r="H18" s="4">
        <v>79</v>
      </c>
      <c r="I18" s="4">
        <v>1910</v>
      </c>
    </row>
    <row r="19" spans="1:9" x14ac:dyDescent="0.2">
      <c r="A19" s="1" t="s">
        <v>74</v>
      </c>
      <c r="B19" s="4">
        <v>41</v>
      </c>
      <c r="C19" s="4">
        <v>906</v>
      </c>
      <c r="D19" s="4">
        <v>1456</v>
      </c>
      <c r="E19" s="4">
        <v>329</v>
      </c>
      <c r="F19" s="4">
        <v>176</v>
      </c>
      <c r="G19" s="4">
        <v>228</v>
      </c>
      <c r="H19" s="4">
        <v>90</v>
      </c>
      <c r="I19" s="4">
        <v>3226</v>
      </c>
    </row>
    <row r="20" spans="1:9" x14ac:dyDescent="0.2">
      <c r="A20" s="86" t="s">
        <v>165</v>
      </c>
      <c r="B20" s="86"/>
      <c r="C20" s="86"/>
      <c r="D20" s="86"/>
      <c r="E20" s="86"/>
      <c r="F20" s="86"/>
      <c r="G20" s="86"/>
      <c r="H20" s="86"/>
      <c r="I20" s="86"/>
    </row>
    <row r="21" spans="1:9" x14ac:dyDescent="0.2">
      <c r="A21" s="1" t="s">
        <v>77</v>
      </c>
      <c r="B21" s="4">
        <v>101</v>
      </c>
      <c r="C21" s="4">
        <v>1045</v>
      </c>
      <c r="D21" s="4">
        <v>1249</v>
      </c>
      <c r="E21" s="4">
        <v>263</v>
      </c>
      <c r="F21" s="4">
        <v>86</v>
      </c>
      <c r="G21" s="4">
        <v>43</v>
      </c>
      <c r="H21" s="4">
        <v>10</v>
      </c>
      <c r="I21" s="4">
        <v>2797</v>
      </c>
    </row>
    <row r="22" spans="1:9" x14ac:dyDescent="0.2">
      <c r="A22" s="1" t="s">
        <v>76</v>
      </c>
      <c r="B22" s="4">
        <v>149</v>
      </c>
      <c r="C22" s="4">
        <v>890</v>
      </c>
      <c r="D22" s="4">
        <v>712</v>
      </c>
      <c r="E22" s="4">
        <v>101</v>
      </c>
      <c r="F22" s="4">
        <v>62</v>
      </c>
      <c r="G22" s="4">
        <v>56</v>
      </c>
      <c r="H22" s="4">
        <v>12</v>
      </c>
      <c r="I22" s="4">
        <v>1982</v>
      </c>
    </row>
    <row r="23" spans="1:9" x14ac:dyDescent="0.2">
      <c r="A23" s="1" t="s">
        <v>74</v>
      </c>
      <c r="B23" s="4">
        <v>250</v>
      </c>
      <c r="C23" s="4">
        <v>1935</v>
      </c>
      <c r="D23" s="4">
        <v>1961</v>
      </c>
      <c r="E23" s="4">
        <v>364</v>
      </c>
      <c r="F23" s="4">
        <v>148</v>
      </c>
      <c r="G23" s="4">
        <v>99</v>
      </c>
      <c r="H23" s="4">
        <v>22</v>
      </c>
      <c r="I23" s="4">
        <v>4779</v>
      </c>
    </row>
    <row r="24" spans="1:9" x14ac:dyDescent="0.2">
      <c r="A24" s="86" t="s">
        <v>68</v>
      </c>
      <c r="B24" s="86"/>
      <c r="C24" s="86"/>
      <c r="D24" s="86"/>
      <c r="E24" s="86"/>
      <c r="F24" s="86"/>
      <c r="G24" s="86"/>
      <c r="H24" s="86"/>
      <c r="I24" s="86"/>
    </row>
    <row r="25" spans="1:9" x14ac:dyDescent="0.2">
      <c r="A25" s="1" t="s">
        <v>77</v>
      </c>
      <c r="B25" s="4">
        <v>1159</v>
      </c>
      <c r="C25" s="4">
        <v>1141</v>
      </c>
      <c r="D25" s="4">
        <v>1310</v>
      </c>
      <c r="E25" s="4">
        <v>582</v>
      </c>
      <c r="F25" s="4">
        <v>642</v>
      </c>
      <c r="G25" s="4">
        <v>1149</v>
      </c>
      <c r="H25" s="4">
        <v>707</v>
      </c>
      <c r="I25" s="4">
        <v>6690</v>
      </c>
    </row>
    <row r="26" spans="1:9" x14ac:dyDescent="0.2">
      <c r="A26" s="1" t="s">
        <v>76</v>
      </c>
      <c r="B26" s="4">
        <v>898</v>
      </c>
      <c r="C26" s="4">
        <v>1184</v>
      </c>
      <c r="D26" s="4">
        <v>1823</v>
      </c>
      <c r="E26" s="4">
        <v>989</v>
      </c>
      <c r="F26" s="4">
        <v>1145</v>
      </c>
      <c r="G26" s="4">
        <v>2812</v>
      </c>
      <c r="H26" s="4">
        <v>1909</v>
      </c>
      <c r="I26" s="4">
        <v>10760</v>
      </c>
    </row>
    <row r="27" spans="1:9" x14ac:dyDescent="0.2">
      <c r="A27" s="1" t="s">
        <v>74</v>
      </c>
      <c r="B27" s="4">
        <v>2057</v>
      </c>
      <c r="C27" s="4">
        <v>2325</v>
      </c>
      <c r="D27" s="4">
        <v>3133</v>
      </c>
      <c r="E27" s="4">
        <v>1571</v>
      </c>
      <c r="F27" s="4">
        <v>1787</v>
      </c>
      <c r="G27" s="4">
        <v>3961</v>
      </c>
      <c r="H27" s="4">
        <v>2616</v>
      </c>
      <c r="I27" s="4">
        <v>17450</v>
      </c>
    </row>
    <row r="28" spans="1:9" x14ac:dyDescent="0.2">
      <c r="A28" s="86" t="s">
        <v>156</v>
      </c>
      <c r="B28" s="86"/>
      <c r="C28" s="86"/>
      <c r="D28" s="86"/>
      <c r="E28" s="86"/>
      <c r="F28" s="86"/>
      <c r="G28" s="86"/>
      <c r="H28" s="86"/>
      <c r="I28" s="86"/>
    </row>
    <row r="29" spans="1:9" x14ac:dyDescent="0.2">
      <c r="A29" s="1" t="s">
        <v>77</v>
      </c>
      <c r="B29" s="6" t="s">
        <v>37</v>
      </c>
      <c r="C29" s="4">
        <v>360</v>
      </c>
      <c r="D29" s="4">
        <v>3015</v>
      </c>
      <c r="E29" s="4">
        <v>1718</v>
      </c>
      <c r="F29" s="4">
        <v>1925</v>
      </c>
      <c r="G29" s="4">
        <v>3759</v>
      </c>
      <c r="H29" s="4">
        <v>2214</v>
      </c>
      <c r="I29" s="4">
        <v>12991</v>
      </c>
    </row>
    <row r="30" spans="1:9" x14ac:dyDescent="0.2">
      <c r="A30" s="1" t="s">
        <v>76</v>
      </c>
      <c r="B30" s="4">
        <v>3</v>
      </c>
      <c r="C30" s="4">
        <v>264</v>
      </c>
      <c r="D30" s="4">
        <v>3194</v>
      </c>
      <c r="E30" s="4">
        <v>3143</v>
      </c>
      <c r="F30" s="4">
        <v>4166</v>
      </c>
      <c r="G30" s="4">
        <v>9691</v>
      </c>
      <c r="H30" s="4">
        <v>5596</v>
      </c>
      <c r="I30" s="4">
        <v>26057</v>
      </c>
    </row>
    <row r="31" spans="1:9" x14ac:dyDescent="0.2">
      <c r="A31" s="1" t="s">
        <v>74</v>
      </c>
      <c r="B31" s="4">
        <v>3</v>
      </c>
      <c r="C31" s="4">
        <v>624</v>
      </c>
      <c r="D31" s="4">
        <v>6209</v>
      </c>
      <c r="E31" s="4">
        <v>4861</v>
      </c>
      <c r="F31" s="4">
        <v>6091</v>
      </c>
      <c r="G31" s="4">
        <v>13450</v>
      </c>
      <c r="H31" s="4">
        <v>7810</v>
      </c>
      <c r="I31" s="4">
        <v>39048</v>
      </c>
    </row>
    <row r="32" spans="1:9" x14ac:dyDescent="0.2">
      <c r="A32" s="86" t="s">
        <v>155</v>
      </c>
      <c r="B32" s="86"/>
      <c r="C32" s="86"/>
      <c r="D32" s="86"/>
      <c r="E32" s="86"/>
      <c r="F32" s="86"/>
      <c r="G32" s="86"/>
      <c r="H32" s="86"/>
      <c r="I32" s="86"/>
    </row>
    <row r="33" spans="1:9" x14ac:dyDescent="0.2">
      <c r="A33" s="1" t="s">
        <v>77</v>
      </c>
      <c r="B33" s="4">
        <v>319</v>
      </c>
      <c r="C33" s="4">
        <v>1177</v>
      </c>
      <c r="D33" s="4">
        <v>165</v>
      </c>
      <c r="E33" s="4">
        <v>15</v>
      </c>
      <c r="F33" s="4">
        <v>6</v>
      </c>
      <c r="G33" s="4">
        <v>15</v>
      </c>
      <c r="H33" s="4">
        <v>1</v>
      </c>
      <c r="I33" s="4">
        <v>1698</v>
      </c>
    </row>
    <row r="34" spans="1:9" x14ac:dyDescent="0.2">
      <c r="A34" s="1" t="s">
        <v>76</v>
      </c>
      <c r="B34" s="4">
        <v>185</v>
      </c>
      <c r="C34" s="4">
        <v>967</v>
      </c>
      <c r="D34" s="4">
        <v>171</v>
      </c>
      <c r="E34" s="4">
        <v>49</v>
      </c>
      <c r="F34" s="4">
        <v>17</v>
      </c>
      <c r="G34" s="4">
        <v>17</v>
      </c>
      <c r="H34" s="4">
        <v>4</v>
      </c>
      <c r="I34" s="4">
        <v>1410</v>
      </c>
    </row>
    <row r="35" spans="1:9" x14ac:dyDescent="0.2">
      <c r="A35" s="1" t="s">
        <v>74</v>
      </c>
      <c r="B35" s="4">
        <v>504</v>
      </c>
      <c r="C35" s="4">
        <v>2144</v>
      </c>
      <c r="D35" s="4">
        <v>336</v>
      </c>
      <c r="E35" s="4">
        <v>64</v>
      </c>
      <c r="F35" s="4">
        <v>23</v>
      </c>
      <c r="G35" s="4">
        <v>32</v>
      </c>
      <c r="H35" s="4">
        <v>5</v>
      </c>
      <c r="I35" s="4">
        <v>3108</v>
      </c>
    </row>
  </sheetData>
  <mergeCells count="11">
    <mergeCell ref="A28:I28"/>
    <mergeCell ref="A32:I32"/>
    <mergeCell ref="A8:I8"/>
    <mergeCell ref="A12:I12"/>
    <mergeCell ref="A16:I16"/>
    <mergeCell ref="A20:I20"/>
    <mergeCell ref="A2:A3"/>
    <mergeCell ref="B3:H3"/>
    <mergeCell ref="I2:I3"/>
    <mergeCell ref="A4:I4"/>
    <mergeCell ref="A24:I2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21719-41D5-4713-A0FE-0EC38AD08FF9}">
  <dimension ref="A1:H31"/>
  <sheetViews>
    <sheetView workbookViewId="0"/>
  </sheetViews>
  <sheetFormatPr defaultRowHeight="11.25" x14ac:dyDescent="0.2"/>
  <cols>
    <col min="1" max="1" width="20.5703125" style="1" customWidth="1"/>
    <col min="2" max="8" width="9.28515625" style="1" customWidth="1"/>
    <col min="9" max="16384" width="9.140625" style="1"/>
  </cols>
  <sheetData>
    <row r="1" spans="1:8" s="13" customFormat="1" x14ac:dyDescent="0.2">
      <c r="A1" s="17" t="s">
        <v>201</v>
      </c>
      <c r="B1" s="14"/>
      <c r="C1" s="14"/>
      <c r="D1" s="14"/>
      <c r="E1" s="14"/>
      <c r="F1" s="14"/>
      <c r="G1" s="14"/>
      <c r="H1" s="14"/>
    </row>
    <row r="2" spans="1:8" ht="16.5" customHeight="1" x14ac:dyDescent="0.2">
      <c r="A2" s="88"/>
      <c r="B2" s="77" t="s">
        <v>200</v>
      </c>
      <c r="C2" s="78"/>
      <c r="D2" s="71" t="s">
        <v>199</v>
      </c>
      <c r="E2" s="81" t="s">
        <v>136</v>
      </c>
      <c r="F2" s="82"/>
      <c r="G2" s="83"/>
      <c r="H2" s="75" t="s">
        <v>15</v>
      </c>
    </row>
    <row r="3" spans="1:8" ht="51" customHeight="1" x14ac:dyDescent="0.2">
      <c r="A3" s="74"/>
      <c r="B3" s="12" t="s">
        <v>198</v>
      </c>
      <c r="C3" s="12" t="s">
        <v>197</v>
      </c>
      <c r="D3" s="72"/>
      <c r="E3" s="16" t="s">
        <v>196</v>
      </c>
      <c r="F3" s="12" t="s">
        <v>145</v>
      </c>
      <c r="G3" s="16" t="s">
        <v>195</v>
      </c>
      <c r="H3" s="76"/>
    </row>
    <row r="4" spans="1:8" x14ac:dyDescent="0.2">
      <c r="A4" s="54" t="s">
        <v>55</v>
      </c>
      <c r="B4" s="8">
        <v>3308</v>
      </c>
      <c r="C4" s="8">
        <v>5460</v>
      </c>
      <c r="D4" s="53">
        <v>129.80000000000001</v>
      </c>
      <c r="E4" s="8">
        <v>5119</v>
      </c>
      <c r="F4" s="8">
        <v>1014</v>
      </c>
      <c r="G4" s="8">
        <v>798</v>
      </c>
      <c r="H4" s="7">
        <v>5.4</v>
      </c>
    </row>
    <row r="5" spans="1:8" x14ac:dyDescent="0.2">
      <c r="A5" s="1" t="s">
        <v>194</v>
      </c>
      <c r="B5" s="6">
        <v>1470</v>
      </c>
      <c r="C5" s="6">
        <v>2470</v>
      </c>
      <c r="D5" s="52">
        <v>110.3</v>
      </c>
      <c r="E5" s="6">
        <v>1755</v>
      </c>
      <c r="F5" s="6">
        <v>375</v>
      </c>
      <c r="G5" s="6">
        <v>228</v>
      </c>
      <c r="H5" s="5">
        <v>6.6</v>
      </c>
    </row>
    <row r="6" spans="1:8" s="13" customFormat="1" x14ac:dyDescent="0.2">
      <c r="A6" s="19" t="s">
        <v>32</v>
      </c>
      <c r="B6" s="6">
        <v>4778</v>
      </c>
      <c r="C6" s="6">
        <v>7930</v>
      </c>
      <c r="D6" s="52">
        <v>123</v>
      </c>
      <c r="E6" s="6">
        <v>6874</v>
      </c>
      <c r="F6" s="6">
        <v>1389</v>
      </c>
      <c r="G6" s="6">
        <v>1026</v>
      </c>
      <c r="H6" s="5">
        <v>5.7</v>
      </c>
    </row>
    <row r="7" spans="1:8" x14ac:dyDescent="0.2">
      <c r="A7" s="1" t="s">
        <v>193</v>
      </c>
      <c r="B7" s="6">
        <v>1858</v>
      </c>
      <c r="C7" s="6">
        <v>2465</v>
      </c>
      <c r="D7" s="52">
        <v>286.39999999999998</v>
      </c>
      <c r="E7" s="6">
        <v>1890</v>
      </c>
      <c r="F7" s="6">
        <v>238</v>
      </c>
      <c r="G7" s="6">
        <v>146</v>
      </c>
      <c r="H7" s="5">
        <v>10.4</v>
      </c>
    </row>
    <row r="8" spans="1:8" x14ac:dyDescent="0.2">
      <c r="A8" s="1" t="s">
        <v>192</v>
      </c>
      <c r="B8" s="6">
        <v>795</v>
      </c>
      <c r="C8" s="6">
        <v>1033</v>
      </c>
      <c r="D8" s="52">
        <v>160.9</v>
      </c>
      <c r="E8" s="6">
        <v>797</v>
      </c>
      <c r="F8" s="6">
        <v>147</v>
      </c>
      <c r="G8" s="6">
        <v>108</v>
      </c>
      <c r="H8" s="5">
        <v>7</v>
      </c>
    </row>
    <row r="9" spans="1:8" x14ac:dyDescent="0.2">
      <c r="A9" s="1" t="s">
        <v>191</v>
      </c>
      <c r="B9" s="6">
        <v>1158</v>
      </c>
      <c r="C9" s="6">
        <v>1704</v>
      </c>
      <c r="D9" s="52">
        <v>220.9</v>
      </c>
      <c r="E9" s="6">
        <v>1306</v>
      </c>
      <c r="F9" s="6">
        <v>192</v>
      </c>
      <c r="G9" s="6">
        <v>86</v>
      </c>
      <c r="H9" s="5">
        <v>8.9</v>
      </c>
    </row>
    <row r="10" spans="1:8" s="13" customFormat="1" x14ac:dyDescent="0.2">
      <c r="A10" s="19" t="s">
        <v>31</v>
      </c>
      <c r="B10" s="6">
        <v>3811</v>
      </c>
      <c r="C10" s="6">
        <v>5202</v>
      </c>
      <c r="D10" s="52">
        <v>228.7</v>
      </c>
      <c r="E10" s="6">
        <v>3993</v>
      </c>
      <c r="F10" s="6">
        <v>577</v>
      </c>
      <c r="G10" s="6">
        <v>340</v>
      </c>
      <c r="H10" s="5">
        <v>9</v>
      </c>
    </row>
    <row r="11" spans="1:8" x14ac:dyDescent="0.2">
      <c r="A11" s="1" t="s">
        <v>190</v>
      </c>
      <c r="B11" s="6">
        <v>801</v>
      </c>
      <c r="C11" s="6">
        <v>1357</v>
      </c>
      <c r="D11" s="52">
        <v>147.69999999999999</v>
      </c>
      <c r="E11" s="6">
        <v>1205</v>
      </c>
      <c r="F11" s="6">
        <v>271</v>
      </c>
      <c r="G11" s="6">
        <v>156</v>
      </c>
      <c r="H11" s="5">
        <v>5</v>
      </c>
    </row>
    <row r="12" spans="1:8" x14ac:dyDescent="0.2">
      <c r="A12" s="1" t="s">
        <v>189</v>
      </c>
      <c r="B12" s="6">
        <v>974</v>
      </c>
      <c r="C12" s="6">
        <v>1550</v>
      </c>
      <c r="D12" s="52">
        <v>271.2</v>
      </c>
      <c r="E12" s="6">
        <v>1173</v>
      </c>
      <c r="F12" s="6">
        <v>209</v>
      </c>
      <c r="G12" s="6">
        <v>105</v>
      </c>
      <c r="H12" s="5">
        <v>7.4</v>
      </c>
    </row>
    <row r="13" spans="1:8" x14ac:dyDescent="0.2">
      <c r="A13" s="1" t="s">
        <v>188</v>
      </c>
      <c r="B13" s="6">
        <v>1087</v>
      </c>
      <c r="C13" s="6">
        <v>1585</v>
      </c>
      <c r="D13" s="52">
        <v>239.1</v>
      </c>
      <c r="E13" s="6">
        <v>866</v>
      </c>
      <c r="F13" s="6">
        <v>201</v>
      </c>
      <c r="G13" s="6">
        <v>133</v>
      </c>
      <c r="H13" s="5">
        <v>7.9</v>
      </c>
    </row>
    <row r="14" spans="1:8" s="13" customFormat="1" x14ac:dyDescent="0.2">
      <c r="A14" s="19" t="s">
        <v>30</v>
      </c>
      <c r="B14" s="6">
        <v>2862</v>
      </c>
      <c r="C14" s="6">
        <v>4492</v>
      </c>
      <c r="D14" s="52">
        <v>208.6</v>
      </c>
      <c r="E14" s="6">
        <v>3244</v>
      </c>
      <c r="F14" s="6">
        <v>681</v>
      </c>
      <c r="G14" s="6">
        <v>394</v>
      </c>
      <c r="H14" s="5">
        <v>6.6</v>
      </c>
    </row>
    <row r="15" spans="1:8" x14ac:dyDescent="0.2">
      <c r="A15" s="1" t="s">
        <v>187</v>
      </c>
      <c r="B15" s="6">
        <v>1778</v>
      </c>
      <c r="C15" s="6">
        <v>2291</v>
      </c>
      <c r="D15" s="52">
        <v>267.89999999999998</v>
      </c>
      <c r="E15" s="6">
        <v>1324</v>
      </c>
      <c r="F15" s="6">
        <v>235</v>
      </c>
      <c r="G15" s="6">
        <v>155</v>
      </c>
      <c r="H15" s="5">
        <v>9.6999999999999993</v>
      </c>
    </row>
    <row r="16" spans="1:8" x14ac:dyDescent="0.2">
      <c r="A16" s="1" t="s">
        <v>186</v>
      </c>
      <c r="B16" s="6">
        <v>2127</v>
      </c>
      <c r="C16" s="6">
        <v>1921</v>
      </c>
      <c r="D16" s="52">
        <v>265.2</v>
      </c>
      <c r="E16" s="6">
        <v>1247</v>
      </c>
      <c r="F16" s="6">
        <v>181</v>
      </c>
      <c r="G16" s="6">
        <v>127</v>
      </c>
      <c r="H16" s="5">
        <v>10.6</v>
      </c>
    </row>
    <row r="17" spans="1:8" x14ac:dyDescent="0.2">
      <c r="A17" s="1" t="s">
        <v>185</v>
      </c>
      <c r="B17" s="6">
        <v>1449</v>
      </c>
      <c r="C17" s="6">
        <v>1603</v>
      </c>
      <c r="D17" s="52">
        <v>303.5</v>
      </c>
      <c r="E17" s="6">
        <v>1113</v>
      </c>
      <c r="F17" s="6">
        <v>115</v>
      </c>
      <c r="G17" s="6">
        <v>83</v>
      </c>
      <c r="H17" s="5">
        <v>13.9</v>
      </c>
    </row>
    <row r="18" spans="1:8" s="13" customFormat="1" x14ac:dyDescent="0.2">
      <c r="A18" s="19" t="s">
        <v>29</v>
      </c>
      <c r="B18" s="6">
        <v>5354</v>
      </c>
      <c r="C18" s="6">
        <v>5815</v>
      </c>
      <c r="D18" s="52">
        <v>275.89999999999998</v>
      </c>
      <c r="E18" s="6">
        <v>3684</v>
      </c>
      <c r="F18" s="6">
        <v>531</v>
      </c>
      <c r="G18" s="6">
        <v>365</v>
      </c>
      <c r="H18" s="52">
        <v>11</v>
      </c>
    </row>
    <row r="19" spans="1:8" x14ac:dyDescent="0.2">
      <c r="A19" s="1" t="s">
        <v>184</v>
      </c>
      <c r="B19" s="6">
        <v>2689</v>
      </c>
      <c r="C19" s="6">
        <v>4659</v>
      </c>
      <c r="D19" s="52">
        <v>311.39999999999998</v>
      </c>
      <c r="E19" s="6">
        <v>3728</v>
      </c>
      <c r="F19" s="6">
        <v>602</v>
      </c>
      <c r="G19" s="6">
        <v>415</v>
      </c>
      <c r="H19" s="52">
        <v>7.7</v>
      </c>
    </row>
    <row r="20" spans="1:8" x14ac:dyDescent="0.2">
      <c r="A20" s="1" t="s">
        <v>183</v>
      </c>
      <c r="B20" s="6">
        <v>1182</v>
      </c>
      <c r="C20" s="6">
        <v>1981</v>
      </c>
      <c r="D20" s="52">
        <v>269.10000000000002</v>
      </c>
      <c r="E20" s="6">
        <v>1872</v>
      </c>
      <c r="F20" s="6">
        <v>235</v>
      </c>
      <c r="G20" s="6">
        <v>138</v>
      </c>
      <c r="H20" s="52">
        <v>8.4</v>
      </c>
    </row>
    <row r="21" spans="1:8" x14ac:dyDescent="0.2">
      <c r="A21" s="1" t="s">
        <v>182</v>
      </c>
      <c r="B21" s="6">
        <v>864</v>
      </c>
      <c r="C21" s="6">
        <v>1334</v>
      </c>
      <c r="D21" s="52">
        <v>272.60000000000002</v>
      </c>
      <c r="E21" s="6">
        <v>979</v>
      </c>
      <c r="F21" s="6">
        <v>149</v>
      </c>
      <c r="G21" s="6">
        <v>80</v>
      </c>
      <c r="H21" s="52">
        <v>9</v>
      </c>
    </row>
    <row r="22" spans="1:8" s="13" customFormat="1" x14ac:dyDescent="0.2">
      <c r="A22" s="19" t="s">
        <v>28</v>
      </c>
      <c r="B22" s="6">
        <v>4735</v>
      </c>
      <c r="C22" s="6">
        <v>7974</v>
      </c>
      <c r="D22" s="52">
        <v>293</v>
      </c>
      <c r="E22" s="6">
        <v>6579</v>
      </c>
      <c r="F22" s="6">
        <v>986</v>
      </c>
      <c r="G22" s="6">
        <v>633</v>
      </c>
      <c r="H22" s="52">
        <v>8.1</v>
      </c>
    </row>
    <row r="23" spans="1:8" x14ac:dyDescent="0.2">
      <c r="A23" s="1" t="s">
        <v>181</v>
      </c>
      <c r="B23" s="6">
        <v>1590</v>
      </c>
      <c r="C23" s="6">
        <v>2309</v>
      </c>
      <c r="D23" s="52">
        <v>217.4</v>
      </c>
      <c r="E23" s="6">
        <v>2070</v>
      </c>
      <c r="F23" s="6">
        <v>323</v>
      </c>
      <c r="G23" s="6">
        <v>209</v>
      </c>
      <c r="H23" s="52">
        <v>7.1</v>
      </c>
    </row>
    <row r="24" spans="1:8" x14ac:dyDescent="0.2">
      <c r="A24" s="1" t="s">
        <v>180</v>
      </c>
      <c r="B24" s="6">
        <v>1068</v>
      </c>
      <c r="C24" s="6">
        <v>2444</v>
      </c>
      <c r="D24" s="52">
        <v>272.5</v>
      </c>
      <c r="E24" s="6">
        <v>2177</v>
      </c>
      <c r="F24" s="6">
        <v>406</v>
      </c>
      <c r="G24" s="6">
        <v>184</v>
      </c>
      <c r="H24" s="52">
        <v>6</v>
      </c>
    </row>
    <row r="25" spans="1:8" x14ac:dyDescent="0.2">
      <c r="A25" s="1" t="s">
        <v>179</v>
      </c>
      <c r="B25" s="6">
        <v>1815</v>
      </c>
      <c r="C25" s="6">
        <v>4217</v>
      </c>
      <c r="D25" s="52">
        <v>411.4</v>
      </c>
      <c r="E25" s="6">
        <v>2921</v>
      </c>
      <c r="F25" s="6">
        <v>578</v>
      </c>
      <c r="G25" s="6">
        <v>253</v>
      </c>
      <c r="H25" s="52">
        <v>7.3</v>
      </c>
    </row>
    <row r="26" spans="1:8" s="13" customFormat="1" x14ac:dyDescent="0.2">
      <c r="A26" s="19" t="s">
        <v>27</v>
      </c>
      <c r="B26" s="6">
        <v>4473</v>
      </c>
      <c r="C26" s="6">
        <v>8970</v>
      </c>
      <c r="D26" s="52">
        <v>300.60000000000002</v>
      </c>
      <c r="E26" s="6">
        <v>7168</v>
      </c>
      <c r="F26" s="6">
        <v>1307</v>
      </c>
      <c r="G26" s="6">
        <v>646</v>
      </c>
      <c r="H26" s="52">
        <v>6.9</v>
      </c>
    </row>
    <row r="27" spans="1:8" x14ac:dyDescent="0.2">
      <c r="A27" s="1" t="s">
        <v>178</v>
      </c>
      <c r="B27" s="6">
        <v>1889</v>
      </c>
      <c r="C27" s="6">
        <v>2793</v>
      </c>
      <c r="D27" s="52">
        <v>236.9</v>
      </c>
      <c r="E27" s="6">
        <v>2035</v>
      </c>
      <c r="F27" s="6">
        <v>257</v>
      </c>
      <c r="G27" s="6">
        <v>183</v>
      </c>
      <c r="H27" s="52">
        <v>10.9</v>
      </c>
    </row>
    <row r="28" spans="1:8" x14ac:dyDescent="0.2">
      <c r="A28" s="1" t="s">
        <v>177</v>
      </c>
      <c r="B28" s="6">
        <v>1600</v>
      </c>
      <c r="C28" s="6">
        <v>2620</v>
      </c>
      <c r="D28" s="52">
        <v>291.8</v>
      </c>
      <c r="E28" s="6">
        <v>2350</v>
      </c>
      <c r="F28" s="6">
        <v>345</v>
      </c>
      <c r="G28" s="6">
        <v>180</v>
      </c>
      <c r="H28" s="52">
        <v>7.6</v>
      </c>
    </row>
    <row r="29" spans="1:8" x14ac:dyDescent="0.2">
      <c r="A29" s="1" t="s">
        <v>176</v>
      </c>
      <c r="B29" s="6">
        <v>1461</v>
      </c>
      <c r="C29" s="6">
        <v>2292</v>
      </c>
      <c r="D29" s="52">
        <v>243.5</v>
      </c>
      <c r="E29" s="6">
        <v>1838</v>
      </c>
      <c r="F29" s="6">
        <v>512</v>
      </c>
      <c r="G29" s="6">
        <v>152</v>
      </c>
      <c r="H29" s="52">
        <v>4.5</v>
      </c>
    </row>
    <row r="30" spans="1:8" s="13" customFormat="1" x14ac:dyDescent="0.2">
      <c r="A30" s="19" t="s">
        <v>26</v>
      </c>
      <c r="B30" s="6">
        <v>4950</v>
      </c>
      <c r="C30" s="6">
        <v>7705</v>
      </c>
      <c r="D30" s="52">
        <v>255.3</v>
      </c>
      <c r="E30" s="6">
        <v>6223</v>
      </c>
      <c r="F30" s="6">
        <v>1114</v>
      </c>
      <c r="G30" s="6">
        <v>515</v>
      </c>
      <c r="H30" s="52">
        <v>6.9</v>
      </c>
    </row>
    <row r="31" spans="1:8" s="13" customFormat="1" x14ac:dyDescent="0.2">
      <c r="A31" s="19" t="s">
        <v>25</v>
      </c>
      <c r="B31" s="6">
        <v>30963</v>
      </c>
      <c r="C31" s="6">
        <v>48088</v>
      </c>
      <c r="D31" s="52">
        <v>221.6</v>
      </c>
      <c r="E31" s="6">
        <v>37765</v>
      </c>
      <c r="F31" s="6">
        <v>6585</v>
      </c>
      <c r="G31" s="6">
        <v>3919</v>
      </c>
      <c r="H31" s="52">
        <v>7.3</v>
      </c>
    </row>
  </sheetData>
  <mergeCells count="5">
    <mergeCell ref="H2:H3"/>
    <mergeCell ref="D2:D3"/>
    <mergeCell ref="A2:A3"/>
    <mergeCell ref="E2:G2"/>
    <mergeCell ref="B2:C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8BDC2-3E48-4AA2-95F2-7A1C14C90C6B}">
  <dimension ref="A1:F31"/>
  <sheetViews>
    <sheetView workbookViewId="0"/>
  </sheetViews>
  <sheetFormatPr defaultRowHeight="11.25" x14ac:dyDescent="0.2"/>
  <cols>
    <col min="1" max="1" width="18.28515625" style="1" customWidth="1"/>
    <col min="2" max="6" width="13.28515625" style="1" customWidth="1"/>
    <col min="7" max="16384" width="9.140625" style="1"/>
  </cols>
  <sheetData>
    <row r="1" spans="1:6" s="13" customFormat="1" x14ac:dyDescent="0.2">
      <c r="A1" s="17" t="s">
        <v>203</v>
      </c>
      <c r="B1" s="14"/>
      <c r="C1" s="14"/>
      <c r="D1" s="14"/>
      <c r="E1" s="14"/>
      <c r="F1" s="14"/>
    </row>
    <row r="2" spans="1:6" ht="26.25" customHeight="1" x14ac:dyDescent="0.2">
      <c r="A2" s="88"/>
      <c r="B2" s="81" t="s">
        <v>200</v>
      </c>
      <c r="C2" s="83"/>
      <c r="D2" s="71" t="s">
        <v>199</v>
      </c>
      <c r="E2" s="71" t="s">
        <v>4</v>
      </c>
      <c r="F2" s="75" t="s">
        <v>202</v>
      </c>
    </row>
    <row r="3" spans="1:6" ht="18" customHeight="1" x14ac:dyDescent="0.2">
      <c r="A3" s="74"/>
      <c r="B3" s="57" t="s">
        <v>198</v>
      </c>
      <c r="C3" s="57" t="s">
        <v>197</v>
      </c>
      <c r="D3" s="72"/>
      <c r="E3" s="72"/>
      <c r="F3" s="76"/>
    </row>
    <row r="4" spans="1:6" x14ac:dyDescent="0.2">
      <c r="A4" s="54" t="s">
        <v>55</v>
      </c>
      <c r="B4" s="8">
        <v>6753</v>
      </c>
      <c r="C4" s="8">
        <v>14892</v>
      </c>
      <c r="D4" s="7">
        <v>354.1</v>
      </c>
      <c r="E4" s="8">
        <v>12175</v>
      </c>
      <c r="F4" s="8">
        <v>145</v>
      </c>
    </row>
    <row r="5" spans="1:6" x14ac:dyDescent="0.2">
      <c r="A5" s="1" t="s">
        <v>194</v>
      </c>
      <c r="B5" s="6">
        <v>2805</v>
      </c>
      <c r="C5" s="6">
        <v>5860</v>
      </c>
      <c r="D5" s="5">
        <v>261.60000000000002</v>
      </c>
      <c r="E5" s="6">
        <v>4705</v>
      </c>
      <c r="F5" s="6">
        <v>91</v>
      </c>
    </row>
    <row r="6" spans="1:6" s="19" customFormat="1" x14ac:dyDescent="0.2">
      <c r="A6" s="19" t="s">
        <v>32</v>
      </c>
      <c r="B6" s="55">
        <v>9558</v>
      </c>
      <c r="C6" s="55">
        <v>20752</v>
      </c>
      <c r="D6" s="56">
        <v>321.89999999999998</v>
      </c>
      <c r="E6" s="55">
        <v>16880</v>
      </c>
      <c r="F6" s="55">
        <v>236</v>
      </c>
    </row>
    <row r="7" spans="1:6" x14ac:dyDescent="0.2">
      <c r="A7" s="1" t="s">
        <v>193</v>
      </c>
      <c r="B7" s="6">
        <v>2785</v>
      </c>
      <c r="C7" s="6">
        <v>4235</v>
      </c>
      <c r="D7" s="5">
        <v>492</v>
      </c>
      <c r="E7" s="6">
        <v>3393</v>
      </c>
      <c r="F7" s="6">
        <v>48</v>
      </c>
    </row>
    <row r="8" spans="1:6" x14ac:dyDescent="0.2">
      <c r="A8" s="1" t="s">
        <v>192</v>
      </c>
      <c r="B8" s="6">
        <v>1658</v>
      </c>
      <c r="C8" s="6">
        <v>2534</v>
      </c>
      <c r="D8" s="5">
        <v>394.8</v>
      </c>
      <c r="E8" s="6">
        <v>2320</v>
      </c>
      <c r="F8" s="6">
        <v>51</v>
      </c>
    </row>
    <row r="9" spans="1:6" x14ac:dyDescent="0.2">
      <c r="A9" s="1" t="s">
        <v>191</v>
      </c>
      <c r="B9" s="6">
        <v>2180</v>
      </c>
      <c r="C9" s="6">
        <v>4012</v>
      </c>
      <c r="D9" s="5">
        <v>520</v>
      </c>
      <c r="E9" s="6">
        <v>3443</v>
      </c>
      <c r="F9" s="6">
        <v>71</v>
      </c>
    </row>
    <row r="10" spans="1:6" s="13" customFormat="1" x14ac:dyDescent="0.2">
      <c r="A10" s="19" t="s">
        <v>31</v>
      </c>
      <c r="B10" s="6">
        <v>6623</v>
      </c>
      <c r="C10" s="6">
        <v>10781</v>
      </c>
      <c r="D10" s="5">
        <v>474</v>
      </c>
      <c r="E10" s="6">
        <v>9156</v>
      </c>
      <c r="F10" s="6">
        <v>170</v>
      </c>
    </row>
    <row r="11" spans="1:6" x14ac:dyDescent="0.2">
      <c r="A11" s="1" t="s">
        <v>190</v>
      </c>
      <c r="B11" s="6">
        <v>1709</v>
      </c>
      <c r="C11" s="6">
        <v>3690</v>
      </c>
      <c r="D11" s="5">
        <v>401.7</v>
      </c>
      <c r="E11" s="6">
        <v>3132</v>
      </c>
      <c r="F11" s="6">
        <v>70</v>
      </c>
    </row>
    <row r="12" spans="1:6" x14ac:dyDescent="0.2">
      <c r="A12" s="1" t="s">
        <v>189</v>
      </c>
      <c r="B12" s="6">
        <v>1565</v>
      </c>
      <c r="C12" s="6">
        <v>3989</v>
      </c>
      <c r="D12" s="5">
        <v>697.9</v>
      </c>
      <c r="E12" s="6">
        <v>3218</v>
      </c>
      <c r="F12" s="6">
        <v>76</v>
      </c>
    </row>
    <row r="13" spans="1:6" x14ac:dyDescent="0.2">
      <c r="A13" s="1" t="s">
        <v>188</v>
      </c>
      <c r="B13" s="6">
        <v>2098</v>
      </c>
      <c r="C13" s="6">
        <v>4137</v>
      </c>
      <c r="D13" s="5">
        <v>624</v>
      </c>
      <c r="E13" s="6">
        <v>3911</v>
      </c>
      <c r="F13" s="6">
        <v>66</v>
      </c>
    </row>
    <row r="14" spans="1:6" s="13" customFormat="1" ht="22.5" x14ac:dyDescent="0.2">
      <c r="A14" s="19" t="s">
        <v>30</v>
      </c>
      <c r="B14" s="6">
        <v>5372</v>
      </c>
      <c r="C14" s="6">
        <v>11816</v>
      </c>
      <c r="D14" s="5">
        <v>548.79999999999995</v>
      </c>
      <c r="E14" s="6">
        <v>10261</v>
      </c>
      <c r="F14" s="6">
        <v>212</v>
      </c>
    </row>
    <row r="15" spans="1:6" x14ac:dyDescent="0.2">
      <c r="A15" s="1" t="s">
        <v>187</v>
      </c>
      <c r="B15" s="6">
        <v>2875</v>
      </c>
      <c r="C15" s="6">
        <v>3952</v>
      </c>
      <c r="D15" s="5">
        <v>462.1</v>
      </c>
      <c r="E15" s="6">
        <v>2919</v>
      </c>
      <c r="F15" s="6">
        <v>72</v>
      </c>
    </row>
    <row r="16" spans="1:6" x14ac:dyDescent="0.2">
      <c r="A16" s="1" t="s">
        <v>186</v>
      </c>
      <c r="B16" s="6">
        <v>4764</v>
      </c>
      <c r="C16" s="6">
        <v>4828</v>
      </c>
      <c r="D16" s="5">
        <v>666.5</v>
      </c>
      <c r="E16" s="6">
        <v>4542</v>
      </c>
      <c r="F16" s="6">
        <v>46</v>
      </c>
    </row>
    <row r="17" spans="1:6" x14ac:dyDescent="0.2">
      <c r="A17" s="1" t="s">
        <v>185</v>
      </c>
      <c r="B17" s="6">
        <v>2196</v>
      </c>
      <c r="C17" s="6">
        <v>2566</v>
      </c>
      <c r="D17" s="5">
        <v>485.8</v>
      </c>
      <c r="E17" s="6">
        <v>2444</v>
      </c>
      <c r="F17" s="6">
        <v>55</v>
      </c>
    </row>
    <row r="18" spans="1:6" s="13" customFormat="1" ht="22.5" x14ac:dyDescent="0.2">
      <c r="A18" s="19" t="s">
        <v>29</v>
      </c>
      <c r="B18" s="6">
        <v>9835</v>
      </c>
      <c r="C18" s="6">
        <v>11346</v>
      </c>
      <c r="D18" s="5">
        <v>538.29999999999995</v>
      </c>
      <c r="E18" s="6">
        <v>9905</v>
      </c>
      <c r="F18" s="6">
        <v>173</v>
      </c>
    </row>
    <row r="19" spans="1:6" x14ac:dyDescent="0.2">
      <c r="A19" s="1" t="s">
        <v>184</v>
      </c>
      <c r="B19" s="6">
        <v>6889</v>
      </c>
      <c r="C19" s="6">
        <v>12838</v>
      </c>
      <c r="D19" s="5">
        <v>858.1</v>
      </c>
      <c r="E19" s="6">
        <v>12300</v>
      </c>
      <c r="F19" s="6">
        <v>248</v>
      </c>
    </row>
    <row r="20" spans="1:6" x14ac:dyDescent="0.2">
      <c r="A20" s="1" t="s">
        <v>183</v>
      </c>
      <c r="B20" s="6">
        <v>2456</v>
      </c>
      <c r="C20" s="6">
        <v>4988</v>
      </c>
      <c r="D20" s="5">
        <v>677.5</v>
      </c>
      <c r="E20" s="6">
        <v>4786</v>
      </c>
      <c r="F20" s="6">
        <v>128</v>
      </c>
    </row>
    <row r="21" spans="1:6" x14ac:dyDescent="0.2">
      <c r="A21" s="1" t="s">
        <v>182</v>
      </c>
      <c r="B21" s="6">
        <v>2096</v>
      </c>
      <c r="C21" s="6">
        <v>2923</v>
      </c>
      <c r="D21" s="5">
        <v>597.4</v>
      </c>
      <c r="E21" s="6">
        <v>2639</v>
      </c>
      <c r="F21" s="6">
        <v>49</v>
      </c>
    </row>
    <row r="22" spans="1:6" s="13" customFormat="1" x14ac:dyDescent="0.2">
      <c r="A22" s="19" t="s">
        <v>28</v>
      </c>
      <c r="B22" s="6">
        <v>11441</v>
      </c>
      <c r="C22" s="6">
        <v>20749</v>
      </c>
      <c r="D22" s="5">
        <v>762.4</v>
      </c>
      <c r="E22" s="6">
        <v>19725</v>
      </c>
      <c r="F22" s="6">
        <v>425</v>
      </c>
    </row>
    <row r="23" spans="1:6" x14ac:dyDescent="0.2">
      <c r="A23" s="1" t="s">
        <v>181</v>
      </c>
      <c r="B23" s="6">
        <v>3270</v>
      </c>
      <c r="C23" s="6">
        <v>5242</v>
      </c>
      <c r="D23" s="5">
        <v>493.6</v>
      </c>
      <c r="E23" s="6">
        <v>4975</v>
      </c>
      <c r="F23" s="6">
        <v>138</v>
      </c>
    </row>
    <row r="24" spans="1:6" x14ac:dyDescent="0.2">
      <c r="A24" s="1" t="s">
        <v>180</v>
      </c>
      <c r="B24" s="6">
        <v>2259</v>
      </c>
      <c r="C24" s="6">
        <v>5518</v>
      </c>
      <c r="D24" s="5">
        <v>615.20000000000005</v>
      </c>
      <c r="E24" s="6">
        <v>5179</v>
      </c>
      <c r="F24" s="6">
        <v>219</v>
      </c>
    </row>
    <row r="25" spans="1:6" x14ac:dyDescent="0.2">
      <c r="A25" s="1" t="s">
        <v>179</v>
      </c>
      <c r="B25" s="6">
        <v>3929</v>
      </c>
      <c r="C25" s="6">
        <v>9037</v>
      </c>
      <c r="D25" s="5">
        <v>881.6</v>
      </c>
      <c r="E25" s="6">
        <v>8317</v>
      </c>
      <c r="F25" s="6">
        <v>170</v>
      </c>
    </row>
    <row r="26" spans="1:6" s="13" customFormat="1" x14ac:dyDescent="0.2">
      <c r="A26" s="19" t="s">
        <v>27</v>
      </c>
      <c r="B26" s="6">
        <v>9458</v>
      </c>
      <c r="C26" s="6">
        <v>19797</v>
      </c>
      <c r="D26" s="5">
        <v>663.5</v>
      </c>
      <c r="E26" s="6">
        <v>18471</v>
      </c>
      <c r="F26" s="6">
        <v>527</v>
      </c>
    </row>
    <row r="27" spans="1:6" x14ac:dyDescent="0.2">
      <c r="A27" s="1" t="s">
        <v>178</v>
      </c>
      <c r="B27" s="6">
        <v>2938</v>
      </c>
      <c r="C27" s="6">
        <v>4751</v>
      </c>
      <c r="D27" s="5">
        <v>402.9</v>
      </c>
      <c r="E27" s="6">
        <v>4374</v>
      </c>
      <c r="F27" s="6">
        <v>106</v>
      </c>
    </row>
    <row r="28" spans="1:6" x14ac:dyDescent="0.2">
      <c r="A28" s="1" t="s">
        <v>177</v>
      </c>
      <c r="B28" s="6">
        <v>2549</v>
      </c>
      <c r="C28" s="6">
        <v>4442</v>
      </c>
      <c r="D28" s="5">
        <v>494.8</v>
      </c>
      <c r="E28" s="6">
        <v>3976</v>
      </c>
      <c r="F28" s="6">
        <v>55</v>
      </c>
    </row>
    <row r="29" spans="1:6" x14ac:dyDescent="0.2">
      <c r="A29" s="1" t="s">
        <v>176</v>
      </c>
      <c r="B29" s="6">
        <v>2966</v>
      </c>
      <c r="C29" s="6">
        <v>4504</v>
      </c>
      <c r="D29" s="5">
        <v>478.5</v>
      </c>
      <c r="E29" s="6">
        <v>3231</v>
      </c>
      <c r="F29" s="6">
        <v>43</v>
      </c>
    </row>
    <row r="30" spans="1:6" s="13" customFormat="1" x14ac:dyDescent="0.2">
      <c r="A30" s="19" t="s">
        <v>26</v>
      </c>
      <c r="B30" s="6">
        <v>8453</v>
      </c>
      <c r="C30" s="6">
        <v>13697</v>
      </c>
      <c r="D30" s="5">
        <v>453.8</v>
      </c>
      <c r="E30" s="6">
        <v>11581</v>
      </c>
      <c r="F30" s="6">
        <v>204</v>
      </c>
    </row>
    <row r="31" spans="1:6" s="13" customFormat="1" x14ac:dyDescent="0.2">
      <c r="A31" s="19" t="s">
        <v>25</v>
      </c>
      <c r="B31" s="6">
        <v>60740</v>
      </c>
      <c r="C31" s="6">
        <v>108938</v>
      </c>
      <c r="D31" s="5">
        <v>501.9</v>
      </c>
      <c r="E31" s="6">
        <v>95979</v>
      </c>
      <c r="F31" s="6">
        <v>1947</v>
      </c>
    </row>
  </sheetData>
  <mergeCells count="5">
    <mergeCell ref="D2:D3"/>
    <mergeCell ref="E2:E3"/>
    <mergeCell ref="F2:F3"/>
    <mergeCell ref="A2:A3"/>
    <mergeCell ref="B2:C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5211C-11E6-45C5-A1D0-71AE3015CBC2}">
  <dimension ref="A1:E32"/>
  <sheetViews>
    <sheetView workbookViewId="0"/>
  </sheetViews>
  <sheetFormatPr defaultRowHeight="11.25" x14ac:dyDescent="0.2"/>
  <cols>
    <col min="1" max="1" width="18.85546875" style="1" customWidth="1"/>
    <col min="2" max="5" width="17" style="1" customWidth="1"/>
    <col min="6" max="16384" width="9.140625" style="1"/>
  </cols>
  <sheetData>
    <row r="1" spans="1:5" s="13" customFormat="1" x14ac:dyDescent="0.2">
      <c r="A1" s="17" t="s">
        <v>204</v>
      </c>
      <c r="B1" s="14"/>
      <c r="C1" s="14"/>
      <c r="D1" s="14"/>
      <c r="E1" s="14"/>
    </row>
    <row r="2" spans="1:5" ht="22.5" x14ac:dyDescent="0.2">
      <c r="A2" s="35" t="s">
        <v>33</v>
      </c>
      <c r="B2" s="16" t="s">
        <v>71</v>
      </c>
      <c r="C2" s="16" t="s">
        <v>70</v>
      </c>
      <c r="D2" s="16" t="s">
        <v>69</v>
      </c>
      <c r="E2" s="32" t="s">
        <v>68</v>
      </c>
    </row>
    <row r="3" spans="1:5" x14ac:dyDescent="0.2">
      <c r="A3" s="60">
        <v>2005</v>
      </c>
      <c r="B3" s="8">
        <v>8870</v>
      </c>
      <c r="C3" s="8">
        <v>1136</v>
      </c>
      <c r="D3" s="8">
        <v>3065</v>
      </c>
      <c r="E3" s="8">
        <v>10531</v>
      </c>
    </row>
    <row r="4" spans="1:5" x14ac:dyDescent="0.2">
      <c r="A4" s="59">
        <v>2006</v>
      </c>
      <c r="B4" s="4">
        <v>15042</v>
      </c>
      <c r="C4" s="4">
        <v>3226</v>
      </c>
      <c r="D4" s="4">
        <v>4779</v>
      </c>
      <c r="E4" s="4">
        <v>17450</v>
      </c>
    </row>
    <row r="5" spans="1:5" x14ac:dyDescent="0.2">
      <c r="A5" s="1" t="s">
        <v>97</v>
      </c>
      <c r="B5" s="58"/>
      <c r="C5" s="58"/>
      <c r="D5" s="58"/>
      <c r="E5" s="58"/>
    </row>
    <row r="6" spans="1:5" x14ac:dyDescent="0.2">
      <c r="A6" s="1" t="s">
        <v>55</v>
      </c>
      <c r="B6" s="4">
        <v>1198</v>
      </c>
      <c r="C6" s="4">
        <v>756</v>
      </c>
      <c r="D6" s="4">
        <v>2799</v>
      </c>
      <c r="E6" s="4">
        <v>1496</v>
      </c>
    </row>
    <row r="7" spans="1:5" x14ac:dyDescent="0.2">
      <c r="A7" s="1" t="s">
        <v>194</v>
      </c>
      <c r="B7" s="4">
        <v>569</v>
      </c>
      <c r="C7" s="4">
        <v>178</v>
      </c>
      <c r="D7" s="4">
        <v>85</v>
      </c>
      <c r="E7" s="4">
        <v>922</v>
      </c>
    </row>
    <row r="8" spans="1:5" x14ac:dyDescent="0.2">
      <c r="A8" s="19" t="s">
        <v>32</v>
      </c>
      <c r="B8" s="4">
        <v>1767</v>
      </c>
      <c r="C8" s="4">
        <v>934</v>
      </c>
      <c r="D8" s="4">
        <v>2884</v>
      </c>
      <c r="E8" s="4">
        <v>2418</v>
      </c>
    </row>
    <row r="9" spans="1:5" s="13" customFormat="1" x14ac:dyDescent="0.2">
      <c r="A9" s="1" t="s">
        <v>193</v>
      </c>
      <c r="B9" s="4">
        <v>311</v>
      </c>
      <c r="C9" s="4">
        <v>57</v>
      </c>
      <c r="D9" s="6" t="s">
        <v>37</v>
      </c>
      <c r="E9" s="4">
        <v>418</v>
      </c>
    </row>
    <row r="10" spans="1:5" x14ac:dyDescent="0.2">
      <c r="A10" s="1" t="s">
        <v>192</v>
      </c>
      <c r="B10" s="4">
        <v>151</v>
      </c>
      <c r="C10" s="6" t="s">
        <v>37</v>
      </c>
      <c r="D10" s="6" t="s">
        <v>37</v>
      </c>
      <c r="E10" s="4">
        <v>390</v>
      </c>
    </row>
    <row r="11" spans="1:5" x14ac:dyDescent="0.2">
      <c r="A11" s="1" t="s">
        <v>191</v>
      </c>
      <c r="B11" s="4">
        <v>1125</v>
      </c>
      <c r="C11" s="4">
        <v>45</v>
      </c>
      <c r="D11" s="6" t="s">
        <v>37</v>
      </c>
      <c r="E11" s="4">
        <v>569</v>
      </c>
    </row>
    <row r="12" spans="1:5" x14ac:dyDescent="0.2">
      <c r="A12" s="19" t="s">
        <v>31</v>
      </c>
      <c r="B12" s="4">
        <v>1587</v>
      </c>
      <c r="C12" s="4">
        <v>102</v>
      </c>
      <c r="D12" s="6" t="s">
        <v>37</v>
      </c>
      <c r="E12" s="4">
        <v>1377</v>
      </c>
    </row>
    <row r="13" spans="1:5" s="13" customFormat="1" x14ac:dyDescent="0.2">
      <c r="A13" s="1" t="s">
        <v>190</v>
      </c>
      <c r="B13" s="4">
        <v>1072</v>
      </c>
      <c r="C13" s="4">
        <v>30</v>
      </c>
      <c r="D13" s="6" t="s">
        <v>37</v>
      </c>
      <c r="E13" s="4">
        <v>840</v>
      </c>
    </row>
    <row r="14" spans="1:5" x14ac:dyDescent="0.2">
      <c r="A14" s="1" t="s">
        <v>189</v>
      </c>
      <c r="B14" s="4">
        <v>349</v>
      </c>
      <c r="C14" s="4">
        <v>90</v>
      </c>
      <c r="D14" s="4">
        <v>47</v>
      </c>
      <c r="E14" s="4">
        <v>436</v>
      </c>
    </row>
    <row r="15" spans="1:5" x14ac:dyDescent="0.2">
      <c r="A15" s="1" t="s">
        <v>188</v>
      </c>
      <c r="B15" s="4">
        <v>178</v>
      </c>
      <c r="C15" s="4">
        <v>177</v>
      </c>
      <c r="D15" s="4">
        <v>180</v>
      </c>
      <c r="E15" s="4">
        <v>629</v>
      </c>
    </row>
    <row r="16" spans="1:5" ht="22.5" x14ac:dyDescent="0.2">
      <c r="A16" s="19" t="s">
        <v>30</v>
      </c>
      <c r="B16" s="4">
        <v>1599</v>
      </c>
      <c r="C16" s="4">
        <v>297</v>
      </c>
      <c r="D16" s="4">
        <v>227</v>
      </c>
      <c r="E16" s="4">
        <v>1905</v>
      </c>
    </row>
    <row r="17" spans="1:5" s="13" customFormat="1" x14ac:dyDescent="0.2">
      <c r="A17" s="1" t="s">
        <v>187</v>
      </c>
      <c r="B17" s="4">
        <v>609</v>
      </c>
      <c r="C17" s="4">
        <v>3</v>
      </c>
      <c r="D17" s="4">
        <v>124</v>
      </c>
      <c r="E17" s="4">
        <v>772</v>
      </c>
    </row>
    <row r="18" spans="1:5" x14ac:dyDescent="0.2">
      <c r="A18" s="1" t="s">
        <v>186</v>
      </c>
      <c r="B18" s="4">
        <v>361</v>
      </c>
      <c r="C18" s="4">
        <v>112</v>
      </c>
      <c r="D18" s="4">
        <v>155</v>
      </c>
      <c r="E18" s="4">
        <v>245</v>
      </c>
    </row>
    <row r="19" spans="1:5" x14ac:dyDescent="0.2">
      <c r="A19" s="1" t="s">
        <v>185</v>
      </c>
      <c r="B19" s="4">
        <v>839</v>
      </c>
      <c r="C19" s="4">
        <v>129</v>
      </c>
      <c r="D19" s="4">
        <v>43</v>
      </c>
      <c r="E19" s="4">
        <v>543</v>
      </c>
    </row>
    <row r="20" spans="1:5" ht="22.5" x14ac:dyDescent="0.2">
      <c r="A20" s="19" t="s">
        <v>29</v>
      </c>
      <c r="B20" s="4">
        <v>1809</v>
      </c>
      <c r="C20" s="4">
        <v>244</v>
      </c>
      <c r="D20" s="4">
        <v>322</v>
      </c>
      <c r="E20" s="4">
        <v>1560</v>
      </c>
    </row>
    <row r="21" spans="1:5" s="13" customFormat="1" x14ac:dyDescent="0.2">
      <c r="A21" s="1" t="s">
        <v>184</v>
      </c>
      <c r="B21" s="4">
        <v>1281</v>
      </c>
      <c r="C21" s="4">
        <v>35</v>
      </c>
      <c r="D21" s="4">
        <v>150</v>
      </c>
      <c r="E21" s="4">
        <v>2128</v>
      </c>
    </row>
    <row r="22" spans="1:5" x14ac:dyDescent="0.2">
      <c r="A22" s="1" t="s">
        <v>183</v>
      </c>
      <c r="B22" s="4">
        <v>245</v>
      </c>
      <c r="C22" s="4">
        <v>54</v>
      </c>
      <c r="D22" s="4">
        <v>20</v>
      </c>
      <c r="E22" s="4">
        <v>584</v>
      </c>
    </row>
    <row r="23" spans="1:5" x14ac:dyDescent="0.2">
      <c r="A23" s="1" t="s">
        <v>182</v>
      </c>
      <c r="B23" s="4">
        <v>116</v>
      </c>
      <c r="C23" s="4">
        <v>48</v>
      </c>
      <c r="D23" s="4">
        <v>61</v>
      </c>
      <c r="E23" s="4">
        <v>84</v>
      </c>
    </row>
    <row r="24" spans="1:5" x14ac:dyDescent="0.2">
      <c r="A24" s="19" t="s">
        <v>28</v>
      </c>
      <c r="B24" s="4">
        <v>1642</v>
      </c>
      <c r="C24" s="4">
        <v>137</v>
      </c>
      <c r="D24" s="4">
        <v>231</v>
      </c>
      <c r="E24" s="4">
        <v>2796</v>
      </c>
    </row>
    <row r="25" spans="1:5" s="13" customFormat="1" x14ac:dyDescent="0.2">
      <c r="A25" s="1" t="s">
        <v>181</v>
      </c>
      <c r="B25" s="4">
        <v>2048</v>
      </c>
      <c r="C25" s="4">
        <v>251</v>
      </c>
      <c r="D25" s="4">
        <v>219</v>
      </c>
      <c r="E25" s="4">
        <v>1229</v>
      </c>
    </row>
    <row r="26" spans="1:5" x14ac:dyDescent="0.2">
      <c r="A26" s="1" t="s">
        <v>180</v>
      </c>
      <c r="B26" s="4">
        <v>220</v>
      </c>
      <c r="C26" s="4">
        <v>315</v>
      </c>
      <c r="D26" s="4">
        <v>25</v>
      </c>
      <c r="E26" s="4">
        <v>1221</v>
      </c>
    </row>
    <row r="27" spans="1:5" x14ac:dyDescent="0.2">
      <c r="A27" s="1" t="s">
        <v>179</v>
      </c>
      <c r="B27" s="4">
        <v>2080</v>
      </c>
      <c r="C27" s="4">
        <v>202</v>
      </c>
      <c r="D27" s="4">
        <v>124</v>
      </c>
      <c r="E27" s="4">
        <v>1590</v>
      </c>
    </row>
    <row r="28" spans="1:5" x14ac:dyDescent="0.2">
      <c r="A28" s="19" t="s">
        <v>27</v>
      </c>
      <c r="B28" s="4">
        <v>4348</v>
      </c>
      <c r="C28" s="4">
        <v>768</v>
      </c>
      <c r="D28" s="4">
        <v>368</v>
      </c>
      <c r="E28" s="4">
        <v>4040</v>
      </c>
    </row>
    <row r="29" spans="1:5" s="13" customFormat="1" x14ac:dyDescent="0.2">
      <c r="A29" s="1" t="s">
        <v>178</v>
      </c>
      <c r="B29" s="4">
        <v>1385</v>
      </c>
      <c r="C29" s="4">
        <v>273</v>
      </c>
      <c r="D29" s="4">
        <v>325</v>
      </c>
      <c r="E29" s="4">
        <v>1043</v>
      </c>
    </row>
    <row r="30" spans="1:5" x14ac:dyDescent="0.2">
      <c r="A30" s="1" t="s">
        <v>177</v>
      </c>
      <c r="B30" s="4">
        <v>342</v>
      </c>
      <c r="C30" s="4">
        <v>303</v>
      </c>
      <c r="D30" s="4">
        <v>392</v>
      </c>
      <c r="E30" s="4">
        <v>1614</v>
      </c>
    </row>
    <row r="31" spans="1:5" x14ac:dyDescent="0.2">
      <c r="A31" s="1" t="s">
        <v>176</v>
      </c>
      <c r="B31" s="4">
        <v>563</v>
      </c>
      <c r="C31" s="4">
        <v>168</v>
      </c>
      <c r="D31" s="4">
        <v>30</v>
      </c>
      <c r="E31" s="4">
        <v>697</v>
      </c>
    </row>
    <row r="32" spans="1:5" x14ac:dyDescent="0.2">
      <c r="A32" s="19" t="s">
        <v>26</v>
      </c>
      <c r="B32" s="4">
        <v>2290</v>
      </c>
      <c r="C32" s="4">
        <v>744</v>
      </c>
      <c r="D32" s="4">
        <v>747</v>
      </c>
      <c r="E32" s="4">
        <v>3354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E3CA2-1CCE-476C-8A56-C7D77B503E13}">
  <dimension ref="A1:G33"/>
  <sheetViews>
    <sheetView zoomScaleNormal="100" workbookViewId="0"/>
  </sheetViews>
  <sheetFormatPr defaultRowHeight="11.25" x14ac:dyDescent="0.2"/>
  <cols>
    <col min="1" max="1" width="20.140625" style="1" customWidth="1"/>
    <col min="2" max="7" width="11.140625" style="1" customWidth="1"/>
    <col min="8" max="16384" width="9.140625" style="1"/>
  </cols>
  <sheetData>
    <row r="1" spans="1:7" s="13" customFormat="1" x14ac:dyDescent="0.2">
      <c r="A1" s="17" t="s">
        <v>211</v>
      </c>
      <c r="B1" s="14"/>
      <c r="C1" s="14"/>
      <c r="D1" s="14"/>
      <c r="E1" s="14"/>
      <c r="F1" s="14"/>
      <c r="G1" s="14"/>
    </row>
    <row r="2" spans="1:7" ht="30.75" customHeight="1" x14ac:dyDescent="0.2">
      <c r="A2" s="88"/>
      <c r="B2" s="81" t="s">
        <v>136</v>
      </c>
      <c r="C2" s="82"/>
      <c r="D2" s="83"/>
      <c r="E2" s="71" t="s">
        <v>210</v>
      </c>
      <c r="F2" s="71" t="s">
        <v>209</v>
      </c>
      <c r="G2" s="75" t="s">
        <v>208</v>
      </c>
    </row>
    <row r="3" spans="1:7" ht="47.25" customHeight="1" x14ac:dyDescent="0.2">
      <c r="A3" s="74"/>
      <c r="B3" s="16" t="s">
        <v>207</v>
      </c>
      <c r="C3" s="16" t="s">
        <v>206</v>
      </c>
      <c r="D3" s="16" t="s">
        <v>205</v>
      </c>
      <c r="E3" s="72"/>
      <c r="F3" s="72"/>
      <c r="G3" s="76"/>
    </row>
    <row r="4" spans="1:7" x14ac:dyDescent="0.2">
      <c r="A4" s="46">
        <v>2005</v>
      </c>
      <c r="B4" s="8">
        <v>825</v>
      </c>
      <c r="C4" s="8">
        <v>779</v>
      </c>
      <c r="D4" s="8">
        <v>1157</v>
      </c>
      <c r="E4" s="8">
        <v>1936</v>
      </c>
      <c r="F4" s="7">
        <v>61.6</v>
      </c>
      <c r="G4" s="8">
        <v>330415</v>
      </c>
    </row>
    <row r="5" spans="1:7" x14ac:dyDescent="0.2">
      <c r="A5" s="45">
        <v>2006</v>
      </c>
      <c r="B5" s="40">
        <v>738</v>
      </c>
      <c r="C5" s="40">
        <v>690</v>
      </c>
      <c r="D5" s="40">
        <v>1935</v>
      </c>
      <c r="E5" s="40">
        <v>2625</v>
      </c>
      <c r="F5" s="61">
        <v>83.5</v>
      </c>
      <c r="G5" s="40">
        <v>399117</v>
      </c>
    </row>
    <row r="6" spans="1:7" x14ac:dyDescent="0.2">
      <c r="A6" s="1" t="s">
        <v>97</v>
      </c>
      <c r="B6" s="6"/>
      <c r="C6" s="6"/>
      <c r="D6" s="6"/>
      <c r="E6" s="6"/>
      <c r="F6" s="5"/>
      <c r="G6" s="4"/>
    </row>
    <row r="7" spans="1:7" x14ac:dyDescent="0.2">
      <c r="A7" s="1" t="s">
        <v>55</v>
      </c>
      <c r="B7" s="40">
        <v>33</v>
      </c>
      <c r="C7" s="40">
        <v>23</v>
      </c>
      <c r="D7" s="40" t="s">
        <v>37</v>
      </c>
      <c r="E7" s="40">
        <v>23</v>
      </c>
      <c r="F7" s="61">
        <v>100</v>
      </c>
      <c r="G7" s="40">
        <v>40916</v>
      </c>
    </row>
    <row r="8" spans="1:7" x14ac:dyDescent="0.2">
      <c r="A8" s="1" t="s">
        <v>194</v>
      </c>
      <c r="B8" s="40">
        <v>71</v>
      </c>
      <c r="C8" s="40">
        <v>70</v>
      </c>
      <c r="D8" s="40">
        <v>103</v>
      </c>
      <c r="E8" s="40">
        <v>173</v>
      </c>
      <c r="F8" s="61">
        <v>93</v>
      </c>
      <c r="G8" s="40">
        <v>25559</v>
      </c>
    </row>
    <row r="9" spans="1:7" s="13" customFormat="1" x14ac:dyDescent="0.2">
      <c r="A9" s="19" t="s">
        <v>32</v>
      </c>
      <c r="B9" s="40">
        <v>104</v>
      </c>
      <c r="C9" s="40">
        <v>93</v>
      </c>
      <c r="D9" s="40">
        <v>103</v>
      </c>
      <c r="E9" s="40">
        <v>196</v>
      </c>
      <c r="F9" s="61">
        <v>93.8</v>
      </c>
      <c r="G9" s="40">
        <v>66475</v>
      </c>
    </row>
    <row r="10" spans="1:7" x14ac:dyDescent="0.2">
      <c r="A10" s="1" t="s">
        <v>193</v>
      </c>
      <c r="B10" s="40">
        <v>32</v>
      </c>
      <c r="C10" s="40">
        <v>32</v>
      </c>
      <c r="D10" s="40">
        <v>50</v>
      </c>
      <c r="E10" s="40">
        <v>82</v>
      </c>
      <c r="F10" s="61">
        <v>75.900000000000006</v>
      </c>
      <c r="G10" s="40">
        <v>16237</v>
      </c>
    </row>
    <row r="11" spans="1:7" x14ac:dyDescent="0.2">
      <c r="A11" s="1" t="s">
        <v>192</v>
      </c>
      <c r="B11" s="40">
        <v>17</v>
      </c>
      <c r="C11" s="40">
        <v>15</v>
      </c>
      <c r="D11" s="40">
        <v>50</v>
      </c>
      <c r="E11" s="40">
        <v>65</v>
      </c>
      <c r="F11" s="61">
        <v>85.5</v>
      </c>
      <c r="G11" s="40">
        <v>11127</v>
      </c>
    </row>
    <row r="12" spans="1:7" x14ac:dyDescent="0.2">
      <c r="A12" s="1" t="s">
        <v>191</v>
      </c>
      <c r="B12" s="40">
        <v>27</v>
      </c>
      <c r="C12" s="40">
        <v>25</v>
      </c>
      <c r="D12" s="40">
        <v>164</v>
      </c>
      <c r="E12" s="40">
        <v>189</v>
      </c>
      <c r="F12" s="61">
        <v>87.1</v>
      </c>
      <c r="G12" s="40">
        <v>10262</v>
      </c>
    </row>
    <row r="13" spans="1:7" s="13" customFormat="1" x14ac:dyDescent="0.2">
      <c r="A13" s="19" t="s">
        <v>31</v>
      </c>
      <c r="B13" s="40">
        <v>76</v>
      </c>
      <c r="C13" s="40">
        <v>72</v>
      </c>
      <c r="D13" s="40">
        <v>264</v>
      </c>
      <c r="E13" s="40">
        <v>336</v>
      </c>
      <c r="F13" s="61">
        <v>83.8</v>
      </c>
      <c r="G13" s="40">
        <v>37626</v>
      </c>
    </row>
    <row r="14" spans="1:7" x14ac:dyDescent="0.2">
      <c r="A14" s="1" t="s">
        <v>190</v>
      </c>
      <c r="B14" s="40">
        <v>12</v>
      </c>
      <c r="C14" s="40">
        <v>12</v>
      </c>
      <c r="D14" s="40">
        <v>102</v>
      </c>
      <c r="E14" s="40">
        <v>114</v>
      </c>
      <c r="F14" s="61">
        <v>62.6</v>
      </c>
      <c r="G14" s="40">
        <v>10153</v>
      </c>
    </row>
    <row r="15" spans="1:7" x14ac:dyDescent="0.2">
      <c r="A15" s="1" t="s">
        <v>189</v>
      </c>
      <c r="B15" s="40">
        <v>22</v>
      </c>
      <c r="C15" s="40">
        <v>19</v>
      </c>
      <c r="D15" s="40">
        <v>130</v>
      </c>
      <c r="E15" s="40">
        <v>149</v>
      </c>
      <c r="F15" s="61">
        <v>69</v>
      </c>
      <c r="G15" s="40">
        <v>5874</v>
      </c>
    </row>
    <row r="16" spans="1:7" x14ac:dyDescent="0.2">
      <c r="A16" s="1" t="s">
        <v>188</v>
      </c>
      <c r="B16" s="40">
        <v>20</v>
      </c>
      <c r="C16" s="40">
        <v>18</v>
      </c>
      <c r="D16" s="40">
        <v>239</v>
      </c>
      <c r="E16" s="40">
        <v>257</v>
      </c>
      <c r="F16" s="61">
        <v>100</v>
      </c>
      <c r="G16" s="40">
        <v>7335</v>
      </c>
    </row>
    <row r="17" spans="1:7" s="13" customFormat="1" x14ac:dyDescent="0.2">
      <c r="A17" s="19" t="s">
        <v>30</v>
      </c>
      <c r="B17" s="40">
        <v>54</v>
      </c>
      <c r="C17" s="40">
        <v>49</v>
      </c>
      <c r="D17" s="40">
        <v>471</v>
      </c>
      <c r="E17" s="40">
        <v>520</v>
      </c>
      <c r="F17" s="61">
        <v>79.400000000000006</v>
      </c>
      <c r="G17" s="40">
        <v>23362</v>
      </c>
    </row>
    <row r="18" spans="1:7" x14ac:dyDescent="0.2">
      <c r="A18" s="1" t="s">
        <v>187</v>
      </c>
      <c r="B18" s="40">
        <v>25</v>
      </c>
      <c r="C18" s="40">
        <v>20</v>
      </c>
      <c r="D18" s="40">
        <v>257</v>
      </c>
      <c r="E18" s="40">
        <v>277</v>
      </c>
      <c r="F18" s="61">
        <v>92</v>
      </c>
      <c r="G18" s="40">
        <v>13384</v>
      </c>
    </row>
    <row r="19" spans="1:7" x14ac:dyDescent="0.2">
      <c r="A19" s="1" t="s">
        <v>186</v>
      </c>
      <c r="B19" s="40">
        <v>35</v>
      </c>
      <c r="C19" s="40">
        <v>35</v>
      </c>
      <c r="D19" s="40">
        <v>208</v>
      </c>
      <c r="E19" s="40">
        <v>243</v>
      </c>
      <c r="F19" s="61">
        <v>99.2</v>
      </c>
      <c r="G19" s="40">
        <v>15099</v>
      </c>
    </row>
    <row r="20" spans="1:7" x14ac:dyDescent="0.2">
      <c r="A20" s="1" t="s">
        <v>185</v>
      </c>
      <c r="B20" s="40">
        <v>18</v>
      </c>
      <c r="C20" s="40">
        <v>17</v>
      </c>
      <c r="D20" s="40">
        <v>68</v>
      </c>
      <c r="E20" s="40">
        <v>85</v>
      </c>
      <c r="F20" s="61">
        <v>78.7</v>
      </c>
      <c r="G20" s="40">
        <v>8740</v>
      </c>
    </row>
    <row r="21" spans="1:7" s="13" customFormat="1" x14ac:dyDescent="0.2">
      <c r="A21" s="19" t="s">
        <v>29</v>
      </c>
      <c r="B21" s="40">
        <v>78</v>
      </c>
      <c r="C21" s="40">
        <v>72</v>
      </c>
      <c r="D21" s="40">
        <v>533</v>
      </c>
      <c r="E21" s="40">
        <v>605</v>
      </c>
      <c r="F21" s="61">
        <v>92.5</v>
      </c>
      <c r="G21" s="40">
        <v>37223</v>
      </c>
    </row>
    <row r="22" spans="1:7" x14ac:dyDescent="0.2">
      <c r="A22" s="1" t="s">
        <v>184</v>
      </c>
      <c r="B22" s="40">
        <v>72</v>
      </c>
      <c r="C22" s="40">
        <v>66</v>
      </c>
      <c r="D22" s="40">
        <v>234</v>
      </c>
      <c r="E22" s="40">
        <v>300</v>
      </c>
      <c r="F22" s="61">
        <v>84</v>
      </c>
      <c r="G22" s="40">
        <v>55064</v>
      </c>
    </row>
    <row r="23" spans="1:7" x14ac:dyDescent="0.2">
      <c r="A23" s="1" t="s">
        <v>183</v>
      </c>
      <c r="B23" s="40">
        <v>25</v>
      </c>
      <c r="C23" s="40">
        <v>24</v>
      </c>
      <c r="D23" s="40">
        <v>61</v>
      </c>
      <c r="E23" s="40">
        <v>85</v>
      </c>
      <c r="F23" s="61">
        <v>71.400000000000006</v>
      </c>
      <c r="G23" s="40">
        <v>13518</v>
      </c>
    </row>
    <row r="24" spans="1:7" x14ac:dyDescent="0.2">
      <c r="A24" s="1" t="s">
        <v>182</v>
      </c>
      <c r="B24" s="40">
        <v>35</v>
      </c>
      <c r="C24" s="40">
        <v>35</v>
      </c>
      <c r="D24" s="40">
        <v>72</v>
      </c>
      <c r="E24" s="40">
        <v>107</v>
      </c>
      <c r="F24" s="61">
        <v>82.9</v>
      </c>
      <c r="G24" s="40">
        <v>4787</v>
      </c>
    </row>
    <row r="25" spans="1:7" s="13" customFormat="1" x14ac:dyDescent="0.2">
      <c r="A25" s="19" t="s">
        <v>28</v>
      </c>
      <c r="B25" s="40">
        <v>132</v>
      </c>
      <c r="C25" s="40">
        <v>125</v>
      </c>
      <c r="D25" s="40">
        <v>367</v>
      </c>
      <c r="E25" s="40">
        <v>492</v>
      </c>
      <c r="F25" s="61">
        <v>81.3</v>
      </c>
      <c r="G25" s="40">
        <v>73369</v>
      </c>
    </row>
    <row r="26" spans="1:7" x14ac:dyDescent="0.2">
      <c r="A26" s="1" t="s">
        <v>181</v>
      </c>
      <c r="B26" s="40">
        <v>55</v>
      </c>
      <c r="C26" s="40">
        <v>47</v>
      </c>
      <c r="D26" s="40">
        <v>34</v>
      </c>
      <c r="E26" s="40">
        <v>81</v>
      </c>
      <c r="F26" s="61">
        <v>98.8</v>
      </c>
      <c r="G26" s="40">
        <v>52333</v>
      </c>
    </row>
    <row r="27" spans="1:7" x14ac:dyDescent="0.2">
      <c r="A27" s="1" t="s">
        <v>180</v>
      </c>
      <c r="B27" s="40">
        <v>59</v>
      </c>
      <c r="C27" s="40">
        <v>58</v>
      </c>
      <c r="D27" s="40">
        <v>6</v>
      </c>
      <c r="E27" s="40">
        <v>64</v>
      </c>
      <c r="F27" s="61">
        <v>82.1</v>
      </c>
      <c r="G27" s="40">
        <v>26676</v>
      </c>
    </row>
    <row r="28" spans="1:7" x14ac:dyDescent="0.2">
      <c r="A28" s="1" t="s">
        <v>179</v>
      </c>
      <c r="B28" s="40">
        <v>61</v>
      </c>
      <c r="C28" s="40">
        <v>58</v>
      </c>
      <c r="D28" s="40">
        <v>80</v>
      </c>
      <c r="E28" s="40">
        <v>138</v>
      </c>
      <c r="F28" s="61">
        <v>60.3</v>
      </c>
      <c r="G28" s="40">
        <v>31979</v>
      </c>
    </row>
    <row r="29" spans="1:7" s="13" customFormat="1" x14ac:dyDescent="0.2">
      <c r="A29" s="19" t="s">
        <v>27</v>
      </c>
      <c r="B29" s="40">
        <v>175</v>
      </c>
      <c r="C29" s="40">
        <v>163</v>
      </c>
      <c r="D29" s="40">
        <v>120</v>
      </c>
      <c r="E29" s="40">
        <v>283</v>
      </c>
      <c r="F29" s="61">
        <v>72.8</v>
      </c>
      <c r="G29" s="40">
        <v>110988</v>
      </c>
    </row>
    <row r="30" spans="1:7" x14ac:dyDescent="0.2">
      <c r="A30" s="1" t="s">
        <v>178</v>
      </c>
      <c r="B30" s="40">
        <v>45</v>
      </c>
      <c r="C30" s="40">
        <v>44</v>
      </c>
      <c r="D30" s="40">
        <v>45</v>
      </c>
      <c r="E30" s="40">
        <v>89</v>
      </c>
      <c r="F30" s="61">
        <v>74.8</v>
      </c>
      <c r="G30" s="40">
        <v>15980</v>
      </c>
    </row>
    <row r="31" spans="1:7" x14ac:dyDescent="0.2">
      <c r="A31" s="1" t="s">
        <v>177</v>
      </c>
      <c r="B31" s="40">
        <v>39</v>
      </c>
      <c r="C31" s="40">
        <v>39</v>
      </c>
      <c r="D31" s="40">
        <v>18</v>
      </c>
      <c r="E31" s="40">
        <v>57</v>
      </c>
      <c r="F31" s="61">
        <v>76</v>
      </c>
      <c r="G31" s="40">
        <v>19451</v>
      </c>
    </row>
    <row r="32" spans="1:7" x14ac:dyDescent="0.2">
      <c r="A32" s="1" t="s">
        <v>176</v>
      </c>
      <c r="B32" s="40">
        <v>35</v>
      </c>
      <c r="C32" s="40">
        <v>33</v>
      </c>
      <c r="D32" s="40">
        <v>14</v>
      </c>
      <c r="E32" s="40">
        <v>47</v>
      </c>
      <c r="F32" s="61">
        <v>78.3</v>
      </c>
      <c r="G32" s="40">
        <v>14643</v>
      </c>
    </row>
    <row r="33" spans="1:7" s="13" customFormat="1" x14ac:dyDescent="0.2">
      <c r="A33" s="19" t="s">
        <v>26</v>
      </c>
      <c r="B33" s="40">
        <v>119</v>
      </c>
      <c r="C33" s="40">
        <v>116</v>
      </c>
      <c r="D33" s="40">
        <v>77</v>
      </c>
      <c r="E33" s="40">
        <v>193</v>
      </c>
      <c r="F33" s="61">
        <v>76</v>
      </c>
      <c r="G33" s="40">
        <v>50074</v>
      </c>
    </row>
  </sheetData>
  <mergeCells count="5">
    <mergeCell ref="G2:G3"/>
    <mergeCell ref="A2:A3"/>
    <mergeCell ref="B2:D2"/>
    <mergeCell ref="E2:E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D0AFB-2E13-4E32-ACA5-27205A932A3F}">
  <dimension ref="A1:N42"/>
  <sheetViews>
    <sheetView workbookViewId="0"/>
  </sheetViews>
  <sheetFormatPr defaultRowHeight="11.25" x14ac:dyDescent="0.2"/>
  <cols>
    <col min="1" max="1" width="23" style="1" customWidth="1"/>
    <col min="2" max="7" width="11" style="1" customWidth="1"/>
    <col min="8" max="14" width="10" style="1" customWidth="1"/>
    <col min="15" max="16384" width="9.140625" style="1"/>
  </cols>
  <sheetData>
    <row r="1" spans="1:14" s="13" customFormat="1" x14ac:dyDescent="0.2">
      <c r="A1" s="17" t="s">
        <v>224</v>
      </c>
      <c r="B1" s="63"/>
      <c r="C1" s="14"/>
      <c r="D1" s="14"/>
      <c r="E1" s="63"/>
      <c r="F1" s="63"/>
      <c r="G1" s="63"/>
      <c r="H1" s="63"/>
      <c r="I1" s="14"/>
      <c r="J1" s="14"/>
      <c r="K1" s="14"/>
      <c r="L1" s="14"/>
      <c r="M1" s="14"/>
      <c r="N1" s="14"/>
    </row>
    <row r="2" spans="1:14" x14ac:dyDescent="0.2">
      <c r="A2" s="73" t="s">
        <v>223</v>
      </c>
      <c r="B2" s="71" t="s">
        <v>222</v>
      </c>
      <c r="C2" s="71" t="s">
        <v>221</v>
      </c>
      <c r="D2" s="71" t="s">
        <v>220</v>
      </c>
      <c r="E2" s="71" t="s">
        <v>219</v>
      </c>
      <c r="F2" s="71" t="s">
        <v>218</v>
      </c>
      <c r="G2" s="71" t="s">
        <v>217</v>
      </c>
      <c r="H2" s="71" t="s">
        <v>216</v>
      </c>
      <c r="I2" s="71" t="s">
        <v>215</v>
      </c>
      <c r="J2" s="71" t="s">
        <v>214</v>
      </c>
      <c r="K2" s="71" t="s">
        <v>36</v>
      </c>
      <c r="L2" s="71" t="s">
        <v>21</v>
      </c>
      <c r="M2" s="77" t="s">
        <v>6</v>
      </c>
      <c r="N2" s="78"/>
    </row>
    <row r="3" spans="1:14" ht="33.75" x14ac:dyDescent="0.2">
      <c r="A3" s="74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16" t="s">
        <v>213</v>
      </c>
      <c r="N3" s="16" t="s">
        <v>212</v>
      </c>
    </row>
    <row r="4" spans="1:14" x14ac:dyDescent="0.2">
      <c r="A4" s="54" t="s">
        <v>55</v>
      </c>
      <c r="B4" s="44">
        <v>3873</v>
      </c>
      <c r="C4" s="44">
        <v>2744</v>
      </c>
      <c r="D4" s="44">
        <v>2437</v>
      </c>
      <c r="E4" s="44">
        <v>980</v>
      </c>
      <c r="F4" s="44">
        <v>18102</v>
      </c>
      <c r="G4" s="44">
        <v>10298</v>
      </c>
      <c r="H4" s="44">
        <v>1764</v>
      </c>
      <c r="I4" s="44">
        <v>6792</v>
      </c>
      <c r="J4" s="44">
        <v>7062</v>
      </c>
      <c r="K4" s="44">
        <v>5070</v>
      </c>
      <c r="L4" s="44">
        <v>59122</v>
      </c>
      <c r="M4" s="44">
        <v>23307</v>
      </c>
      <c r="N4" s="44">
        <v>2301</v>
      </c>
    </row>
    <row r="5" spans="1:14" x14ac:dyDescent="0.2">
      <c r="A5" s="1" t="s">
        <v>194</v>
      </c>
      <c r="B5" s="40">
        <v>4400</v>
      </c>
      <c r="C5" s="40">
        <v>3031</v>
      </c>
      <c r="D5" s="40">
        <v>2845</v>
      </c>
      <c r="E5" s="40">
        <v>1496</v>
      </c>
      <c r="F5" s="40">
        <v>7494</v>
      </c>
      <c r="G5" s="40">
        <v>4556</v>
      </c>
      <c r="H5" s="40">
        <v>1388</v>
      </c>
      <c r="I5" s="40">
        <v>7812</v>
      </c>
      <c r="J5" s="40">
        <v>6107</v>
      </c>
      <c r="K5" s="40">
        <v>2295</v>
      </c>
      <c r="L5" s="40">
        <v>41424</v>
      </c>
      <c r="M5" s="40">
        <v>15391</v>
      </c>
      <c r="N5" s="40">
        <v>766</v>
      </c>
    </row>
    <row r="6" spans="1:14" s="13" customFormat="1" x14ac:dyDescent="0.2">
      <c r="A6" s="19" t="s">
        <v>32</v>
      </c>
      <c r="B6" s="40">
        <v>8273</v>
      </c>
      <c r="C6" s="40">
        <v>5775</v>
      </c>
      <c r="D6" s="40">
        <v>5282</v>
      </c>
      <c r="E6" s="40">
        <v>2476</v>
      </c>
      <c r="F6" s="40">
        <v>25596</v>
      </c>
      <c r="G6" s="40">
        <v>14854</v>
      </c>
      <c r="H6" s="40">
        <v>3152</v>
      </c>
      <c r="I6" s="40">
        <v>14604</v>
      </c>
      <c r="J6" s="40">
        <v>13169</v>
      </c>
      <c r="K6" s="40">
        <v>7365</v>
      </c>
      <c r="L6" s="40">
        <v>100546</v>
      </c>
      <c r="M6" s="40">
        <v>38698</v>
      </c>
      <c r="N6" s="40">
        <v>3067</v>
      </c>
    </row>
    <row r="7" spans="1:14" x14ac:dyDescent="0.2">
      <c r="A7" s="1" t="s">
        <v>193</v>
      </c>
      <c r="B7" s="40">
        <v>1411</v>
      </c>
      <c r="C7" s="40">
        <v>2550</v>
      </c>
      <c r="D7" s="40">
        <v>1340</v>
      </c>
      <c r="E7" s="40">
        <v>923</v>
      </c>
      <c r="F7" s="40">
        <v>4850</v>
      </c>
      <c r="G7" s="40">
        <v>4256</v>
      </c>
      <c r="H7" s="40">
        <v>1193</v>
      </c>
      <c r="I7" s="40">
        <v>5610</v>
      </c>
      <c r="J7" s="40">
        <v>2718</v>
      </c>
      <c r="K7" s="40">
        <v>695</v>
      </c>
      <c r="L7" s="40">
        <v>25546</v>
      </c>
      <c r="M7" s="40">
        <v>6694</v>
      </c>
      <c r="N7" s="40">
        <v>737</v>
      </c>
    </row>
    <row r="8" spans="1:14" x14ac:dyDescent="0.2">
      <c r="A8" s="1" t="s">
        <v>192</v>
      </c>
      <c r="B8" s="40">
        <v>723</v>
      </c>
      <c r="C8" s="40">
        <v>810</v>
      </c>
      <c r="D8" s="40">
        <v>832</v>
      </c>
      <c r="E8" s="40">
        <v>350</v>
      </c>
      <c r="F8" s="40">
        <v>4223</v>
      </c>
      <c r="G8" s="40">
        <v>2334</v>
      </c>
      <c r="H8" s="40">
        <v>563</v>
      </c>
      <c r="I8" s="40">
        <v>1766</v>
      </c>
      <c r="J8" s="40">
        <v>1312</v>
      </c>
      <c r="K8" s="40">
        <v>953</v>
      </c>
      <c r="L8" s="40">
        <v>13866</v>
      </c>
      <c r="M8" s="40">
        <v>3985</v>
      </c>
      <c r="N8" s="40">
        <v>154</v>
      </c>
    </row>
    <row r="9" spans="1:14" x14ac:dyDescent="0.2">
      <c r="A9" s="1" t="s">
        <v>191</v>
      </c>
      <c r="B9" s="40">
        <v>3422</v>
      </c>
      <c r="C9" s="40">
        <v>2053</v>
      </c>
      <c r="D9" s="40">
        <v>1778</v>
      </c>
      <c r="E9" s="40">
        <v>1740</v>
      </c>
      <c r="F9" s="40">
        <v>4071</v>
      </c>
      <c r="G9" s="40">
        <v>1968</v>
      </c>
      <c r="H9" s="40">
        <v>1204</v>
      </c>
      <c r="I9" s="40">
        <v>3991</v>
      </c>
      <c r="J9" s="40">
        <v>3489</v>
      </c>
      <c r="K9" s="40">
        <v>987</v>
      </c>
      <c r="L9" s="40">
        <v>24703</v>
      </c>
      <c r="M9" s="40">
        <v>7702</v>
      </c>
      <c r="N9" s="40">
        <v>866</v>
      </c>
    </row>
    <row r="10" spans="1:14" s="13" customFormat="1" x14ac:dyDescent="0.2">
      <c r="A10" s="19" t="s">
        <v>31</v>
      </c>
      <c r="B10" s="40">
        <v>5556</v>
      </c>
      <c r="C10" s="40">
        <v>5413</v>
      </c>
      <c r="D10" s="40">
        <v>3950</v>
      </c>
      <c r="E10" s="40">
        <v>3013</v>
      </c>
      <c r="F10" s="40">
        <v>13144</v>
      </c>
      <c r="G10" s="40">
        <v>8558</v>
      </c>
      <c r="H10" s="40">
        <v>2960</v>
      </c>
      <c r="I10" s="40">
        <v>11367</v>
      </c>
      <c r="J10" s="40">
        <v>7519</v>
      </c>
      <c r="K10" s="40">
        <v>2635</v>
      </c>
      <c r="L10" s="40">
        <v>64115</v>
      </c>
      <c r="M10" s="40">
        <v>18381</v>
      </c>
      <c r="N10" s="40">
        <v>1757</v>
      </c>
    </row>
    <row r="11" spans="1:14" x14ac:dyDescent="0.2">
      <c r="A11" s="1" t="s">
        <v>190</v>
      </c>
      <c r="B11" s="40">
        <v>3011</v>
      </c>
      <c r="C11" s="40">
        <v>1099</v>
      </c>
      <c r="D11" s="40">
        <v>1182</v>
      </c>
      <c r="E11" s="40">
        <v>524</v>
      </c>
      <c r="F11" s="40">
        <v>6250</v>
      </c>
      <c r="G11" s="40">
        <v>1891</v>
      </c>
      <c r="H11" s="40">
        <v>1466</v>
      </c>
      <c r="I11" s="40">
        <v>4348</v>
      </c>
      <c r="J11" s="40">
        <v>3048</v>
      </c>
      <c r="K11" s="40">
        <v>1636</v>
      </c>
      <c r="L11" s="40">
        <v>24455</v>
      </c>
      <c r="M11" s="40">
        <v>7911</v>
      </c>
      <c r="N11" s="40">
        <v>314</v>
      </c>
    </row>
    <row r="12" spans="1:14" x14ac:dyDescent="0.2">
      <c r="A12" s="1" t="s">
        <v>189</v>
      </c>
      <c r="B12" s="40">
        <v>626</v>
      </c>
      <c r="C12" s="40">
        <v>520</v>
      </c>
      <c r="D12" s="40">
        <v>633</v>
      </c>
      <c r="E12" s="40">
        <v>375</v>
      </c>
      <c r="F12" s="40">
        <v>2219</v>
      </c>
      <c r="G12" s="40">
        <v>1292</v>
      </c>
      <c r="H12" s="40">
        <v>297</v>
      </c>
      <c r="I12" s="40">
        <v>1311</v>
      </c>
      <c r="J12" s="40">
        <v>1327</v>
      </c>
      <c r="K12" s="40">
        <v>1536</v>
      </c>
      <c r="L12" s="40">
        <v>10136</v>
      </c>
      <c r="M12" s="40">
        <v>2746</v>
      </c>
      <c r="N12" s="40">
        <v>616</v>
      </c>
    </row>
    <row r="13" spans="1:14" x14ac:dyDescent="0.2">
      <c r="A13" s="1" t="s">
        <v>188</v>
      </c>
      <c r="B13" s="40">
        <v>1743</v>
      </c>
      <c r="C13" s="40">
        <v>1152</v>
      </c>
      <c r="D13" s="40">
        <v>981</v>
      </c>
      <c r="E13" s="40">
        <v>678</v>
      </c>
      <c r="F13" s="40">
        <v>2425</v>
      </c>
      <c r="G13" s="40">
        <v>2472</v>
      </c>
      <c r="H13" s="40">
        <v>862</v>
      </c>
      <c r="I13" s="40">
        <v>1686</v>
      </c>
      <c r="J13" s="40">
        <v>2043</v>
      </c>
      <c r="K13" s="40">
        <v>835</v>
      </c>
      <c r="L13" s="40">
        <v>14877</v>
      </c>
      <c r="M13" s="40">
        <v>7698</v>
      </c>
      <c r="N13" s="40">
        <v>417</v>
      </c>
    </row>
    <row r="14" spans="1:14" s="13" customFormat="1" x14ac:dyDescent="0.2">
      <c r="A14" s="19" t="s">
        <v>30</v>
      </c>
      <c r="B14" s="40">
        <v>5380</v>
      </c>
      <c r="C14" s="40">
        <v>2771</v>
      </c>
      <c r="D14" s="40">
        <v>2796</v>
      </c>
      <c r="E14" s="40">
        <v>1577</v>
      </c>
      <c r="F14" s="40">
        <v>10894</v>
      </c>
      <c r="G14" s="40">
        <v>5655</v>
      </c>
      <c r="H14" s="40">
        <v>2625</v>
      </c>
      <c r="I14" s="40">
        <v>7345</v>
      </c>
      <c r="J14" s="40">
        <v>6418</v>
      </c>
      <c r="K14" s="40">
        <v>4007</v>
      </c>
      <c r="L14" s="40">
        <v>49468</v>
      </c>
      <c r="M14" s="40">
        <v>18355</v>
      </c>
      <c r="N14" s="40">
        <v>1347</v>
      </c>
    </row>
    <row r="15" spans="1:14" x14ac:dyDescent="0.2">
      <c r="A15" s="1" t="s">
        <v>187</v>
      </c>
      <c r="B15" s="40">
        <v>846</v>
      </c>
      <c r="C15" s="40">
        <v>1584</v>
      </c>
      <c r="D15" s="40">
        <v>719</v>
      </c>
      <c r="E15" s="40">
        <v>322</v>
      </c>
      <c r="F15" s="40">
        <v>3448</v>
      </c>
      <c r="G15" s="40">
        <v>4482</v>
      </c>
      <c r="H15" s="40">
        <v>671</v>
      </c>
      <c r="I15" s="40">
        <v>2202</v>
      </c>
      <c r="J15" s="40">
        <v>1333</v>
      </c>
      <c r="K15" s="40">
        <v>524</v>
      </c>
      <c r="L15" s="40">
        <v>16131</v>
      </c>
      <c r="M15" s="40">
        <v>4513</v>
      </c>
      <c r="N15" s="40">
        <v>225</v>
      </c>
    </row>
    <row r="16" spans="1:14" x14ac:dyDescent="0.2">
      <c r="A16" s="1" t="s">
        <v>186</v>
      </c>
      <c r="B16" s="40">
        <v>1218</v>
      </c>
      <c r="C16" s="40">
        <v>1283</v>
      </c>
      <c r="D16" s="40">
        <v>834</v>
      </c>
      <c r="E16" s="40">
        <v>616</v>
      </c>
      <c r="F16" s="40">
        <v>3412</v>
      </c>
      <c r="G16" s="40">
        <v>5170</v>
      </c>
      <c r="H16" s="40">
        <v>487</v>
      </c>
      <c r="I16" s="40">
        <v>3554</v>
      </c>
      <c r="J16" s="40">
        <v>2129</v>
      </c>
      <c r="K16" s="40">
        <v>1590</v>
      </c>
      <c r="L16" s="40">
        <v>20293</v>
      </c>
      <c r="M16" s="40">
        <v>4811</v>
      </c>
      <c r="N16" s="40">
        <v>510</v>
      </c>
    </row>
    <row r="17" spans="1:14" x14ac:dyDescent="0.2">
      <c r="A17" s="1" t="s">
        <v>185</v>
      </c>
      <c r="B17" s="40">
        <v>924</v>
      </c>
      <c r="C17" s="40">
        <v>932</v>
      </c>
      <c r="D17" s="40">
        <v>695</v>
      </c>
      <c r="E17" s="40">
        <v>509</v>
      </c>
      <c r="F17" s="40">
        <v>2398</v>
      </c>
      <c r="G17" s="40">
        <v>2353</v>
      </c>
      <c r="H17" s="40">
        <v>518</v>
      </c>
      <c r="I17" s="40">
        <v>2338</v>
      </c>
      <c r="J17" s="40">
        <v>1867</v>
      </c>
      <c r="K17" s="40">
        <v>907</v>
      </c>
      <c r="L17" s="40">
        <v>13441</v>
      </c>
      <c r="M17" s="40">
        <v>3338</v>
      </c>
      <c r="N17" s="40">
        <v>236</v>
      </c>
    </row>
    <row r="18" spans="1:14" s="13" customFormat="1" x14ac:dyDescent="0.2">
      <c r="A18" s="19" t="s">
        <v>29</v>
      </c>
      <c r="B18" s="40">
        <v>2988</v>
      </c>
      <c r="C18" s="40">
        <v>3799</v>
      </c>
      <c r="D18" s="40">
        <v>2248</v>
      </c>
      <c r="E18" s="40">
        <v>1447</v>
      </c>
      <c r="F18" s="40">
        <v>9258</v>
      </c>
      <c r="G18" s="40">
        <v>12005</v>
      </c>
      <c r="H18" s="40">
        <v>1676</v>
      </c>
      <c r="I18" s="40">
        <v>8094</v>
      </c>
      <c r="J18" s="40">
        <v>5329</v>
      </c>
      <c r="K18" s="40">
        <v>3021</v>
      </c>
      <c r="L18" s="40">
        <v>49865</v>
      </c>
      <c r="M18" s="40">
        <v>12662</v>
      </c>
      <c r="N18" s="40">
        <v>971</v>
      </c>
    </row>
    <row r="19" spans="1:14" x14ac:dyDescent="0.2">
      <c r="A19" s="1" t="s">
        <v>184</v>
      </c>
      <c r="B19" s="40">
        <v>3064</v>
      </c>
      <c r="C19" s="40">
        <v>2315</v>
      </c>
      <c r="D19" s="40">
        <v>7105</v>
      </c>
      <c r="E19" s="40">
        <v>1871</v>
      </c>
      <c r="F19" s="40">
        <v>13830</v>
      </c>
      <c r="G19" s="40">
        <v>24332</v>
      </c>
      <c r="H19" s="40">
        <v>1195</v>
      </c>
      <c r="I19" s="40">
        <v>16456</v>
      </c>
      <c r="J19" s="40">
        <v>12879</v>
      </c>
      <c r="K19" s="40">
        <v>3868</v>
      </c>
      <c r="L19" s="40">
        <v>86915</v>
      </c>
      <c r="M19" s="40">
        <v>20839</v>
      </c>
      <c r="N19" s="40">
        <v>683</v>
      </c>
    </row>
    <row r="20" spans="1:14" x14ac:dyDescent="0.2">
      <c r="A20" s="1" t="s">
        <v>183</v>
      </c>
      <c r="B20" s="40">
        <v>793</v>
      </c>
      <c r="C20" s="40">
        <v>1113</v>
      </c>
      <c r="D20" s="40">
        <v>1543</v>
      </c>
      <c r="E20" s="40">
        <v>1061</v>
      </c>
      <c r="F20" s="40">
        <v>2457</v>
      </c>
      <c r="G20" s="40">
        <v>4236</v>
      </c>
      <c r="H20" s="40">
        <v>506</v>
      </c>
      <c r="I20" s="40">
        <v>2630</v>
      </c>
      <c r="J20" s="40">
        <v>2528</v>
      </c>
      <c r="K20" s="40">
        <v>1186</v>
      </c>
      <c r="L20" s="40">
        <v>18053</v>
      </c>
      <c r="M20" s="40">
        <v>4190</v>
      </c>
      <c r="N20" s="40">
        <v>589</v>
      </c>
    </row>
    <row r="21" spans="1:14" x14ac:dyDescent="0.2">
      <c r="A21" s="1" t="s">
        <v>182</v>
      </c>
      <c r="B21" s="40">
        <v>651</v>
      </c>
      <c r="C21" s="40">
        <v>595</v>
      </c>
      <c r="D21" s="40">
        <v>486</v>
      </c>
      <c r="E21" s="40">
        <v>296</v>
      </c>
      <c r="F21" s="40">
        <v>1521</v>
      </c>
      <c r="G21" s="40">
        <v>872</v>
      </c>
      <c r="H21" s="40">
        <v>300</v>
      </c>
      <c r="I21" s="40">
        <v>1709</v>
      </c>
      <c r="J21" s="40">
        <v>1098</v>
      </c>
      <c r="K21" s="40">
        <v>137</v>
      </c>
      <c r="L21" s="40">
        <v>7665</v>
      </c>
      <c r="M21" s="40">
        <v>2381</v>
      </c>
      <c r="N21" s="40">
        <v>53</v>
      </c>
    </row>
    <row r="22" spans="1:14" s="13" customFormat="1" x14ac:dyDescent="0.2">
      <c r="A22" s="19" t="s">
        <v>28</v>
      </c>
      <c r="B22" s="40">
        <v>4508</v>
      </c>
      <c r="C22" s="40">
        <v>4023</v>
      </c>
      <c r="D22" s="40">
        <v>9134</v>
      </c>
      <c r="E22" s="40">
        <v>3228</v>
      </c>
      <c r="F22" s="40">
        <v>17808</v>
      </c>
      <c r="G22" s="40">
        <v>29440</v>
      </c>
      <c r="H22" s="40">
        <v>2001</v>
      </c>
      <c r="I22" s="40">
        <v>20795</v>
      </c>
      <c r="J22" s="40">
        <v>16505</v>
      </c>
      <c r="K22" s="40">
        <v>5191</v>
      </c>
      <c r="L22" s="40">
        <v>112633</v>
      </c>
      <c r="M22" s="40">
        <v>27410</v>
      </c>
      <c r="N22" s="40">
        <v>1325</v>
      </c>
    </row>
    <row r="23" spans="1:14" x14ac:dyDescent="0.2">
      <c r="A23" s="1" t="s">
        <v>181</v>
      </c>
      <c r="B23" s="40">
        <v>2233</v>
      </c>
      <c r="C23" s="40">
        <v>3073</v>
      </c>
      <c r="D23" s="40">
        <v>2174</v>
      </c>
      <c r="E23" s="40">
        <v>1099</v>
      </c>
      <c r="F23" s="40">
        <v>12108</v>
      </c>
      <c r="G23" s="40">
        <v>18339</v>
      </c>
      <c r="H23" s="40">
        <v>3801</v>
      </c>
      <c r="I23" s="40">
        <v>16004</v>
      </c>
      <c r="J23" s="40">
        <v>8815</v>
      </c>
      <c r="K23" s="40">
        <v>5782</v>
      </c>
      <c r="L23" s="40">
        <v>73428</v>
      </c>
      <c r="M23" s="40">
        <v>23174</v>
      </c>
      <c r="N23" s="40">
        <v>702</v>
      </c>
    </row>
    <row r="24" spans="1:14" x14ac:dyDescent="0.2">
      <c r="A24" s="1" t="s">
        <v>180</v>
      </c>
      <c r="B24" s="40">
        <v>2231</v>
      </c>
      <c r="C24" s="40">
        <v>1427</v>
      </c>
      <c r="D24" s="40">
        <v>1728</v>
      </c>
      <c r="E24" s="40">
        <v>728</v>
      </c>
      <c r="F24" s="40">
        <v>5840</v>
      </c>
      <c r="G24" s="40">
        <v>12749</v>
      </c>
      <c r="H24" s="40">
        <v>975</v>
      </c>
      <c r="I24" s="40">
        <v>6127</v>
      </c>
      <c r="J24" s="40">
        <v>3057</v>
      </c>
      <c r="K24" s="40">
        <v>2700</v>
      </c>
      <c r="L24" s="40">
        <v>37562</v>
      </c>
      <c r="M24" s="40">
        <v>10059</v>
      </c>
      <c r="N24" s="40">
        <v>603</v>
      </c>
    </row>
    <row r="25" spans="1:14" x14ac:dyDescent="0.2">
      <c r="A25" s="1" t="s">
        <v>179</v>
      </c>
      <c r="B25" s="40">
        <v>1884</v>
      </c>
      <c r="C25" s="40">
        <v>1524</v>
      </c>
      <c r="D25" s="40">
        <v>1204</v>
      </c>
      <c r="E25" s="40">
        <v>761</v>
      </c>
      <c r="F25" s="40">
        <v>6715</v>
      </c>
      <c r="G25" s="40">
        <v>11778</v>
      </c>
      <c r="H25" s="40">
        <v>1685</v>
      </c>
      <c r="I25" s="40">
        <v>8705</v>
      </c>
      <c r="J25" s="40">
        <v>4406</v>
      </c>
      <c r="K25" s="40">
        <v>3473</v>
      </c>
      <c r="L25" s="40">
        <v>42135</v>
      </c>
      <c r="M25" s="40">
        <v>11260</v>
      </c>
      <c r="N25" s="40">
        <v>590</v>
      </c>
    </row>
    <row r="26" spans="1:14" s="13" customFormat="1" x14ac:dyDescent="0.2">
      <c r="A26" s="19" t="s">
        <v>27</v>
      </c>
      <c r="B26" s="40">
        <v>6348</v>
      </c>
      <c r="C26" s="40">
        <v>6024</v>
      </c>
      <c r="D26" s="40">
        <v>5106</v>
      </c>
      <c r="E26" s="40">
        <v>2588</v>
      </c>
      <c r="F26" s="40">
        <v>24663</v>
      </c>
      <c r="G26" s="40">
        <v>42866</v>
      </c>
      <c r="H26" s="40">
        <v>6461</v>
      </c>
      <c r="I26" s="40">
        <v>30836</v>
      </c>
      <c r="J26" s="40">
        <v>16278</v>
      </c>
      <c r="K26" s="40">
        <v>11955</v>
      </c>
      <c r="L26" s="40">
        <v>153125</v>
      </c>
      <c r="M26" s="40">
        <v>44493</v>
      </c>
      <c r="N26" s="40">
        <v>1895</v>
      </c>
    </row>
    <row r="27" spans="1:14" x14ac:dyDescent="0.2">
      <c r="A27" s="1" t="s">
        <v>178</v>
      </c>
      <c r="B27" s="40">
        <v>1141</v>
      </c>
      <c r="C27" s="40">
        <v>1313</v>
      </c>
      <c r="D27" s="40">
        <v>944</v>
      </c>
      <c r="E27" s="40">
        <v>577</v>
      </c>
      <c r="F27" s="40">
        <v>3125</v>
      </c>
      <c r="G27" s="40">
        <v>3361</v>
      </c>
      <c r="H27" s="40">
        <v>647</v>
      </c>
      <c r="I27" s="40">
        <v>3557</v>
      </c>
      <c r="J27" s="40">
        <v>1767</v>
      </c>
      <c r="K27" s="40">
        <v>1174</v>
      </c>
      <c r="L27" s="40">
        <v>17606</v>
      </c>
      <c r="M27" s="40">
        <v>5979</v>
      </c>
      <c r="N27" s="40">
        <v>876</v>
      </c>
    </row>
    <row r="28" spans="1:14" x14ac:dyDescent="0.2">
      <c r="A28" s="1" t="s">
        <v>177</v>
      </c>
      <c r="B28" s="40">
        <v>2281</v>
      </c>
      <c r="C28" s="40">
        <v>1872</v>
      </c>
      <c r="D28" s="40">
        <v>1608</v>
      </c>
      <c r="E28" s="40">
        <v>904</v>
      </c>
      <c r="F28" s="40">
        <v>7210</v>
      </c>
      <c r="G28" s="40">
        <v>4378</v>
      </c>
      <c r="H28" s="40">
        <v>1927</v>
      </c>
      <c r="I28" s="40">
        <v>10337</v>
      </c>
      <c r="J28" s="40">
        <v>6502</v>
      </c>
      <c r="K28" s="40">
        <v>3485</v>
      </c>
      <c r="L28" s="40">
        <v>40504</v>
      </c>
      <c r="M28" s="40">
        <v>5867</v>
      </c>
      <c r="N28" s="40">
        <v>1477</v>
      </c>
    </row>
    <row r="29" spans="1:14" x14ac:dyDescent="0.2">
      <c r="A29" s="1" t="s">
        <v>176</v>
      </c>
      <c r="B29" s="40">
        <v>704</v>
      </c>
      <c r="C29" s="40">
        <v>890</v>
      </c>
      <c r="D29" s="40">
        <v>697</v>
      </c>
      <c r="E29" s="40">
        <v>467</v>
      </c>
      <c r="F29" s="40">
        <v>3003</v>
      </c>
      <c r="G29" s="40">
        <v>6383</v>
      </c>
      <c r="H29" s="40">
        <v>714</v>
      </c>
      <c r="I29" s="40">
        <v>2240</v>
      </c>
      <c r="J29" s="40">
        <v>1530</v>
      </c>
      <c r="K29" s="40">
        <v>741</v>
      </c>
      <c r="L29" s="40">
        <v>17369</v>
      </c>
      <c r="M29" s="40">
        <v>6658</v>
      </c>
      <c r="N29" s="40">
        <v>179</v>
      </c>
    </row>
    <row r="30" spans="1:14" s="13" customFormat="1" x14ac:dyDescent="0.2">
      <c r="A30" s="19" t="s">
        <v>26</v>
      </c>
      <c r="B30" s="40">
        <v>4126</v>
      </c>
      <c r="C30" s="40">
        <v>4075</v>
      </c>
      <c r="D30" s="40">
        <v>3249</v>
      </c>
      <c r="E30" s="40">
        <v>1948</v>
      </c>
      <c r="F30" s="40">
        <v>13338</v>
      </c>
      <c r="G30" s="40">
        <v>14122</v>
      </c>
      <c r="H30" s="40">
        <v>3288</v>
      </c>
      <c r="I30" s="40">
        <v>16134</v>
      </c>
      <c r="J30" s="40">
        <v>9799</v>
      </c>
      <c r="K30" s="40">
        <v>5400</v>
      </c>
      <c r="L30" s="40">
        <v>75479</v>
      </c>
      <c r="M30" s="40">
        <v>18504</v>
      </c>
      <c r="N30" s="40">
        <v>2532</v>
      </c>
    </row>
    <row r="31" spans="1:14" s="13" customFormat="1" x14ac:dyDescent="0.2">
      <c r="A31" s="19" t="s">
        <v>25</v>
      </c>
      <c r="B31" s="40">
        <v>37179</v>
      </c>
      <c r="C31" s="40">
        <v>31880</v>
      </c>
      <c r="D31" s="40">
        <v>31765</v>
      </c>
      <c r="E31" s="40">
        <v>16277</v>
      </c>
      <c r="F31" s="40">
        <v>114701</v>
      </c>
      <c r="G31" s="40">
        <v>127500</v>
      </c>
      <c r="H31" s="40">
        <v>22163</v>
      </c>
      <c r="I31" s="40">
        <v>109175</v>
      </c>
      <c r="J31" s="40">
        <v>75017</v>
      </c>
      <c r="K31" s="40">
        <v>39574</v>
      </c>
      <c r="L31" s="40">
        <v>605231</v>
      </c>
      <c r="M31" s="40">
        <v>178503</v>
      </c>
      <c r="N31" s="40">
        <v>12894</v>
      </c>
    </row>
    <row r="32" spans="1:14" x14ac:dyDescent="0.2">
      <c r="A32" s="1" t="s">
        <v>97</v>
      </c>
      <c r="B32" s="96">
        <v>393</v>
      </c>
      <c r="C32" s="96">
        <v>194</v>
      </c>
      <c r="D32" s="96">
        <v>280</v>
      </c>
      <c r="E32" s="96">
        <v>216</v>
      </c>
      <c r="F32" s="96">
        <v>706</v>
      </c>
      <c r="G32" s="96">
        <v>472</v>
      </c>
      <c r="H32" s="96">
        <v>272</v>
      </c>
      <c r="I32" s="96">
        <v>841</v>
      </c>
      <c r="J32" s="96">
        <v>648</v>
      </c>
      <c r="K32" s="96">
        <v>154</v>
      </c>
      <c r="L32" s="96">
        <v>4176</v>
      </c>
      <c r="M32" s="96">
        <v>911</v>
      </c>
      <c r="N32" s="96">
        <v>15</v>
      </c>
    </row>
    <row r="33" spans="1:14" x14ac:dyDescent="0.2">
      <c r="A33" s="62" t="s">
        <v>64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</row>
    <row r="34" spans="1:14" x14ac:dyDescent="0.2">
      <c r="A34" s="30" t="s">
        <v>63</v>
      </c>
      <c r="B34" s="40">
        <v>567</v>
      </c>
      <c r="C34" s="40">
        <v>415</v>
      </c>
      <c r="D34" s="40">
        <v>353</v>
      </c>
      <c r="E34" s="40">
        <v>342</v>
      </c>
      <c r="F34" s="40">
        <v>994</v>
      </c>
      <c r="G34" s="40">
        <v>1088</v>
      </c>
      <c r="H34" s="40">
        <v>300</v>
      </c>
      <c r="I34" s="40">
        <v>1470</v>
      </c>
      <c r="J34" s="40">
        <v>1023</v>
      </c>
      <c r="K34" s="40">
        <v>172</v>
      </c>
      <c r="L34" s="40">
        <v>6724</v>
      </c>
      <c r="M34" s="40">
        <v>1531</v>
      </c>
      <c r="N34" s="40">
        <v>77</v>
      </c>
    </row>
    <row r="35" spans="1:14" x14ac:dyDescent="0.2">
      <c r="A35" s="29" t="s">
        <v>62</v>
      </c>
      <c r="B35" s="40">
        <v>2176</v>
      </c>
      <c r="C35" s="40">
        <v>2274</v>
      </c>
      <c r="D35" s="40">
        <v>1929</v>
      </c>
      <c r="E35" s="40">
        <v>1798</v>
      </c>
      <c r="F35" s="40">
        <v>5125</v>
      </c>
      <c r="G35" s="40">
        <v>4637</v>
      </c>
      <c r="H35" s="40">
        <v>1028</v>
      </c>
      <c r="I35" s="40">
        <v>6952</v>
      </c>
      <c r="J35" s="40">
        <v>4511</v>
      </c>
      <c r="K35" s="40">
        <v>2509</v>
      </c>
      <c r="L35" s="40">
        <v>32939</v>
      </c>
      <c r="M35" s="40">
        <v>6179</v>
      </c>
      <c r="N35" s="40">
        <v>149</v>
      </c>
    </row>
    <row r="36" spans="1:14" x14ac:dyDescent="0.2">
      <c r="A36" s="28" t="s">
        <v>61</v>
      </c>
      <c r="B36" s="40">
        <v>5682</v>
      </c>
      <c r="C36" s="40">
        <v>5986</v>
      </c>
      <c r="D36" s="40">
        <v>4408</v>
      </c>
      <c r="E36" s="40">
        <v>3201</v>
      </c>
      <c r="F36" s="40">
        <v>19289</v>
      </c>
      <c r="G36" s="40">
        <v>21522</v>
      </c>
      <c r="H36" s="40">
        <v>4917</v>
      </c>
      <c r="I36" s="40">
        <v>23117</v>
      </c>
      <c r="J36" s="40">
        <v>14233</v>
      </c>
      <c r="K36" s="40">
        <v>4931</v>
      </c>
      <c r="L36" s="40">
        <v>107286</v>
      </c>
      <c r="M36" s="40">
        <v>23992</v>
      </c>
      <c r="N36" s="40">
        <v>1385</v>
      </c>
    </row>
    <row r="37" spans="1:14" x14ac:dyDescent="0.2">
      <c r="A37" s="28" t="s">
        <v>60</v>
      </c>
      <c r="B37" s="40">
        <v>7336</v>
      </c>
      <c r="C37" s="40">
        <v>6315</v>
      </c>
      <c r="D37" s="40">
        <v>5231</v>
      </c>
      <c r="E37" s="40">
        <v>3929</v>
      </c>
      <c r="F37" s="40">
        <v>17584</v>
      </c>
      <c r="G37" s="40">
        <v>22915</v>
      </c>
      <c r="H37" s="40">
        <v>3906</v>
      </c>
      <c r="I37" s="40">
        <v>26292</v>
      </c>
      <c r="J37" s="40">
        <v>15498</v>
      </c>
      <c r="K37" s="40">
        <v>9422</v>
      </c>
      <c r="L37" s="40">
        <v>118428</v>
      </c>
      <c r="M37" s="40">
        <v>35327</v>
      </c>
      <c r="N37" s="40">
        <v>2037</v>
      </c>
    </row>
    <row r="38" spans="1:14" x14ac:dyDescent="0.2">
      <c r="A38" s="28" t="s">
        <v>59</v>
      </c>
      <c r="B38" s="40">
        <v>7079</v>
      </c>
      <c r="C38" s="40">
        <v>4940</v>
      </c>
      <c r="D38" s="40">
        <v>4544</v>
      </c>
      <c r="E38" s="40">
        <v>2355</v>
      </c>
      <c r="F38" s="40">
        <v>18683</v>
      </c>
      <c r="G38" s="40">
        <v>23191</v>
      </c>
      <c r="H38" s="40">
        <v>4005</v>
      </c>
      <c r="I38" s="40">
        <v>21267</v>
      </c>
      <c r="J38" s="40">
        <v>12902</v>
      </c>
      <c r="K38" s="40">
        <v>9033</v>
      </c>
      <c r="L38" s="40">
        <v>107999</v>
      </c>
      <c r="M38" s="40">
        <v>29509</v>
      </c>
      <c r="N38" s="40">
        <v>2497</v>
      </c>
    </row>
    <row r="39" spans="1:14" x14ac:dyDescent="0.2">
      <c r="A39" s="28" t="s">
        <v>58</v>
      </c>
      <c r="B39" s="40">
        <v>3965</v>
      </c>
      <c r="C39" s="40">
        <v>4178</v>
      </c>
      <c r="D39" s="40">
        <v>3505</v>
      </c>
      <c r="E39" s="40">
        <v>1697</v>
      </c>
      <c r="F39" s="40">
        <v>11706</v>
      </c>
      <c r="G39" s="40">
        <v>16396</v>
      </c>
      <c r="H39" s="40">
        <v>2636</v>
      </c>
      <c r="I39" s="40">
        <v>8993</v>
      </c>
      <c r="J39" s="40">
        <v>7332</v>
      </c>
      <c r="K39" s="40">
        <v>4590</v>
      </c>
      <c r="L39" s="40">
        <v>64998</v>
      </c>
      <c r="M39" s="40">
        <v>22317</v>
      </c>
      <c r="N39" s="40">
        <v>1584</v>
      </c>
    </row>
    <row r="40" spans="1:14" x14ac:dyDescent="0.2">
      <c r="A40" s="28" t="s">
        <v>57</v>
      </c>
      <c r="B40" s="40">
        <v>2607</v>
      </c>
      <c r="C40" s="40">
        <v>1739</v>
      </c>
      <c r="D40" s="40">
        <v>2022</v>
      </c>
      <c r="E40" s="40">
        <v>969</v>
      </c>
      <c r="F40" s="40">
        <v>8889</v>
      </c>
      <c r="G40" s="40">
        <v>8702</v>
      </c>
      <c r="H40" s="40">
        <v>1437</v>
      </c>
      <c r="I40" s="40">
        <v>3261</v>
      </c>
      <c r="J40" s="40">
        <v>2870</v>
      </c>
      <c r="K40" s="40">
        <v>1721</v>
      </c>
      <c r="L40" s="40">
        <v>34217</v>
      </c>
      <c r="M40" s="40">
        <v>13089</v>
      </c>
      <c r="N40" s="40">
        <v>2076</v>
      </c>
    </row>
    <row r="41" spans="1:14" x14ac:dyDescent="0.2">
      <c r="A41" s="28" t="s">
        <v>56</v>
      </c>
      <c r="B41" s="40">
        <v>3501</v>
      </c>
      <c r="C41" s="40">
        <v>3095</v>
      </c>
      <c r="D41" s="40">
        <v>7056</v>
      </c>
      <c r="E41" s="40">
        <v>790</v>
      </c>
      <c r="F41" s="40">
        <v>13623</v>
      </c>
      <c r="G41" s="40">
        <v>18279</v>
      </c>
      <c r="H41" s="40">
        <v>1898</v>
      </c>
      <c r="I41" s="40">
        <v>10190</v>
      </c>
      <c r="J41" s="40">
        <v>8938</v>
      </c>
      <c r="K41" s="40">
        <v>1972</v>
      </c>
      <c r="L41" s="40">
        <v>69342</v>
      </c>
      <c r="M41" s="40">
        <v>22341</v>
      </c>
      <c r="N41" s="40">
        <v>773</v>
      </c>
    </row>
    <row r="42" spans="1:14" x14ac:dyDescent="0.2">
      <c r="A42" s="1" t="s">
        <v>55</v>
      </c>
      <c r="B42" s="40">
        <v>3873</v>
      </c>
      <c r="C42" s="40">
        <v>2744</v>
      </c>
      <c r="D42" s="40">
        <v>2437</v>
      </c>
      <c r="E42" s="40">
        <v>980</v>
      </c>
      <c r="F42" s="40">
        <v>18102</v>
      </c>
      <c r="G42" s="40">
        <v>10298</v>
      </c>
      <c r="H42" s="40">
        <v>1764</v>
      </c>
      <c r="I42" s="40">
        <v>6792</v>
      </c>
      <c r="J42" s="40">
        <v>7062</v>
      </c>
      <c r="K42" s="40">
        <v>5070</v>
      </c>
      <c r="L42" s="40">
        <v>59122</v>
      </c>
      <c r="M42" s="40">
        <v>23307</v>
      </c>
      <c r="N42" s="40">
        <v>2301</v>
      </c>
    </row>
  </sheetData>
  <mergeCells count="26">
    <mergeCell ref="A2:A3"/>
    <mergeCell ref="D2:D3"/>
    <mergeCell ref="C2:C3"/>
    <mergeCell ref="B2:B3"/>
    <mergeCell ref="M2:N2"/>
    <mergeCell ref="L2:L3"/>
    <mergeCell ref="K2:K3"/>
    <mergeCell ref="J2:J3"/>
    <mergeCell ref="E2:E3"/>
    <mergeCell ref="I2:I3"/>
    <mergeCell ref="H2:H3"/>
    <mergeCell ref="G2:G3"/>
    <mergeCell ref="F2:F3"/>
    <mergeCell ref="B32:B33"/>
    <mergeCell ref="C32:C33"/>
    <mergeCell ref="D32:D33"/>
    <mergeCell ref="E32:E33"/>
    <mergeCell ref="F32:F33"/>
    <mergeCell ref="G32:G33"/>
    <mergeCell ref="H32:H33"/>
    <mergeCell ref="I32:I33"/>
    <mergeCell ref="N32:N33"/>
    <mergeCell ref="J32:J33"/>
    <mergeCell ref="K32:K33"/>
    <mergeCell ref="L32:L33"/>
    <mergeCell ref="M32:M3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5CAC8-ED2D-45A9-A31C-B995BFC000CE}">
  <dimension ref="A1:G30"/>
  <sheetViews>
    <sheetView workbookViewId="0"/>
  </sheetViews>
  <sheetFormatPr defaultRowHeight="11.25" x14ac:dyDescent="0.2"/>
  <cols>
    <col min="1" max="1" width="19.85546875" style="1" customWidth="1"/>
    <col min="2" max="7" width="11.140625" style="1" customWidth="1"/>
    <col min="8" max="16384" width="9.140625" style="1"/>
  </cols>
  <sheetData>
    <row r="1" spans="1:7" s="13" customFormat="1" x14ac:dyDescent="0.2">
      <c r="A1" s="17" t="s">
        <v>230</v>
      </c>
      <c r="B1" s="14"/>
      <c r="C1" s="14"/>
      <c r="D1" s="14"/>
      <c r="E1" s="14"/>
      <c r="F1" s="14"/>
      <c r="G1" s="14"/>
    </row>
    <row r="2" spans="1:7" ht="45" x14ac:dyDescent="0.2">
      <c r="A2" s="35" t="s">
        <v>33</v>
      </c>
      <c r="B2" s="16" t="s">
        <v>229</v>
      </c>
      <c r="C2" s="16" t="s">
        <v>228</v>
      </c>
      <c r="D2" s="16" t="s">
        <v>227</v>
      </c>
      <c r="E2" s="16" t="s">
        <v>226</v>
      </c>
      <c r="F2" s="16" t="s">
        <v>21</v>
      </c>
      <c r="G2" s="32" t="s">
        <v>225</v>
      </c>
    </row>
    <row r="3" spans="1:7" s="20" customFormat="1" x14ac:dyDescent="0.2">
      <c r="A3" s="21" t="s">
        <v>55</v>
      </c>
      <c r="B3" s="44">
        <v>76922</v>
      </c>
      <c r="C3" s="44">
        <v>5730</v>
      </c>
      <c r="D3" s="44">
        <v>7347</v>
      </c>
      <c r="E3" s="44">
        <v>599</v>
      </c>
      <c r="F3" s="44">
        <v>90598</v>
      </c>
      <c r="G3" s="44">
        <v>161560</v>
      </c>
    </row>
    <row r="4" spans="1:7" s="20" customFormat="1" x14ac:dyDescent="0.2">
      <c r="A4" s="20" t="s">
        <v>194</v>
      </c>
      <c r="B4" s="40">
        <v>43756</v>
      </c>
      <c r="C4" s="40">
        <v>1994</v>
      </c>
      <c r="D4" s="40">
        <v>3273</v>
      </c>
      <c r="E4" s="40">
        <v>649</v>
      </c>
      <c r="F4" s="40">
        <v>49672</v>
      </c>
      <c r="G4" s="40">
        <v>79075</v>
      </c>
    </row>
    <row r="5" spans="1:7" s="19" customFormat="1" x14ac:dyDescent="0.2">
      <c r="A5" s="19" t="s">
        <v>32</v>
      </c>
      <c r="B5" s="40">
        <v>120678</v>
      </c>
      <c r="C5" s="40">
        <v>7724</v>
      </c>
      <c r="D5" s="40">
        <v>10620</v>
      </c>
      <c r="E5" s="40">
        <v>1248</v>
      </c>
      <c r="F5" s="40">
        <v>140270</v>
      </c>
      <c r="G5" s="40">
        <v>240635</v>
      </c>
    </row>
    <row r="6" spans="1:7" s="20" customFormat="1" x14ac:dyDescent="0.2">
      <c r="A6" s="20" t="s">
        <v>193</v>
      </c>
      <c r="B6" s="40">
        <v>21789</v>
      </c>
      <c r="C6" s="40">
        <v>818</v>
      </c>
      <c r="D6" s="40">
        <v>1380</v>
      </c>
      <c r="E6" s="40">
        <v>511</v>
      </c>
      <c r="F6" s="40">
        <v>24498</v>
      </c>
      <c r="G6" s="40">
        <v>34657</v>
      </c>
    </row>
    <row r="7" spans="1:7" s="20" customFormat="1" x14ac:dyDescent="0.2">
      <c r="A7" s="20" t="s">
        <v>192</v>
      </c>
      <c r="B7" s="40">
        <v>19958</v>
      </c>
      <c r="C7" s="40">
        <v>1201</v>
      </c>
      <c r="D7" s="40">
        <v>542</v>
      </c>
      <c r="E7" s="40">
        <v>261</v>
      </c>
      <c r="F7" s="40">
        <v>21962</v>
      </c>
      <c r="G7" s="40">
        <v>42112</v>
      </c>
    </row>
    <row r="8" spans="1:7" s="20" customFormat="1" x14ac:dyDescent="0.2">
      <c r="A8" s="20" t="s">
        <v>191</v>
      </c>
      <c r="B8" s="40">
        <v>26511</v>
      </c>
      <c r="C8" s="40">
        <v>623</v>
      </c>
      <c r="D8" s="40">
        <v>533</v>
      </c>
      <c r="E8" s="40">
        <v>464</v>
      </c>
      <c r="F8" s="40">
        <v>28131</v>
      </c>
      <c r="G8" s="40">
        <v>48296</v>
      </c>
    </row>
    <row r="9" spans="1:7" s="19" customFormat="1" x14ac:dyDescent="0.2">
      <c r="A9" s="19" t="s">
        <v>31</v>
      </c>
      <c r="B9" s="40">
        <v>68258</v>
      </c>
      <c r="C9" s="40">
        <v>2642</v>
      </c>
      <c r="D9" s="40">
        <v>2455</v>
      </c>
      <c r="E9" s="40">
        <v>1236</v>
      </c>
      <c r="F9" s="40">
        <v>74591</v>
      </c>
      <c r="G9" s="40">
        <v>125065</v>
      </c>
    </row>
    <row r="10" spans="1:7" s="20" customFormat="1" x14ac:dyDescent="0.2">
      <c r="A10" s="20" t="s">
        <v>190</v>
      </c>
      <c r="B10" s="40">
        <v>18760</v>
      </c>
      <c r="C10" s="40">
        <v>233</v>
      </c>
      <c r="D10" s="40">
        <v>258</v>
      </c>
      <c r="E10" s="40">
        <v>191</v>
      </c>
      <c r="F10" s="40">
        <v>19442</v>
      </c>
      <c r="G10" s="40">
        <v>39227</v>
      </c>
    </row>
    <row r="11" spans="1:7" s="20" customFormat="1" x14ac:dyDescent="0.2">
      <c r="A11" s="20" t="s">
        <v>189</v>
      </c>
      <c r="B11" s="40">
        <v>10345</v>
      </c>
      <c r="C11" s="40">
        <v>32</v>
      </c>
      <c r="D11" s="40">
        <v>151</v>
      </c>
      <c r="E11" s="40">
        <v>264</v>
      </c>
      <c r="F11" s="40">
        <v>10792</v>
      </c>
      <c r="G11" s="40">
        <v>21607</v>
      </c>
    </row>
    <row r="12" spans="1:7" s="20" customFormat="1" x14ac:dyDescent="0.2">
      <c r="A12" s="20" t="s">
        <v>188</v>
      </c>
      <c r="B12" s="40">
        <v>11724</v>
      </c>
      <c r="C12" s="40">
        <v>379</v>
      </c>
      <c r="D12" s="40">
        <v>388</v>
      </c>
      <c r="E12" s="40">
        <v>85</v>
      </c>
      <c r="F12" s="40">
        <v>12576</v>
      </c>
      <c r="G12" s="40">
        <v>21065</v>
      </c>
    </row>
    <row r="13" spans="1:7" s="19" customFormat="1" x14ac:dyDescent="0.2">
      <c r="A13" s="19" t="s">
        <v>30</v>
      </c>
      <c r="B13" s="40">
        <v>40829</v>
      </c>
      <c r="C13" s="40">
        <v>644</v>
      </c>
      <c r="D13" s="40">
        <v>797</v>
      </c>
      <c r="E13" s="40">
        <v>540</v>
      </c>
      <c r="F13" s="40">
        <v>42810</v>
      </c>
      <c r="G13" s="40">
        <v>81899</v>
      </c>
    </row>
    <row r="14" spans="1:7" s="20" customFormat="1" x14ac:dyDescent="0.2">
      <c r="A14" s="20" t="s">
        <v>187</v>
      </c>
      <c r="B14" s="40">
        <v>23707</v>
      </c>
      <c r="C14" s="40">
        <v>697</v>
      </c>
      <c r="D14" s="40">
        <v>1535</v>
      </c>
      <c r="E14" s="40">
        <v>83</v>
      </c>
      <c r="F14" s="40">
        <v>26022</v>
      </c>
      <c r="G14" s="40">
        <v>48674</v>
      </c>
    </row>
    <row r="15" spans="1:7" s="20" customFormat="1" x14ac:dyDescent="0.2">
      <c r="A15" s="20" t="s">
        <v>186</v>
      </c>
      <c r="B15" s="40">
        <v>42911</v>
      </c>
      <c r="C15" s="40">
        <v>1771</v>
      </c>
      <c r="D15" s="40">
        <v>877</v>
      </c>
      <c r="E15" s="40">
        <v>206</v>
      </c>
      <c r="F15" s="40">
        <v>45765</v>
      </c>
      <c r="G15" s="40">
        <v>77013</v>
      </c>
    </row>
    <row r="16" spans="1:7" s="20" customFormat="1" x14ac:dyDescent="0.2">
      <c r="A16" s="20" t="s">
        <v>185</v>
      </c>
      <c r="B16" s="40">
        <v>14436</v>
      </c>
      <c r="C16" s="40">
        <v>541</v>
      </c>
      <c r="D16" s="40">
        <v>518</v>
      </c>
      <c r="E16" s="40">
        <v>335</v>
      </c>
      <c r="F16" s="40">
        <v>15830</v>
      </c>
      <c r="G16" s="40">
        <v>24253</v>
      </c>
    </row>
    <row r="17" spans="1:7" s="19" customFormat="1" x14ac:dyDescent="0.2">
      <c r="A17" s="19" t="s">
        <v>29</v>
      </c>
      <c r="B17" s="40">
        <v>81054</v>
      </c>
      <c r="C17" s="40">
        <v>3009</v>
      </c>
      <c r="D17" s="40">
        <v>2930</v>
      </c>
      <c r="E17" s="40">
        <v>624</v>
      </c>
      <c r="F17" s="40">
        <v>87617</v>
      </c>
      <c r="G17" s="40">
        <v>149940</v>
      </c>
    </row>
    <row r="18" spans="1:7" s="20" customFormat="1" x14ac:dyDescent="0.2">
      <c r="A18" s="20" t="s">
        <v>184</v>
      </c>
      <c r="B18" s="40">
        <v>111520</v>
      </c>
      <c r="C18" s="40">
        <v>575</v>
      </c>
      <c r="D18" s="40">
        <v>2646</v>
      </c>
      <c r="E18" s="40">
        <v>710</v>
      </c>
      <c r="F18" s="40">
        <v>115451</v>
      </c>
      <c r="G18" s="40">
        <v>230768</v>
      </c>
    </row>
    <row r="19" spans="1:7" s="20" customFormat="1" x14ac:dyDescent="0.2">
      <c r="A19" s="20" t="s">
        <v>183</v>
      </c>
      <c r="B19" s="40">
        <v>22186</v>
      </c>
      <c r="C19" s="40">
        <v>279</v>
      </c>
      <c r="D19" s="40">
        <v>473</v>
      </c>
      <c r="E19" s="40">
        <v>411</v>
      </c>
      <c r="F19" s="40">
        <v>23349</v>
      </c>
      <c r="G19" s="40">
        <v>37986</v>
      </c>
    </row>
    <row r="20" spans="1:7" s="20" customFormat="1" x14ac:dyDescent="0.2">
      <c r="A20" s="20" t="s">
        <v>182</v>
      </c>
      <c r="B20" s="40">
        <v>16216</v>
      </c>
      <c r="C20" s="40">
        <v>552</v>
      </c>
      <c r="D20" s="40">
        <v>694</v>
      </c>
      <c r="E20" s="40">
        <v>702</v>
      </c>
      <c r="F20" s="40">
        <v>18164</v>
      </c>
      <c r="G20" s="40">
        <v>34706</v>
      </c>
    </row>
    <row r="21" spans="1:7" s="19" customFormat="1" x14ac:dyDescent="0.2">
      <c r="A21" s="19" t="s">
        <v>28</v>
      </c>
      <c r="B21" s="40">
        <v>149922</v>
      </c>
      <c r="C21" s="40">
        <v>1406</v>
      </c>
      <c r="D21" s="40">
        <v>3813</v>
      </c>
      <c r="E21" s="40">
        <v>1823</v>
      </c>
      <c r="F21" s="40">
        <v>156964</v>
      </c>
      <c r="G21" s="40">
        <v>303460</v>
      </c>
    </row>
    <row r="22" spans="1:7" s="20" customFormat="1" x14ac:dyDescent="0.2">
      <c r="A22" s="20" t="s">
        <v>181</v>
      </c>
      <c r="B22" s="40">
        <v>84733</v>
      </c>
      <c r="C22" s="40">
        <v>1408</v>
      </c>
      <c r="D22" s="40">
        <v>3289</v>
      </c>
      <c r="E22" s="40">
        <v>698</v>
      </c>
      <c r="F22" s="40">
        <v>90128</v>
      </c>
      <c r="G22" s="40">
        <v>164367</v>
      </c>
    </row>
    <row r="23" spans="1:7" s="20" customFormat="1" x14ac:dyDescent="0.2">
      <c r="A23" s="20" t="s">
        <v>180</v>
      </c>
      <c r="B23" s="40">
        <v>48066</v>
      </c>
      <c r="C23" s="40">
        <v>532</v>
      </c>
      <c r="D23" s="40">
        <v>566</v>
      </c>
      <c r="E23" s="40">
        <v>392</v>
      </c>
      <c r="F23" s="40">
        <v>49556</v>
      </c>
      <c r="G23" s="40">
        <v>89331</v>
      </c>
    </row>
    <row r="24" spans="1:7" s="20" customFormat="1" x14ac:dyDescent="0.2">
      <c r="A24" s="20" t="s">
        <v>179</v>
      </c>
      <c r="B24" s="40">
        <v>42084</v>
      </c>
      <c r="C24" s="40">
        <v>727</v>
      </c>
      <c r="D24" s="40">
        <v>740</v>
      </c>
      <c r="E24" s="40">
        <v>991</v>
      </c>
      <c r="F24" s="40">
        <v>44542</v>
      </c>
      <c r="G24" s="40">
        <v>73030</v>
      </c>
    </row>
    <row r="25" spans="1:7" s="19" customFormat="1" x14ac:dyDescent="0.2">
      <c r="A25" s="19" t="s">
        <v>27</v>
      </c>
      <c r="B25" s="40">
        <v>174883</v>
      </c>
      <c r="C25" s="40">
        <v>2667</v>
      </c>
      <c r="D25" s="40">
        <v>4595</v>
      </c>
      <c r="E25" s="40">
        <v>2081</v>
      </c>
      <c r="F25" s="40">
        <v>184226</v>
      </c>
      <c r="G25" s="40">
        <v>326728</v>
      </c>
    </row>
    <row r="26" spans="1:7" s="20" customFormat="1" x14ac:dyDescent="0.2">
      <c r="A26" s="20" t="s">
        <v>178</v>
      </c>
      <c r="B26" s="40">
        <v>29600</v>
      </c>
      <c r="C26" s="40">
        <v>709</v>
      </c>
      <c r="D26" s="40">
        <v>1562</v>
      </c>
      <c r="E26" s="40">
        <v>216</v>
      </c>
      <c r="F26" s="40">
        <v>32087</v>
      </c>
      <c r="G26" s="40">
        <v>78010</v>
      </c>
    </row>
    <row r="27" spans="1:7" s="20" customFormat="1" x14ac:dyDescent="0.2">
      <c r="A27" s="20" t="s">
        <v>177</v>
      </c>
      <c r="B27" s="40">
        <v>49654</v>
      </c>
      <c r="C27" s="40">
        <v>2166</v>
      </c>
      <c r="D27" s="40">
        <v>1067</v>
      </c>
      <c r="E27" s="40">
        <v>499</v>
      </c>
      <c r="F27" s="40">
        <v>53386</v>
      </c>
      <c r="G27" s="40">
        <v>97357</v>
      </c>
    </row>
    <row r="28" spans="1:7" s="20" customFormat="1" x14ac:dyDescent="0.2">
      <c r="A28" s="20" t="s">
        <v>176</v>
      </c>
      <c r="B28" s="40">
        <v>37808</v>
      </c>
      <c r="C28" s="40">
        <v>2069</v>
      </c>
      <c r="D28" s="40">
        <v>1710</v>
      </c>
      <c r="E28" s="40">
        <v>650</v>
      </c>
      <c r="F28" s="40">
        <v>42237</v>
      </c>
      <c r="G28" s="40">
        <v>67869</v>
      </c>
    </row>
    <row r="29" spans="1:7" s="19" customFormat="1" x14ac:dyDescent="0.2">
      <c r="A29" s="19" t="s">
        <v>26</v>
      </c>
      <c r="B29" s="40">
        <v>117062</v>
      </c>
      <c r="C29" s="40">
        <v>4944</v>
      </c>
      <c r="D29" s="40">
        <v>4339</v>
      </c>
      <c r="E29" s="40">
        <v>1365</v>
      </c>
      <c r="F29" s="40">
        <v>127710</v>
      </c>
      <c r="G29" s="40">
        <v>243236</v>
      </c>
    </row>
    <row r="30" spans="1:7" s="19" customFormat="1" x14ac:dyDescent="0.2">
      <c r="A30" s="19" t="s">
        <v>25</v>
      </c>
      <c r="B30" s="40">
        <v>752686</v>
      </c>
      <c r="C30" s="40">
        <v>23036</v>
      </c>
      <c r="D30" s="40">
        <v>29549</v>
      </c>
      <c r="E30" s="40">
        <v>8917</v>
      </c>
      <c r="F30" s="40">
        <v>814188</v>
      </c>
      <c r="G30" s="40">
        <v>1470963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865F7-35C9-4221-9B74-FE102C34781A}">
  <dimension ref="A1:H33"/>
  <sheetViews>
    <sheetView zoomScaleNormal="100" workbookViewId="0"/>
  </sheetViews>
  <sheetFormatPr defaultRowHeight="11.25" x14ac:dyDescent="0.2"/>
  <cols>
    <col min="1" max="1" width="19" style="1" customWidth="1"/>
    <col min="2" max="8" width="9.7109375" style="1" customWidth="1"/>
    <col min="9" max="16384" width="9.140625" style="1"/>
  </cols>
  <sheetData>
    <row r="1" spans="1:8" s="13" customFormat="1" x14ac:dyDescent="0.2">
      <c r="A1" s="17" t="s">
        <v>237</v>
      </c>
      <c r="B1" s="14"/>
      <c r="C1" s="14"/>
      <c r="D1" s="14"/>
      <c r="E1" s="14"/>
      <c r="F1" s="14"/>
      <c r="G1" s="14"/>
      <c r="H1" s="14"/>
    </row>
    <row r="2" spans="1:8" x14ac:dyDescent="0.2">
      <c r="A2" s="73" t="s">
        <v>33</v>
      </c>
      <c r="B2" s="77" t="s">
        <v>236</v>
      </c>
      <c r="C2" s="85"/>
      <c r="D2" s="85"/>
      <c r="E2" s="85"/>
      <c r="F2" s="85"/>
      <c r="G2" s="85"/>
      <c r="H2" s="85"/>
    </row>
    <row r="3" spans="1:8" x14ac:dyDescent="0.2">
      <c r="A3" s="88"/>
      <c r="B3" s="71" t="s">
        <v>11</v>
      </c>
      <c r="C3" s="81" t="s">
        <v>235</v>
      </c>
      <c r="D3" s="82"/>
      <c r="E3" s="83"/>
      <c r="F3" s="81" t="s">
        <v>234</v>
      </c>
      <c r="G3" s="82"/>
      <c r="H3" s="82"/>
    </row>
    <row r="4" spans="1:8" x14ac:dyDescent="0.2">
      <c r="A4" s="88"/>
      <c r="B4" s="97"/>
      <c r="C4" s="71" t="s">
        <v>11</v>
      </c>
      <c r="D4" s="81" t="s">
        <v>233</v>
      </c>
      <c r="E4" s="83"/>
      <c r="F4" s="71" t="s">
        <v>11</v>
      </c>
      <c r="G4" s="81" t="s">
        <v>233</v>
      </c>
      <c r="H4" s="82"/>
    </row>
    <row r="5" spans="1:8" ht="56.25" x14ac:dyDescent="0.2">
      <c r="A5" s="74"/>
      <c r="B5" s="72"/>
      <c r="C5" s="72"/>
      <c r="D5" s="16" t="s">
        <v>232</v>
      </c>
      <c r="E5" s="16" t="s">
        <v>231</v>
      </c>
      <c r="F5" s="72"/>
      <c r="G5" s="16" t="s">
        <v>232</v>
      </c>
      <c r="H5" s="32" t="s">
        <v>231</v>
      </c>
    </row>
    <row r="6" spans="1:8" x14ac:dyDescent="0.2">
      <c r="A6" s="54" t="s">
        <v>55</v>
      </c>
      <c r="B6" s="8">
        <v>401</v>
      </c>
      <c r="C6" s="8">
        <v>385</v>
      </c>
      <c r="D6" s="9">
        <v>90.909090909090907</v>
      </c>
      <c r="E6" s="9">
        <v>8.5714285714285712</v>
      </c>
      <c r="F6" s="8">
        <v>51</v>
      </c>
      <c r="G6" s="9">
        <v>88.235294117647058</v>
      </c>
      <c r="H6" s="9">
        <v>11.76470588235294</v>
      </c>
    </row>
    <row r="7" spans="1:8" x14ac:dyDescent="0.2">
      <c r="A7" s="1" t="s">
        <v>194</v>
      </c>
      <c r="B7" s="6">
        <v>196</v>
      </c>
      <c r="C7" s="6">
        <v>187</v>
      </c>
      <c r="D7" s="3">
        <v>77.005347593582883</v>
      </c>
      <c r="E7" s="3">
        <v>20.855614973262032</v>
      </c>
      <c r="F7" s="6">
        <v>68</v>
      </c>
      <c r="G7" s="3">
        <v>86.764705882352942</v>
      </c>
      <c r="H7" s="3">
        <v>5.8823529411764701</v>
      </c>
    </row>
    <row r="8" spans="1:8" x14ac:dyDescent="0.2">
      <c r="A8" s="19" t="s">
        <v>32</v>
      </c>
      <c r="B8" s="67">
        <f>SUM(B6:B7)</f>
        <v>597</v>
      </c>
      <c r="C8" s="67">
        <f>SUM(C6:C7)</f>
        <v>572</v>
      </c>
      <c r="D8" s="3">
        <v>86.36363636363636</v>
      </c>
      <c r="E8" s="3">
        <v>12.587412587412588</v>
      </c>
      <c r="F8" s="67">
        <f>SUM(F6:F7)</f>
        <v>119</v>
      </c>
      <c r="G8" s="3">
        <v>87.394957983193279</v>
      </c>
      <c r="H8" s="3">
        <v>11.442307692307692</v>
      </c>
    </row>
    <row r="9" spans="1:8" x14ac:dyDescent="0.2">
      <c r="A9" s="1" t="s">
        <v>193</v>
      </c>
      <c r="B9" s="6">
        <v>84</v>
      </c>
      <c r="C9" s="6">
        <v>80</v>
      </c>
      <c r="D9" s="3">
        <v>85</v>
      </c>
      <c r="E9" s="3">
        <v>13.75</v>
      </c>
      <c r="F9" s="6">
        <v>26</v>
      </c>
      <c r="G9" s="3">
        <v>88.461538461538453</v>
      </c>
      <c r="H9" s="3">
        <v>11.538461538461538</v>
      </c>
    </row>
    <row r="10" spans="1:8" x14ac:dyDescent="0.2">
      <c r="A10" s="1" t="s">
        <v>192</v>
      </c>
      <c r="B10" s="6">
        <v>88</v>
      </c>
      <c r="C10" s="6">
        <v>87</v>
      </c>
      <c r="D10" s="3">
        <v>83.908045977011497</v>
      </c>
      <c r="E10" s="3">
        <v>16.091954022988507</v>
      </c>
      <c r="F10" s="6">
        <v>13</v>
      </c>
      <c r="G10" s="3">
        <v>84.615384615384613</v>
      </c>
      <c r="H10" s="3">
        <v>15.384615384615385</v>
      </c>
    </row>
    <row r="11" spans="1:8" x14ac:dyDescent="0.2">
      <c r="A11" s="1" t="s">
        <v>191</v>
      </c>
      <c r="B11" s="6">
        <v>72</v>
      </c>
      <c r="C11" s="6">
        <v>70</v>
      </c>
      <c r="D11" s="3">
        <v>87.142857142857139</v>
      </c>
      <c r="E11" s="3">
        <v>12.857142857142856</v>
      </c>
      <c r="F11" s="6">
        <v>17</v>
      </c>
      <c r="G11" s="3">
        <v>82.35294117647058</v>
      </c>
      <c r="H11" s="3">
        <v>17.647058823529413</v>
      </c>
    </row>
    <row r="12" spans="1:8" x14ac:dyDescent="0.2">
      <c r="A12" s="19" t="s">
        <v>31</v>
      </c>
      <c r="B12" s="67">
        <f>SUM(B9:B11)</f>
        <v>244</v>
      </c>
      <c r="C12" s="67">
        <f>SUM(C9:C11)</f>
        <v>237</v>
      </c>
      <c r="D12" s="3">
        <v>85.232067510548532</v>
      </c>
      <c r="E12" s="3">
        <v>14.345991561181433</v>
      </c>
      <c r="F12" s="67">
        <f>SUM(F9:F11)</f>
        <v>56</v>
      </c>
      <c r="G12" s="3">
        <v>85.714285714285708</v>
      </c>
      <c r="H12" s="3">
        <v>14.285714285714285</v>
      </c>
    </row>
    <row r="13" spans="1:8" x14ac:dyDescent="0.2">
      <c r="A13" s="1" t="s">
        <v>190</v>
      </c>
      <c r="B13" s="6">
        <v>102</v>
      </c>
      <c r="C13" s="6">
        <v>101</v>
      </c>
      <c r="D13" s="3">
        <v>99.009900990099013</v>
      </c>
      <c r="E13" s="3">
        <v>0.99009900990099009</v>
      </c>
      <c r="F13" s="6">
        <v>9</v>
      </c>
      <c r="G13" s="3">
        <v>66.666666666666657</v>
      </c>
      <c r="H13" s="3">
        <v>33.333333333333329</v>
      </c>
    </row>
    <row r="14" spans="1:8" x14ac:dyDescent="0.2">
      <c r="A14" s="1" t="s">
        <v>189</v>
      </c>
      <c r="B14" s="6">
        <v>91</v>
      </c>
      <c r="C14" s="6">
        <v>72</v>
      </c>
      <c r="D14" s="3">
        <v>87.5</v>
      </c>
      <c r="E14" s="3">
        <v>8.3333333333333321</v>
      </c>
      <c r="F14" s="6">
        <v>13</v>
      </c>
      <c r="G14" s="3">
        <v>92.307692307692307</v>
      </c>
      <c r="H14" s="3">
        <v>7.6923076923076925</v>
      </c>
    </row>
    <row r="15" spans="1:8" x14ac:dyDescent="0.2">
      <c r="A15" s="1" t="s">
        <v>188</v>
      </c>
      <c r="B15" s="6">
        <v>80</v>
      </c>
      <c r="C15" s="6">
        <v>75</v>
      </c>
      <c r="D15" s="3">
        <v>70.666666666666671</v>
      </c>
      <c r="E15" s="3">
        <v>26.666666666666668</v>
      </c>
      <c r="F15" s="6">
        <v>13</v>
      </c>
      <c r="G15" s="3">
        <v>61.53846153846154</v>
      </c>
      <c r="H15" s="3">
        <v>23.076923076923077</v>
      </c>
    </row>
    <row r="16" spans="1:8" ht="22.5" x14ac:dyDescent="0.2">
      <c r="A16" s="19" t="s">
        <v>30</v>
      </c>
      <c r="B16" s="67">
        <f>SUM(B13:B15)</f>
        <v>273</v>
      </c>
      <c r="C16" s="67">
        <f>SUM(C13:C15)</f>
        <v>248</v>
      </c>
      <c r="D16" s="3">
        <v>87.096774193548384</v>
      </c>
      <c r="E16" s="3">
        <v>10.887096774193548</v>
      </c>
      <c r="F16" s="67">
        <f>SUM(F13:F15)</f>
        <v>35</v>
      </c>
      <c r="G16" s="3">
        <v>74.285714285714292</v>
      </c>
      <c r="H16" s="3">
        <v>20</v>
      </c>
    </row>
    <row r="17" spans="1:8" s="13" customFormat="1" x14ac:dyDescent="0.2">
      <c r="A17" s="1" t="s">
        <v>187</v>
      </c>
      <c r="B17" s="6">
        <v>120</v>
      </c>
      <c r="C17" s="6">
        <v>114</v>
      </c>
      <c r="D17" s="3">
        <v>77.192982456140342</v>
      </c>
      <c r="E17" s="3">
        <v>22.807017543859647</v>
      </c>
      <c r="F17" s="6">
        <v>34</v>
      </c>
      <c r="G17" s="3">
        <v>88.235294117647058</v>
      </c>
      <c r="H17" s="3">
        <v>2.9411764705882351</v>
      </c>
    </row>
    <row r="18" spans="1:8" s="13" customFormat="1" x14ac:dyDescent="0.2">
      <c r="A18" s="1" t="s">
        <v>186</v>
      </c>
      <c r="B18" s="6">
        <v>121</v>
      </c>
      <c r="C18" s="6">
        <v>120</v>
      </c>
      <c r="D18" s="3">
        <v>80.833333333333329</v>
      </c>
      <c r="E18" s="3">
        <v>19.166666666666668</v>
      </c>
      <c r="F18" s="6">
        <v>22</v>
      </c>
      <c r="G18" s="3">
        <v>81.818181818181827</v>
      </c>
      <c r="H18" s="3">
        <v>13.636363636363635</v>
      </c>
    </row>
    <row r="19" spans="1:8" x14ac:dyDescent="0.2">
      <c r="A19" s="1" t="s">
        <v>185</v>
      </c>
      <c r="B19" s="6">
        <v>37</v>
      </c>
      <c r="C19" s="6">
        <v>37</v>
      </c>
      <c r="D19" s="3">
        <v>89.189189189189193</v>
      </c>
      <c r="E19" s="3">
        <v>10.810810810810811</v>
      </c>
      <c r="F19" s="6">
        <v>9</v>
      </c>
      <c r="G19" s="3">
        <v>88.888888888888886</v>
      </c>
      <c r="H19" s="3">
        <v>11.111111111111111</v>
      </c>
    </row>
    <row r="20" spans="1:8" ht="22.5" x14ac:dyDescent="0.2">
      <c r="A20" s="19" t="s">
        <v>29</v>
      </c>
      <c r="B20" s="67">
        <f>SUM(B17:B19)</f>
        <v>278</v>
      </c>
      <c r="C20" s="67">
        <f>SUM(C17:C19)</f>
        <v>271</v>
      </c>
      <c r="D20" s="3">
        <v>80.442804428044283</v>
      </c>
      <c r="E20" s="3">
        <v>19.557195571955717</v>
      </c>
      <c r="F20" s="67">
        <f>SUM(F17:F19)</f>
        <v>65</v>
      </c>
      <c r="G20" s="3">
        <v>86.15384615384616</v>
      </c>
      <c r="H20" s="3">
        <v>7.6923076923076925</v>
      </c>
    </row>
    <row r="21" spans="1:8" x14ac:dyDescent="0.2">
      <c r="A21" s="1" t="s">
        <v>184</v>
      </c>
      <c r="B21" s="6">
        <v>215</v>
      </c>
      <c r="C21" s="6">
        <v>195</v>
      </c>
      <c r="D21" s="3">
        <v>81.025641025641022</v>
      </c>
      <c r="E21" s="3">
        <v>15.897435897435896</v>
      </c>
      <c r="F21" s="6">
        <v>22</v>
      </c>
      <c r="G21" s="3">
        <v>90.909090909090907</v>
      </c>
      <c r="H21" s="3">
        <v>4.5454545454545459</v>
      </c>
    </row>
    <row r="22" spans="1:8" x14ac:dyDescent="0.2">
      <c r="A22" s="1" t="s">
        <v>183</v>
      </c>
      <c r="B22" s="6">
        <v>70</v>
      </c>
      <c r="C22" s="6">
        <v>62</v>
      </c>
      <c r="D22" s="3">
        <v>80.645161290322577</v>
      </c>
      <c r="E22" s="3">
        <v>17.741935483870968</v>
      </c>
      <c r="F22" s="6">
        <v>16</v>
      </c>
      <c r="G22" s="3">
        <v>100</v>
      </c>
      <c r="H22" s="5" t="s">
        <v>37</v>
      </c>
    </row>
    <row r="23" spans="1:8" x14ac:dyDescent="0.2">
      <c r="A23" s="1" t="s">
        <v>182</v>
      </c>
      <c r="B23" s="6">
        <v>73</v>
      </c>
      <c r="C23" s="6">
        <v>69</v>
      </c>
      <c r="D23" s="3">
        <v>50.724637681159422</v>
      </c>
      <c r="E23" s="3">
        <v>40.579710144927539</v>
      </c>
      <c r="F23" s="6">
        <v>9</v>
      </c>
      <c r="G23" s="3">
        <v>55.555555555555557</v>
      </c>
      <c r="H23" s="3">
        <v>22.222222222222221</v>
      </c>
    </row>
    <row r="24" spans="1:8" x14ac:dyDescent="0.2">
      <c r="A24" s="19" t="s">
        <v>28</v>
      </c>
      <c r="B24" s="67">
        <f>SUM(B21:B23)</f>
        <v>358</v>
      </c>
      <c r="C24" s="67">
        <f>SUM(C21:C23)</f>
        <v>326</v>
      </c>
      <c r="D24" s="3">
        <v>74.539877300613497</v>
      </c>
      <c r="E24" s="3">
        <v>21.472392638036812</v>
      </c>
      <c r="F24" s="67">
        <f>SUM(F21:F23)</f>
        <v>47</v>
      </c>
      <c r="G24" s="3">
        <v>87.2340425531915</v>
      </c>
      <c r="H24" s="3">
        <v>6.3829787234042552</v>
      </c>
    </row>
    <row r="25" spans="1:8" x14ac:dyDescent="0.2">
      <c r="A25" s="1" t="s">
        <v>181</v>
      </c>
      <c r="B25" s="6">
        <v>148</v>
      </c>
      <c r="C25" s="6">
        <v>147</v>
      </c>
      <c r="D25" s="3">
        <v>86.394557823129247</v>
      </c>
      <c r="E25" s="3">
        <v>12.925170068027212</v>
      </c>
      <c r="F25" s="6">
        <v>25</v>
      </c>
      <c r="G25" s="3">
        <v>96</v>
      </c>
      <c r="H25" s="3">
        <v>4</v>
      </c>
    </row>
    <row r="26" spans="1:8" x14ac:dyDescent="0.2">
      <c r="A26" s="1" t="s">
        <v>180</v>
      </c>
      <c r="B26" s="6">
        <v>111</v>
      </c>
      <c r="C26" s="6">
        <v>109</v>
      </c>
      <c r="D26" s="3">
        <v>76.146788990825684</v>
      </c>
      <c r="E26" s="3">
        <v>23.853211009174313</v>
      </c>
      <c r="F26" s="6">
        <v>34</v>
      </c>
      <c r="G26" s="3">
        <v>79.411764705882348</v>
      </c>
      <c r="H26" s="3">
        <v>20.588235294117645</v>
      </c>
    </row>
    <row r="27" spans="1:8" x14ac:dyDescent="0.2">
      <c r="A27" s="1" t="s">
        <v>179</v>
      </c>
      <c r="B27" s="6">
        <v>78</v>
      </c>
      <c r="C27" s="6">
        <v>73</v>
      </c>
      <c r="D27" s="3">
        <v>84.93150684931507</v>
      </c>
      <c r="E27" s="3">
        <v>15.068493150684931</v>
      </c>
      <c r="F27" s="6">
        <v>34</v>
      </c>
      <c r="G27" s="3">
        <v>91.17647058823529</v>
      </c>
      <c r="H27" s="3">
        <v>5.8823529411764701</v>
      </c>
    </row>
    <row r="28" spans="1:8" x14ac:dyDescent="0.2">
      <c r="A28" s="19" t="s">
        <v>27</v>
      </c>
      <c r="B28" s="67">
        <f>SUM(B25:B27)</f>
        <v>337</v>
      </c>
      <c r="C28" s="67">
        <f>SUM(C25:C27)</f>
        <v>329</v>
      </c>
      <c r="D28" s="3">
        <v>82.674772036474167</v>
      </c>
      <c r="E28" s="3">
        <v>17.021276595744681</v>
      </c>
      <c r="F28" s="67">
        <f>SUM(F25:F27)</f>
        <v>93</v>
      </c>
      <c r="G28" s="3">
        <v>88.172043010752688</v>
      </c>
      <c r="H28" s="3">
        <v>10.75268817204301</v>
      </c>
    </row>
    <row r="29" spans="1:8" x14ac:dyDescent="0.2">
      <c r="A29" s="1" t="s">
        <v>178</v>
      </c>
      <c r="B29" s="6">
        <v>102</v>
      </c>
      <c r="C29" s="6">
        <v>96</v>
      </c>
      <c r="D29" s="3">
        <v>84.375</v>
      </c>
      <c r="E29" s="3">
        <v>14.583333333333334</v>
      </c>
      <c r="F29" s="6">
        <v>19</v>
      </c>
      <c r="G29" s="3">
        <v>78.94736842105263</v>
      </c>
      <c r="H29" s="3">
        <v>21.052631578947366</v>
      </c>
    </row>
    <row r="30" spans="1:8" x14ac:dyDescent="0.2">
      <c r="A30" s="1" t="s">
        <v>177</v>
      </c>
      <c r="B30" s="6">
        <v>112</v>
      </c>
      <c r="C30" s="6">
        <v>109</v>
      </c>
      <c r="D30" s="3">
        <v>70.642201834862391</v>
      </c>
      <c r="E30" s="3">
        <v>23.853211009174313</v>
      </c>
      <c r="F30" s="6">
        <v>25</v>
      </c>
      <c r="G30" s="3">
        <v>84</v>
      </c>
      <c r="H30" s="3">
        <v>12</v>
      </c>
    </row>
    <row r="31" spans="1:8" x14ac:dyDescent="0.2">
      <c r="A31" s="1" t="s">
        <v>176</v>
      </c>
      <c r="B31" s="6">
        <v>68</v>
      </c>
      <c r="C31" s="6">
        <v>68</v>
      </c>
      <c r="D31" s="3">
        <v>80.882352941176478</v>
      </c>
      <c r="E31" s="3">
        <v>17.647058823529413</v>
      </c>
      <c r="F31" s="6">
        <v>16</v>
      </c>
      <c r="G31" s="3">
        <v>100</v>
      </c>
      <c r="H31" s="5" t="s">
        <v>37</v>
      </c>
    </row>
    <row r="32" spans="1:8" x14ac:dyDescent="0.2">
      <c r="A32" s="19" t="s">
        <v>26</v>
      </c>
      <c r="B32" s="67">
        <f>SUM(B29:B31)</f>
        <v>282</v>
      </c>
      <c r="C32" s="67">
        <f>SUM(C29:C31)</f>
        <v>273</v>
      </c>
      <c r="D32" s="66">
        <v>78.021978021978029</v>
      </c>
      <c r="E32" s="66">
        <v>19.047619047619047</v>
      </c>
      <c r="F32" s="67">
        <f>SUM(F29:F31)</f>
        <v>60</v>
      </c>
      <c r="G32" s="66">
        <v>86.666666666666671</v>
      </c>
      <c r="H32" s="66">
        <v>11.666666666666666</v>
      </c>
    </row>
    <row r="33" spans="1:8" x14ac:dyDescent="0.2">
      <c r="A33" s="19" t="s">
        <v>25</v>
      </c>
      <c r="B33" s="65">
        <v>2369</v>
      </c>
      <c r="C33" s="65">
        <v>2256</v>
      </c>
      <c r="D33" s="64">
        <v>82.358156028368796</v>
      </c>
      <c r="E33" s="64">
        <v>16.134751773049647</v>
      </c>
      <c r="F33" s="39">
        <v>475</v>
      </c>
      <c r="G33" s="64">
        <v>86.10526315789474</v>
      </c>
      <c r="H33" s="64">
        <v>10.526315789473683</v>
      </c>
    </row>
  </sheetData>
  <mergeCells count="9">
    <mergeCell ref="A2:A5"/>
    <mergeCell ref="D4:E4"/>
    <mergeCell ref="F4:F5"/>
    <mergeCell ref="G4:H4"/>
    <mergeCell ref="B2:H2"/>
    <mergeCell ref="B3:B5"/>
    <mergeCell ref="C3:E3"/>
    <mergeCell ref="F3:H3"/>
    <mergeCell ref="C4:C5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0373D-C520-4AC9-85C0-244759137567}">
  <dimension ref="A1:G30"/>
  <sheetViews>
    <sheetView workbookViewId="0"/>
  </sheetViews>
  <sheetFormatPr defaultRowHeight="11.25" x14ac:dyDescent="0.2"/>
  <cols>
    <col min="1" max="1" width="16.7109375" style="1" customWidth="1"/>
    <col min="2" max="4" width="11.7109375" style="1" customWidth="1"/>
    <col min="5" max="5" width="12" style="1" customWidth="1"/>
    <col min="6" max="7" width="11.7109375" style="1" customWidth="1"/>
    <col min="8" max="16384" width="9.140625" style="1"/>
  </cols>
  <sheetData>
    <row r="1" spans="1:7" s="13" customFormat="1" x14ac:dyDescent="0.2">
      <c r="A1" s="17" t="s">
        <v>242</v>
      </c>
      <c r="B1" s="14"/>
      <c r="C1" s="14"/>
      <c r="D1" s="14"/>
      <c r="E1" s="14"/>
      <c r="F1" s="14"/>
      <c r="G1" s="14"/>
    </row>
    <row r="2" spans="1:7" ht="45" x14ac:dyDescent="0.2">
      <c r="A2" s="35" t="s">
        <v>33</v>
      </c>
      <c r="B2" s="16" t="s">
        <v>241</v>
      </c>
      <c r="C2" s="16" t="s">
        <v>239</v>
      </c>
      <c r="D2" s="16" t="s">
        <v>238</v>
      </c>
      <c r="E2" s="16" t="s">
        <v>240</v>
      </c>
      <c r="F2" s="16" t="s">
        <v>239</v>
      </c>
      <c r="G2" s="32" t="s">
        <v>238</v>
      </c>
    </row>
    <row r="3" spans="1:7" x14ac:dyDescent="0.2">
      <c r="A3" s="54" t="s">
        <v>55</v>
      </c>
      <c r="B3" s="8" t="s">
        <v>37</v>
      </c>
      <c r="C3" s="8" t="s">
        <v>37</v>
      </c>
      <c r="D3" s="8" t="s">
        <v>37</v>
      </c>
      <c r="E3" s="8" t="s">
        <v>37</v>
      </c>
      <c r="F3" s="8" t="s">
        <v>37</v>
      </c>
      <c r="G3" s="8" t="s">
        <v>37</v>
      </c>
    </row>
    <row r="4" spans="1:7" x14ac:dyDescent="0.2">
      <c r="A4" s="1" t="s">
        <v>194</v>
      </c>
      <c r="B4" s="4">
        <v>3</v>
      </c>
      <c r="C4" s="4">
        <v>5543</v>
      </c>
      <c r="D4" s="4">
        <v>1848</v>
      </c>
      <c r="E4" s="4">
        <v>5.9</v>
      </c>
      <c r="F4" s="4">
        <v>16561</v>
      </c>
      <c r="G4" s="4">
        <v>2807</v>
      </c>
    </row>
    <row r="5" spans="1:7" s="13" customFormat="1" x14ac:dyDescent="0.2">
      <c r="A5" s="19" t="s">
        <v>32</v>
      </c>
      <c r="B5" s="4">
        <v>3</v>
      </c>
      <c r="C5" s="4">
        <v>5543</v>
      </c>
      <c r="D5" s="4">
        <v>1848</v>
      </c>
      <c r="E5" s="4">
        <v>5.9</v>
      </c>
      <c r="F5" s="4">
        <v>16561</v>
      </c>
      <c r="G5" s="4">
        <v>2807</v>
      </c>
    </row>
    <row r="6" spans="1:7" x14ac:dyDescent="0.2">
      <c r="A6" s="1" t="s">
        <v>193</v>
      </c>
      <c r="B6" s="4">
        <v>1</v>
      </c>
      <c r="C6" s="4">
        <v>3344</v>
      </c>
      <c r="D6" s="4">
        <v>3344</v>
      </c>
      <c r="E6" s="6" t="s">
        <v>37</v>
      </c>
      <c r="F6" s="6" t="s">
        <v>37</v>
      </c>
      <c r="G6" s="6" t="s">
        <v>37</v>
      </c>
    </row>
    <row r="7" spans="1:7" x14ac:dyDescent="0.2">
      <c r="A7" s="1" t="s">
        <v>192</v>
      </c>
      <c r="B7" s="4">
        <v>2</v>
      </c>
      <c r="C7" s="4">
        <v>4462</v>
      </c>
      <c r="D7" s="4">
        <v>2231</v>
      </c>
      <c r="E7" s="6" t="s">
        <v>37</v>
      </c>
      <c r="F7" s="6" t="s">
        <v>37</v>
      </c>
      <c r="G7" s="6" t="s">
        <v>37</v>
      </c>
    </row>
    <row r="8" spans="1:7" x14ac:dyDescent="0.2">
      <c r="A8" s="1" t="s">
        <v>191</v>
      </c>
      <c r="B8" s="4">
        <v>58</v>
      </c>
      <c r="C8" s="4">
        <v>153797</v>
      </c>
      <c r="D8" s="4">
        <v>2652</v>
      </c>
      <c r="E8" s="4">
        <v>7</v>
      </c>
      <c r="F8" s="4">
        <v>19952</v>
      </c>
      <c r="G8" s="4">
        <v>2850</v>
      </c>
    </row>
    <row r="9" spans="1:7" s="13" customFormat="1" ht="22.5" x14ac:dyDescent="0.2">
      <c r="A9" s="19" t="s">
        <v>31</v>
      </c>
      <c r="B9" s="4">
        <v>61</v>
      </c>
      <c r="C9" s="4">
        <v>161603</v>
      </c>
      <c r="D9" s="4">
        <v>2649</v>
      </c>
      <c r="E9" s="4">
        <v>7</v>
      </c>
      <c r="F9" s="4">
        <v>19952</v>
      </c>
      <c r="G9" s="4">
        <v>2850</v>
      </c>
    </row>
    <row r="10" spans="1:7" x14ac:dyDescent="0.2">
      <c r="A10" s="1" t="s">
        <v>190</v>
      </c>
      <c r="B10" s="4">
        <v>28</v>
      </c>
      <c r="C10" s="4">
        <v>70548</v>
      </c>
      <c r="D10" s="4">
        <v>2520</v>
      </c>
      <c r="E10" s="6" t="s">
        <v>37</v>
      </c>
      <c r="F10" s="6" t="s">
        <v>37</v>
      </c>
      <c r="G10" s="6" t="s">
        <v>37</v>
      </c>
    </row>
    <row r="11" spans="1:7" x14ac:dyDescent="0.2">
      <c r="A11" s="1" t="s">
        <v>189</v>
      </c>
      <c r="B11" s="4">
        <v>56</v>
      </c>
      <c r="C11" s="4">
        <v>151915</v>
      </c>
      <c r="D11" s="4">
        <v>2713</v>
      </c>
      <c r="E11" s="4">
        <v>1</v>
      </c>
      <c r="F11" s="4">
        <v>3881</v>
      </c>
      <c r="G11" s="4">
        <v>3881</v>
      </c>
    </row>
    <row r="12" spans="1:7" x14ac:dyDescent="0.2">
      <c r="A12" s="1" t="s">
        <v>188</v>
      </c>
      <c r="B12" s="4">
        <v>83</v>
      </c>
      <c r="C12" s="4">
        <v>224648</v>
      </c>
      <c r="D12" s="4">
        <v>2707</v>
      </c>
      <c r="E12" s="4">
        <v>9</v>
      </c>
      <c r="F12" s="4">
        <v>23088</v>
      </c>
      <c r="G12" s="4">
        <v>2565</v>
      </c>
    </row>
    <row r="13" spans="1:7" s="13" customFormat="1" ht="22.5" x14ac:dyDescent="0.2">
      <c r="A13" s="19" t="s">
        <v>30</v>
      </c>
      <c r="B13" s="4">
        <v>167</v>
      </c>
      <c r="C13" s="4">
        <v>447111</v>
      </c>
      <c r="D13" s="4">
        <v>2677</v>
      </c>
      <c r="E13" s="4">
        <v>10</v>
      </c>
      <c r="F13" s="4">
        <v>26969</v>
      </c>
      <c r="G13" s="4">
        <v>2697</v>
      </c>
    </row>
    <row r="14" spans="1:7" x14ac:dyDescent="0.2">
      <c r="A14" s="1" t="s">
        <v>187</v>
      </c>
      <c r="B14" s="4">
        <v>110</v>
      </c>
      <c r="C14" s="4">
        <v>310406</v>
      </c>
      <c r="D14" s="4">
        <v>2822</v>
      </c>
      <c r="E14" s="4">
        <v>8</v>
      </c>
      <c r="F14" s="4">
        <v>19762</v>
      </c>
      <c r="G14" s="4">
        <v>2470</v>
      </c>
    </row>
    <row r="15" spans="1:7" x14ac:dyDescent="0.2">
      <c r="A15" s="1" t="s">
        <v>186</v>
      </c>
      <c r="B15" s="4">
        <v>64</v>
      </c>
      <c r="C15" s="4">
        <v>181045</v>
      </c>
      <c r="D15" s="4">
        <v>2829</v>
      </c>
      <c r="E15" s="4">
        <v>13</v>
      </c>
      <c r="F15" s="4">
        <v>38351</v>
      </c>
      <c r="G15" s="4">
        <v>2950</v>
      </c>
    </row>
    <row r="16" spans="1:7" x14ac:dyDescent="0.2">
      <c r="A16" s="1" t="s">
        <v>185</v>
      </c>
      <c r="B16" s="4">
        <v>17</v>
      </c>
      <c r="C16" s="4">
        <v>45281</v>
      </c>
      <c r="D16" s="4">
        <v>2664</v>
      </c>
      <c r="E16" s="4">
        <v>9</v>
      </c>
      <c r="F16" s="4">
        <v>31052</v>
      </c>
      <c r="G16" s="4">
        <v>3450</v>
      </c>
    </row>
    <row r="17" spans="1:7" s="13" customFormat="1" ht="22.5" x14ac:dyDescent="0.2">
      <c r="A17" s="19" t="s">
        <v>29</v>
      </c>
      <c r="B17" s="4">
        <v>191</v>
      </c>
      <c r="C17" s="4">
        <v>536732</v>
      </c>
      <c r="D17" s="4">
        <v>2810</v>
      </c>
      <c r="E17" s="4">
        <v>30</v>
      </c>
      <c r="F17" s="4">
        <v>89165</v>
      </c>
      <c r="G17" s="4">
        <v>2972</v>
      </c>
    </row>
    <row r="18" spans="1:7" x14ac:dyDescent="0.2">
      <c r="A18" s="1" t="s">
        <v>184</v>
      </c>
      <c r="B18" s="4">
        <v>136</v>
      </c>
      <c r="C18" s="4">
        <v>410097</v>
      </c>
      <c r="D18" s="4">
        <v>3015</v>
      </c>
      <c r="E18" s="4">
        <v>12</v>
      </c>
      <c r="F18" s="4">
        <v>33462</v>
      </c>
      <c r="G18" s="4">
        <v>2789</v>
      </c>
    </row>
    <row r="19" spans="1:7" x14ac:dyDescent="0.2">
      <c r="A19" s="1" t="s">
        <v>183</v>
      </c>
      <c r="B19" s="4">
        <v>3</v>
      </c>
      <c r="C19" s="4">
        <v>11336</v>
      </c>
      <c r="D19" s="4">
        <v>3779</v>
      </c>
      <c r="E19" s="6" t="s">
        <v>37</v>
      </c>
      <c r="F19" s="6" t="s">
        <v>37</v>
      </c>
      <c r="G19" s="6" t="s">
        <v>37</v>
      </c>
    </row>
    <row r="20" spans="1:7" x14ac:dyDescent="0.2">
      <c r="A20" s="1" t="s">
        <v>182</v>
      </c>
      <c r="B20" s="4">
        <v>32</v>
      </c>
      <c r="C20" s="4">
        <v>97183</v>
      </c>
      <c r="D20" s="4">
        <v>3037</v>
      </c>
      <c r="E20" s="4">
        <v>6</v>
      </c>
      <c r="F20" s="4">
        <v>16686</v>
      </c>
      <c r="G20" s="4">
        <v>2781</v>
      </c>
    </row>
    <row r="21" spans="1:7" s="13" customFormat="1" x14ac:dyDescent="0.2">
      <c r="A21" s="19" t="s">
        <v>28</v>
      </c>
      <c r="B21" s="4">
        <v>171</v>
      </c>
      <c r="C21" s="4">
        <v>518616</v>
      </c>
      <c r="D21" s="4">
        <v>3033</v>
      </c>
      <c r="E21" s="4">
        <v>18</v>
      </c>
      <c r="F21" s="4">
        <v>50148</v>
      </c>
      <c r="G21" s="4">
        <v>2786</v>
      </c>
    </row>
    <row r="22" spans="1:7" x14ac:dyDescent="0.2">
      <c r="A22" s="1" t="s">
        <v>181</v>
      </c>
      <c r="B22" s="4">
        <v>8</v>
      </c>
      <c r="C22" s="4">
        <v>31509</v>
      </c>
      <c r="D22" s="4">
        <v>3939</v>
      </c>
      <c r="E22" s="4">
        <v>9</v>
      </c>
      <c r="F22" s="4">
        <v>25785</v>
      </c>
      <c r="G22" s="4">
        <v>2865</v>
      </c>
    </row>
    <row r="23" spans="1:7" x14ac:dyDescent="0.2">
      <c r="A23" s="1" t="s">
        <v>180</v>
      </c>
      <c r="B23" s="4">
        <v>2</v>
      </c>
      <c r="C23" s="4">
        <v>5968</v>
      </c>
      <c r="D23" s="4">
        <v>2984</v>
      </c>
      <c r="E23" s="4">
        <v>16</v>
      </c>
      <c r="F23" s="4">
        <v>39938</v>
      </c>
      <c r="G23" s="4">
        <v>2496</v>
      </c>
    </row>
    <row r="24" spans="1:7" x14ac:dyDescent="0.2">
      <c r="A24" s="1" t="s">
        <v>179</v>
      </c>
      <c r="B24" s="4">
        <v>37</v>
      </c>
      <c r="C24" s="4">
        <v>90639</v>
      </c>
      <c r="D24" s="4">
        <v>2450</v>
      </c>
      <c r="E24" s="4">
        <v>17</v>
      </c>
      <c r="F24" s="4">
        <v>37184</v>
      </c>
      <c r="G24" s="4">
        <v>2187</v>
      </c>
    </row>
    <row r="25" spans="1:7" s="13" customFormat="1" ht="22.5" x14ac:dyDescent="0.2">
      <c r="A25" s="19" t="s">
        <v>27</v>
      </c>
      <c r="B25" s="4">
        <v>47</v>
      </c>
      <c r="C25" s="4">
        <v>128116</v>
      </c>
      <c r="D25" s="4">
        <v>2726</v>
      </c>
      <c r="E25" s="4">
        <v>42</v>
      </c>
      <c r="F25" s="4">
        <v>102907</v>
      </c>
      <c r="G25" s="4">
        <v>2450</v>
      </c>
    </row>
    <row r="26" spans="1:7" x14ac:dyDescent="0.2">
      <c r="A26" s="1" t="s">
        <v>178</v>
      </c>
      <c r="B26" s="4">
        <v>9</v>
      </c>
      <c r="C26" s="4">
        <v>21909</v>
      </c>
      <c r="D26" s="4">
        <v>2434</v>
      </c>
      <c r="E26" s="4">
        <v>46</v>
      </c>
      <c r="F26" s="4">
        <v>122518</v>
      </c>
      <c r="G26" s="4">
        <v>2663</v>
      </c>
    </row>
    <row r="27" spans="1:7" x14ac:dyDescent="0.2">
      <c r="A27" s="1" t="s">
        <v>177</v>
      </c>
      <c r="B27" s="4">
        <v>8</v>
      </c>
      <c r="C27" s="4">
        <v>18917</v>
      </c>
      <c r="D27" s="4">
        <v>2365</v>
      </c>
      <c r="E27" s="4">
        <v>12</v>
      </c>
      <c r="F27" s="4">
        <v>29079</v>
      </c>
      <c r="G27" s="4">
        <v>2423</v>
      </c>
    </row>
    <row r="28" spans="1:7" x14ac:dyDescent="0.2">
      <c r="A28" s="1" t="s">
        <v>176</v>
      </c>
      <c r="B28" s="4">
        <v>4</v>
      </c>
      <c r="C28" s="4">
        <v>8954</v>
      </c>
      <c r="D28" s="4">
        <v>2239</v>
      </c>
      <c r="E28" s="4">
        <v>42</v>
      </c>
      <c r="F28" s="4">
        <v>121242</v>
      </c>
      <c r="G28" s="4">
        <v>2887</v>
      </c>
    </row>
    <row r="29" spans="1:7" s="13" customFormat="1" ht="22.5" x14ac:dyDescent="0.2">
      <c r="A29" s="19" t="s">
        <v>26</v>
      </c>
      <c r="B29" s="4">
        <v>21</v>
      </c>
      <c r="C29" s="4">
        <v>49780</v>
      </c>
      <c r="D29" s="4">
        <v>2370</v>
      </c>
      <c r="E29" s="4">
        <v>100</v>
      </c>
      <c r="F29" s="4">
        <v>272839</v>
      </c>
      <c r="G29" s="4">
        <v>2728</v>
      </c>
    </row>
    <row r="30" spans="1:7" s="13" customFormat="1" x14ac:dyDescent="0.2">
      <c r="A30" s="19" t="s">
        <v>25</v>
      </c>
      <c r="B30" s="4">
        <v>661</v>
      </c>
      <c r="C30" s="4">
        <v>1847501</v>
      </c>
      <c r="D30" s="4">
        <v>2795</v>
      </c>
      <c r="E30" s="4">
        <v>212.9</v>
      </c>
      <c r="F30" s="4">
        <v>578541</v>
      </c>
      <c r="G30" s="4">
        <v>2717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57E53-B176-4352-A177-7B47ACF08656}">
  <dimension ref="A1:H31"/>
  <sheetViews>
    <sheetView workbookViewId="0"/>
  </sheetViews>
  <sheetFormatPr defaultRowHeight="11.25" x14ac:dyDescent="0.2"/>
  <cols>
    <col min="1" max="1" width="17" style="1" customWidth="1"/>
    <col min="2" max="8" width="10" style="1" customWidth="1"/>
    <col min="9" max="16384" width="9.140625" style="1"/>
  </cols>
  <sheetData>
    <row r="1" spans="1:8" s="13" customFormat="1" x14ac:dyDescent="0.2">
      <c r="A1" s="17" t="s">
        <v>244</v>
      </c>
      <c r="B1" s="14"/>
      <c r="C1" s="14"/>
      <c r="D1" s="14"/>
      <c r="E1" s="14"/>
      <c r="F1" s="14"/>
      <c r="G1" s="14"/>
      <c r="H1" s="14"/>
    </row>
    <row r="2" spans="1:8" ht="29.25" customHeight="1" x14ac:dyDescent="0.2">
      <c r="A2" s="88"/>
      <c r="B2" s="81" t="s">
        <v>136</v>
      </c>
      <c r="C2" s="82"/>
      <c r="D2" s="83"/>
      <c r="E2" s="71" t="s">
        <v>135</v>
      </c>
      <c r="F2" s="71" t="s">
        <v>16</v>
      </c>
      <c r="G2" s="71" t="s">
        <v>132</v>
      </c>
      <c r="H2" s="75" t="s">
        <v>243</v>
      </c>
    </row>
    <row r="3" spans="1:8" ht="32.25" customHeight="1" x14ac:dyDescent="0.2">
      <c r="A3" s="74"/>
      <c r="B3" s="12" t="s">
        <v>130</v>
      </c>
      <c r="C3" s="16" t="s">
        <v>129</v>
      </c>
      <c r="D3" s="12" t="s">
        <v>128</v>
      </c>
      <c r="E3" s="72"/>
      <c r="F3" s="72"/>
      <c r="G3" s="72"/>
      <c r="H3" s="76"/>
    </row>
    <row r="4" spans="1:8" x14ac:dyDescent="0.2">
      <c r="A4" s="54" t="s">
        <v>55</v>
      </c>
      <c r="B4" s="10">
        <v>106</v>
      </c>
      <c r="C4" s="10">
        <v>6190</v>
      </c>
      <c r="D4" s="10">
        <v>6210</v>
      </c>
      <c r="E4" s="10">
        <v>2665</v>
      </c>
      <c r="F4" s="10">
        <v>533</v>
      </c>
      <c r="G4" s="10">
        <v>417</v>
      </c>
      <c r="H4" s="9">
        <v>147.6</v>
      </c>
    </row>
    <row r="5" spans="1:8" x14ac:dyDescent="0.2">
      <c r="A5" s="1" t="s">
        <v>194</v>
      </c>
      <c r="B5" s="4">
        <v>65</v>
      </c>
      <c r="C5" s="4">
        <v>1813</v>
      </c>
      <c r="D5" s="4">
        <v>1580</v>
      </c>
      <c r="E5" s="4">
        <v>1179</v>
      </c>
      <c r="F5" s="4">
        <v>167</v>
      </c>
      <c r="G5" s="4">
        <v>123</v>
      </c>
      <c r="H5" s="3">
        <v>70.5</v>
      </c>
    </row>
    <row r="6" spans="1:8" s="13" customFormat="1" x14ac:dyDescent="0.2">
      <c r="A6" s="19" t="s">
        <v>32</v>
      </c>
      <c r="B6" s="4">
        <v>171</v>
      </c>
      <c r="C6" s="4">
        <v>8003</v>
      </c>
      <c r="D6" s="4">
        <v>7790</v>
      </c>
      <c r="E6" s="4">
        <v>3844</v>
      </c>
      <c r="F6" s="4">
        <v>700</v>
      </c>
      <c r="G6" s="4">
        <v>540</v>
      </c>
      <c r="H6" s="3">
        <v>120.9</v>
      </c>
    </row>
    <row r="7" spans="1:8" x14ac:dyDescent="0.2">
      <c r="A7" s="1" t="s">
        <v>193</v>
      </c>
      <c r="B7" s="4">
        <v>31</v>
      </c>
      <c r="C7" s="4">
        <v>971</v>
      </c>
      <c r="D7" s="4">
        <v>819</v>
      </c>
      <c r="E7" s="4">
        <v>510</v>
      </c>
      <c r="F7" s="4">
        <v>78</v>
      </c>
      <c r="G7" s="4">
        <v>63</v>
      </c>
      <c r="H7" s="3">
        <v>95.1</v>
      </c>
    </row>
    <row r="8" spans="1:8" x14ac:dyDescent="0.2">
      <c r="A8" s="1" t="s">
        <v>192</v>
      </c>
      <c r="B8" s="4">
        <v>41</v>
      </c>
      <c r="C8" s="4">
        <v>1367</v>
      </c>
      <c r="D8" s="4">
        <v>1245</v>
      </c>
      <c r="E8" s="4">
        <v>914</v>
      </c>
      <c r="F8" s="4">
        <v>119</v>
      </c>
      <c r="G8" s="4">
        <v>96</v>
      </c>
      <c r="H8" s="3">
        <v>193.9</v>
      </c>
    </row>
    <row r="9" spans="1:8" x14ac:dyDescent="0.2">
      <c r="A9" s="1" t="s">
        <v>191</v>
      </c>
      <c r="B9" s="4">
        <v>30</v>
      </c>
      <c r="C9" s="4">
        <v>1015</v>
      </c>
      <c r="D9" s="4">
        <v>806</v>
      </c>
      <c r="E9" s="4">
        <v>718</v>
      </c>
      <c r="F9" s="4">
        <v>73</v>
      </c>
      <c r="G9" s="4">
        <v>60</v>
      </c>
      <c r="H9" s="3">
        <v>104.5</v>
      </c>
    </row>
    <row r="10" spans="1:8" s="13" customFormat="1" ht="22.5" x14ac:dyDescent="0.2">
      <c r="A10" s="19" t="s">
        <v>31</v>
      </c>
      <c r="B10" s="4">
        <v>102</v>
      </c>
      <c r="C10" s="4">
        <v>3353</v>
      </c>
      <c r="D10" s="4">
        <v>2870</v>
      </c>
      <c r="E10" s="4">
        <v>2142</v>
      </c>
      <c r="F10" s="4">
        <v>270</v>
      </c>
      <c r="G10" s="4">
        <v>219</v>
      </c>
      <c r="H10" s="3">
        <v>126.2</v>
      </c>
    </row>
    <row r="11" spans="1:8" x14ac:dyDescent="0.2">
      <c r="A11" s="1" t="s">
        <v>190</v>
      </c>
      <c r="B11" s="4">
        <v>49</v>
      </c>
      <c r="C11" s="4">
        <v>1238</v>
      </c>
      <c r="D11" s="4">
        <v>1069</v>
      </c>
      <c r="E11" s="4">
        <v>942</v>
      </c>
      <c r="F11" s="4">
        <v>126</v>
      </c>
      <c r="G11" s="4">
        <v>90</v>
      </c>
      <c r="H11" s="3">
        <v>116.4</v>
      </c>
    </row>
    <row r="12" spans="1:8" x14ac:dyDescent="0.2">
      <c r="A12" s="1" t="s">
        <v>189</v>
      </c>
      <c r="B12" s="4">
        <v>29</v>
      </c>
      <c r="C12" s="4">
        <v>1157</v>
      </c>
      <c r="D12" s="4">
        <v>1059</v>
      </c>
      <c r="E12" s="4">
        <v>814</v>
      </c>
      <c r="F12" s="4">
        <v>102</v>
      </c>
      <c r="G12" s="4">
        <v>88</v>
      </c>
      <c r="H12" s="3">
        <v>185.3</v>
      </c>
    </row>
    <row r="13" spans="1:8" x14ac:dyDescent="0.2">
      <c r="A13" s="1" t="s">
        <v>188</v>
      </c>
      <c r="B13" s="4">
        <v>43</v>
      </c>
      <c r="C13" s="4">
        <v>1338</v>
      </c>
      <c r="D13" s="4">
        <v>1206</v>
      </c>
      <c r="E13" s="4">
        <v>945</v>
      </c>
      <c r="F13" s="4">
        <v>119</v>
      </c>
      <c r="G13" s="4">
        <v>91</v>
      </c>
      <c r="H13" s="3">
        <v>181.9</v>
      </c>
    </row>
    <row r="14" spans="1:8" s="13" customFormat="1" ht="22.5" x14ac:dyDescent="0.2">
      <c r="A14" s="19" t="s">
        <v>30</v>
      </c>
      <c r="B14" s="4">
        <v>121</v>
      </c>
      <c r="C14" s="4">
        <v>3733</v>
      </c>
      <c r="D14" s="4">
        <v>3334</v>
      </c>
      <c r="E14" s="4">
        <v>2701</v>
      </c>
      <c r="F14" s="4">
        <v>347</v>
      </c>
      <c r="G14" s="4">
        <v>269</v>
      </c>
      <c r="H14" s="3">
        <v>154.80000000000001</v>
      </c>
    </row>
    <row r="15" spans="1:8" x14ac:dyDescent="0.2">
      <c r="A15" s="1" t="s">
        <v>187</v>
      </c>
      <c r="B15" s="4">
        <v>46</v>
      </c>
      <c r="C15" s="4">
        <v>1450</v>
      </c>
      <c r="D15" s="4">
        <v>1317</v>
      </c>
      <c r="E15" s="4">
        <v>915</v>
      </c>
      <c r="F15" s="4">
        <v>140</v>
      </c>
      <c r="G15" s="4">
        <v>106</v>
      </c>
      <c r="H15" s="3">
        <v>154</v>
      </c>
    </row>
    <row r="16" spans="1:8" x14ac:dyDescent="0.2">
      <c r="A16" s="1" t="s">
        <v>186</v>
      </c>
      <c r="B16" s="4">
        <v>53</v>
      </c>
      <c r="C16" s="4">
        <v>1571</v>
      </c>
      <c r="D16" s="4">
        <v>1509</v>
      </c>
      <c r="E16" s="4">
        <v>1027</v>
      </c>
      <c r="F16" s="4">
        <v>110</v>
      </c>
      <c r="G16" s="4">
        <v>94</v>
      </c>
      <c r="H16" s="3">
        <v>208.3</v>
      </c>
    </row>
    <row r="17" spans="1:8" x14ac:dyDescent="0.2">
      <c r="A17" s="1" t="s">
        <v>185</v>
      </c>
      <c r="B17" s="4">
        <v>36</v>
      </c>
      <c r="C17" s="4">
        <v>958</v>
      </c>
      <c r="D17" s="4">
        <v>851</v>
      </c>
      <c r="E17" s="4">
        <v>762</v>
      </c>
      <c r="F17" s="4">
        <v>91</v>
      </c>
      <c r="G17" s="4">
        <v>57</v>
      </c>
      <c r="H17" s="3">
        <v>161.1</v>
      </c>
    </row>
    <row r="18" spans="1:8" s="13" customFormat="1" ht="22.5" x14ac:dyDescent="0.2">
      <c r="A18" s="19" t="s">
        <v>29</v>
      </c>
      <c r="B18" s="4">
        <v>135</v>
      </c>
      <c r="C18" s="4">
        <v>3979</v>
      </c>
      <c r="D18" s="4">
        <v>3677</v>
      </c>
      <c r="E18" s="4">
        <v>2704</v>
      </c>
      <c r="F18" s="4">
        <v>341</v>
      </c>
      <c r="G18" s="4">
        <v>257</v>
      </c>
      <c r="H18" s="3">
        <v>174.4</v>
      </c>
    </row>
    <row r="19" spans="1:8" x14ac:dyDescent="0.2">
      <c r="A19" s="1" t="s">
        <v>184</v>
      </c>
      <c r="B19" s="4">
        <v>136</v>
      </c>
      <c r="C19" s="4">
        <v>3880</v>
      </c>
      <c r="D19" s="4">
        <v>3697</v>
      </c>
      <c r="E19" s="4">
        <v>3058</v>
      </c>
      <c r="F19" s="4">
        <v>356</v>
      </c>
      <c r="G19" s="4">
        <v>286</v>
      </c>
      <c r="H19" s="3">
        <v>247.1</v>
      </c>
    </row>
    <row r="20" spans="1:8" x14ac:dyDescent="0.2">
      <c r="A20" s="1" t="s">
        <v>183</v>
      </c>
      <c r="B20" s="4">
        <v>51</v>
      </c>
      <c r="C20" s="4">
        <v>1298</v>
      </c>
      <c r="D20" s="4">
        <v>1209</v>
      </c>
      <c r="E20" s="4">
        <v>970</v>
      </c>
      <c r="F20" s="4">
        <v>126</v>
      </c>
      <c r="G20" s="4">
        <v>88</v>
      </c>
      <c r="H20" s="3">
        <v>164.2</v>
      </c>
    </row>
    <row r="21" spans="1:8" x14ac:dyDescent="0.2">
      <c r="A21" s="1" t="s">
        <v>182</v>
      </c>
      <c r="B21" s="4">
        <v>42</v>
      </c>
      <c r="C21" s="4">
        <v>1108</v>
      </c>
      <c r="D21" s="4">
        <v>924</v>
      </c>
      <c r="E21" s="4">
        <v>786</v>
      </c>
      <c r="F21" s="4">
        <v>86</v>
      </c>
      <c r="G21" s="4">
        <v>57</v>
      </c>
      <c r="H21" s="3">
        <v>188.8</v>
      </c>
    </row>
    <row r="22" spans="1:8" s="13" customFormat="1" x14ac:dyDescent="0.2">
      <c r="A22" s="19" t="s">
        <v>28</v>
      </c>
      <c r="B22" s="4">
        <v>229</v>
      </c>
      <c r="C22" s="4">
        <v>6286</v>
      </c>
      <c r="D22" s="4">
        <v>5830</v>
      </c>
      <c r="E22" s="4">
        <v>4814</v>
      </c>
      <c r="F22" s="4">
        <v>568</v>
      </c>
      <c r="G22" s="4">
        <v>431</v>
      </c>
      <c r="H22" s="3">
        <v>214.2</v>
      </c>
    </row>
    <row r="23" spans="1:8" x14ac:dyDescent="0.2">
      <c r="A23" s="1" t="s">
        <v>181</v>
      </c>
      <c r="B23" s="4">
        <v>76</v>
      </c>
      <c r="C23" s="4">
        <v>2327</v>
      </c>
      <c r="D23" s="4">
        <v>2246</v>
      </c>
      <c r="E23" s="4">
        <v>1755</v>
      </c>
      <c r="F23" s="4">
        <v>207</v>
      </c>
      <c r="G23" s="4">
        <v>160</v>
      </c>
      <c r="H23" s="3">
        <v>211.5</v>
      </c>
    </row>
    <row r="24" spans="1:8" x14ac:dyDescent="0.2">
      <c r="A24" s="1" t="s">
        <v>180</v>
      </c>
      <c r="B24" s="4">
        <v>70</v>
      </c>
      <c r="C24" s="4">
        <v>1795</v>
      </c>
      <c r="D24" s="4">
        <v>1830</v>
      </c>
      <c r="E24" s="4">
        <v>1569</v>
      </c>
      <c r="F24" s="4">
        <v>171</v>
      </c>
      <c r="G24" s="4">
        <v>123</v>
      </c>
      <c r="H24" s="3">
        <v>204</v>
      </c>
    </row>
    <row r="25" spans="1:8" x14ac:dyDescent="0.2">
      <c r="A25" s="1" t="s">
        <v>179</v>
      </c>
      <c r="B25" s="4">
        <v>120</v>
      </c>
      <c r="C25" s="4">
        <v>3545</v>
      </c>
      <c r="D25" s="4">
        <v>3600</v>
      </c>
      <c r="E25" s="4">
        <v>2667</v>
      </c>
      <c r="F25" s="4">
        <v>329</v>
      </c>
      <c r="G25" s="4">
        <v>244</v>
      </c>
      <c r="H25" s="3">
        <v>351.2</v>
      </c>
    </row>
    <row r="26" spans="1:8" s="13" customFormat="1" x14ac:dyDescent="0.2">
      <c r="A26" s="19" t="s">
        <v>27</v>
      </c>
      <c r="B26" s="4">
        <v>266</v>
      </c>
      <c r="C26" s="4">
        <v>7667</v>
      </c>
      <c r="D26" s="4">
        <v>7676</v>
      </c>
      <c r="E26" s="4">
        <v>5991</v>
      </c>
      <c r="F26" s="4">
        <v>707</v>
      </c>
      <c r="G26" s="4">
        <v>527</v>
      </c>
      <c r="H26" s="3">
        <v>257.2</v>
      </c>
    </row>
    <row r="27" spans="1:8" x14ac:dyDescent="0.2">
      <c r="A27" s="1" t="s">
        <v>178</v>
      </c>
      <c r="B27" s="4">
        <v>65</v>
      </c>
      <c r="C27" s="4">
        <v>2766</v>
      </c>
      <c r="D27" s="4">
        <v>2841</v>
      </c>
      <c r="E27" s="4">
        <v>1161</v>
      </c>
      <c r="F27" s="4">
        <v>190</v>
      </c>
      <c r="G27" s="4">
        <v>145</v>
      </c>
      <c r="H27" s="3">
        <v>240.9</v>
      </c>
    </row>
    <row r="28" spans="1:8" x14ac:dyDescent="0.2">
      <c r="A28" s="1" t="s">
        <v>177</v>
      </c>
      <c r="B28" s="4">
        <v>91</v>
      </c>
      <c r="C28" s="4">
        <v>3264</v>
      </c>
      <c r="D28" s="4">
        <v>3182</v>
      </c>
      <c r="E28" s="4">
        <v>2131</v>
      </c>
      <c r="F28" s="4">
        <v>253</v>
      </c>
      <c r="G28" s="4">
        <v>213</v>
      </c>
      <c r="H28" s="3">
        <v>354.4</v>
      </c>
    </row>
    <row r="29" spans="1:8" x14ac:dyDescent="0.2">
      <c r="A29" s="1" t="s">
        <v>176</v>
      </c>
      <c r="B29" s="4">
        <v>58</v>
      </c>
      <c r="C29" s="4">
        <v>1853</v>
      </c>
      <c r="D29" s="4">
        <v>1848</v>
      </c>
      <c r="E29" s="4">
        <v>1181</v>
      </c>
      <c r="F29" s="4">
        <v>186</v>
      </c>
      <c r="G29" s="4">
        <v>118</v>
      </c>
      <c r="H29" s="3">
        <v>196.3</v>
      </c>
    </row>
    <row r="30" spans="1:8" s="13" customFormat="1" ht="22.5" x14ac:dyDescent="0.2">
      <c r="A30" s="19" t="s">
        <v>26</v>
      </c>
      <c r="B30" s="4">
        <v>214</v>
      </c>
      <c r="C30" s="4">
        <v>7883</v>
      </c>
      <c r="D30" s="4">
        <v>7871</v>
      </c>
      <c r="E30" s="4">
        <v>4473</v>
      </c>
      <c r="F30" s="4">
        <v>629</v>
      </c>
      <c r="G30" s="4">
        <v>476</v>
      </c>
      <c r="H30" s="3">
        <v>260.8</v>
      </c>
    </row>
    <row r="31" spans="1:8" s="13" customFormat="1" x14ac:dyDescent="0.2">
      <c r="A31" s="19" t="s">
        <v>25</v>
      </c>
      <c r="B31" s="4">
        <v>1238</v>
      </c>
      <c r="C31" s="4">
        <v>40904</v>
      </c>
      <c r="D31" s="4">
        <v>39048</v>
      </c>
      <c r="E31" s="4">
        <v>26669</v>
      </c>
      <c r="F31" s="4">
        <v>3562</v>
      </c>
      <c r="G31" s="4">
        <v>2719</v>
      </c>
      <c r="H31" s="3">
        <v>179.9</v>
      </c>
    </row>
  </sheetData>
  <mergeCells count="6">
    <mergeCell ref="G2:G3"/>
    <mergeCell ref="H2:H3"/>
    <mergeCell ref="A2:A3"/>
    <mergeCell ref="B2:D2"/>
    <mergeCell ref="E2:E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75A1E-4C22-4A9B-B599-BD4674D77998}">
  <dimension ref="A1:H31"/>
  <sheetViews>
    <sheetView workbookViewId="0"/>
  </sheetViews>
  <sheetFormatPr defaultRowHeight="11.25" x14ac:dyDescent="0.2"/>
  <cols>
    <col min="1" max="1" width="16.7109375" style="1" customWidth="1"/>
    <col min="2" max="8" width="10" style="1" customWidth="1"/>
    <col min="9" max="16384" width="9.140625" style="1"/>
  </cols>
  <sheetData>
    <row r="1" spans="1:8" s="13" customFormat="1" x14ac:dyDescent="0.2">
      <c r="A1" s="17" t="s">
        <v>246</v>
      </c>
      <c r="B1" s="14"/>
      <c r="C1" s="14"/>
      <c r="D1" s="14"/>
      <c r="E1" s="14"/>
      <c r="F1" s="14"/>
      <c r="G1" s="14"/>
      <c r="H1" s="14"/>
    </row>
    <row r="2" spans="1:8" ht="21.75" customHeight="1" x14ac:dyDescent="0.2">
      <c r="A2" s="88"/>
      <c r="B2" s="81" t="s">
        <v>136</v>
      </c>
      <c r="C2" s="82"/>
      <c r="D2" s="83"/>
      <c r="E2" s="71" t="s">
        <v>135</v>
      </c>
      <c r="F2" s="71" t="s">
        <v>16</v>
      </c>
      <c r="G2" s="71" t="s">
        <v>132</v>
      </c>
      <c r="H2" s="75" t="s">
        <v>245</v>
      </c>
    </row>
    <row r="3" spans="1:8" ht="29.25" customHeight="1" x14ac:dyDescent="0.2">
      <c r="A3" s="74"/>
      <c r="B3" s="16" t="s">
        <v>147</v>
      </c>
      <c r="C3" s="16" t="s">
        <v>129</v>
      </c>
      <c r="D3" s="12" t="s">
        <v>128</v>
      </c>
      <c r="E3" s="72"/>
      <c r="F3" s="72"/>
      <c r="G3" s="72"/>
      <c r="H3" s="76"/>
    </row>
    <row r="4" spans="1:8" x14ac:dyDescent="0.2">
      <c r="A4" s="54" t="s">
        <v>55</v>
      </c>
      <c r="B4" s="10">
        <v>25</v>
      </c>
      <c r="C4" s="10">
        <v>613</v>
      </c>
      <c r="D4" s="10">
        <v>564</v>
      </c>
      <c r="E4" s="10">
        <v>458</v>
      </c>
      <c r="F4" s="10">
        <v>201</v>
      </c>
      <c r="G4" s="10">
        <v>180</v>
      </c>
      <c r="H4" s="9">
        <v>2.8</v>
      </c>
    </row>
    <row r="5" spans="1:8" x14ac:dyDescent="0.2">
      <c r="A5" s="1" t="s">
        <v>194</v>
      </c>
      <c r="B5" s="4">
        <v>14</v>
      </c>
      <c r="C5" s="4">
        <v>299</v>
      </c>
      <c r="D5" s="4">
        <v>301</v>
      </c>
      <c r="E5" s="4">
        <v>206</v>
      </c>
      <c r="F5" s="4">
        <v>71</v>
      </c>
      <c r="G5" s="4">
        <v>61</v>
      </c>
      <c r="H5" s="3">
        <v>4.2</v>
      </c>
    </row>
    <row r="6" spans="1:8" s="13" customFormat="1" x14ac:dyDescent="0.2">
      <c r="A6" s="19" t="s">
        <v>32</v>
      </c>
      <c r="B6" s="4">
        <v>39</v>
      </c>
      <c r="C6" s="4">
        <v>912</v>
      </c>
      <c r="D6" s="4">
        <v>865</v>
      </c>
      <c r="E6" s="4">
        <v>664</v>
      </c>
      <c r="F6" s="4">
        <v>272</v>
      </c>
      <c r="G6" s="4">
        <v>241</v>
      </c>
      <c r="H6" s="3">
        <v>3.2</v>
      </c>
    </row>
    <row r="7" spans="1:8" x14ac:dyDescent="0.2">
      <c r="A7" s="1" t="s">
        <v>193</v>
      </c>
      <c r="B7" s="4">
        <v>4</v>
      </c>
      <c r="C7" s="4">
        <v>121</v>
      </c>
      <c r="D7" s="4">
        <v>76</v>
      </c>
      <c r="E7" s="4">
        <v>67</v>
      </c>
      <c r="F7" s="4">
        <v>23</v>
      </c>
      <c r="G7" s="4">
        <v>23</v>
      </c>
      <c r="H7" s="3">
        <v>3.3</v>
      </c>
    </row>
    <row r="8" spans="1:8" x14ac:dyDescent="0.2">
      <c r="A8" s="1" t="s">
        <v>192</v>
      </c>
      <c r="B8" s="4">
        <v>4</v>
      </c>
      <c r="C8" s="4">
        <v>116</v>
      </c>
      <c r="D8" s="4">
        <v>110</v>
      </c>
      <c r="E8" s="4">
        <v>69</v>
      </c>
      <c r="F8" s="4">
        <v>25</v>
      </c>
      <c r="G8" s="4">
        <v>23</v>
      </c>
      <c r="H8" s="3">
        <v>4.4000000000000004</v>
      </c>
    </row>
    <row r="9" spans="1:8" x14ac:dyDescent="0.2">
      <c r="A9" s="1" t="s">
        <v>191</v>
      </c>
      <c r="B9" s="4">
        <v>6</v>
      </c>
      <c r="C9" s="4">
        <v>151</v>
      </c>
      <c r="D9" s="4">
        <v>121</v>
      </c>
      <c r="E9" s="4">
        <v>71</v>
      </c>
      <c r="F9" s="4">
        <v>25</v>
      </c>
      <c r="G9" s="4">
        <v>23</v>
      </c>
      <c r="H9" s="3">
        <v>4.8</v>
      </c>
    </row>
    <row r="10" spans="1:8" s="13" customFormat="1" ht="22.5" x14ac:dyDescent="0.2">
      <c r="A10" s="19" t="s">
        <v>31</v>
      </c>
      <c r="B10" s="4">
        <v>14</v>
      </c>
      <c r="C10" s="4">
        <v>388</v>
      </c>
      <c r="D10" s="4">
        <v>307</v>
      </c>
      <c r="E10" s="4">
        <v>207</v>
      </c>
      <c r="F10" s="4">
        <v>73</v>
      </c>
      <c r="G10" s="4">
        <v>69</v>
      </c>
      <c r="H10" s="3">
        <v>4.2</v>
      </c>
    </row>
    <row r="11" spans="1:8" x14ac:dyDescent="0.2">
      <c r="A11" s="1" t="s">
        <v>190</v>
      </c>
      <c r="B11" s="4">
        <v>5</v>
      </c>
      <c r="C11" s="4">
        <v>136</v>
      </c>
      <c r="D11" s="4">
        <v>132</v>
      </c>
      <c r="E11" s="4">
        <v>69</v>
      </c>
      <c r="F11" s="4">
        <v>30</v>
      </c>
      <c r="G11" s="4">
        <v>28</v>
      </c>
      <c r="H11" s="3">
        <v>4.4000000000000004</v>
      </c>
    </row>
    <row r="12" spans="1:8" x14ac:dyDescent="0.2">
      <c r="A12" s="1" t="s">
        <v>189</v>
      </c>
      <c r="B12" s="4">
        <v>3</v>
      </c>
      <c r="C12" s="4">
        <v>84</v>
      </c>
      <c r="D12" s="4">
        <v>85</v>
      </c>
      <c r="E12" s="4">
        <v>53</v>
      </c>
      <c r="F12" s="4">
        <v>23</v>
      </c>
      <c r="G12" s="4">
        <v>23</v>
      </c>
      <c r="H12" s="3">
        <v>3.7</v>
      </c>
    </row>
    <row r="13" spans="1:8" x14ac:dyDescent="0.2">
      <c r="A13" s="1" t="s">
        <v>188</v>
      </c>
      <c r="B13" s="4">
        <v>2</v>
      </c>
      <c r="C13" s="4">
        <v>40</v>
      </c>
      <c r="D13" s="4">
        <v>36</v>
      </c>
      <c r="E13" s="4">
        <v>34</v>
      </c>
      <c r="F13" s="4">
        <v>13</v>
      </c>
      <c r="G13" s="4">
        <v>10</v>
      </c>
      <c r="H13" s="3">
        <v>2.8</v>
      </c>
    </row>
    <row r="14" spans="1:8" s="13" customFormat="1" ht="22.5" x14ac:dyDescent="0.2">
      <c r="A14" s="19" t="s">
        <v>30</v>
      </c>
      <c r="B14" s="4">
        <v>10</v>
      </c>
      <c r="C14" s="4">
        <v>260</v>
      </c>
      <c r="D14" s="4">
        <v>253</v>
      </c>
      <c r="E14" s="4">
        <v>156</v>
      </c>
      <c r="F14" s="4">
        <v>66</v>
      </c>
      <c r="G14" s="4">
        <v>61</v>
      </c>
      <c r="H14" s="3">
        <v>3.8</v>
      </c>
    </row>
    <row r="15" spans="1:8" x14ac:dyDescent="0.2">
      <c r="A15" s="1" t="s">
        <v>187</v>
      </c>
      <c r="B15" s="4">
        <v>8</v>
      </c>
      <c r="C15" s="4">
        <v>254</v>
      </c>
      <c r="D15" s="4">
        <v>213</v>
      </c>
      <c r="E15" s="4">
        <v>173</v>
      </c>
      <c r="F15" s="4">
        <v>63</v>
      </c>
      <c r="G15" s="4">
        <v>47</v>
      </c>
      <c r="H15" s="3">
        <v>3.4</v>
      </c>
    </row>
    <row r="16" spans="1:8" x14ac:dyDescent="0.2">
      <c r="A16" s="1" t="s">
        <v>186</v>
      </c>
      <c r="B16" s="4">
        <v>4</v>
      </c>
      <c r="C16" s="4">
        <v>107</v>
      </c>
      <c r="D16" s="4">
        <v>105</v>
      </c>
      <c r="E16" s="4">
        <v>73</v>
      </c>
      <c r="F16" s="4">
        <v>19</v>
      </c>
      <c r="G16" s="4">
        <v>19</v>
      </c>
      <c r="H16" s="3">
        <v>5.5</v>
      </c>
    </row>
    <row r="17" spans="1:8" x14ac:dyDescent="0.2">
      <c r="A17" s="1" t="s">
        <v>185</v>
      </c>
      <c r="B17" s="4">
        <v>2</v>
      </c>
      <c r="C17" s="4">
        <v>72</v>
      </c>
      <c r="D17" s="4">
        <v>72</v>
      </c>
      <c r="E17" s="4">
        <v>35</v>
      </c>
      <c r="F17" s="4">
        <v>24</v>
      </c>
      <c r="G17" s="4">
        <v>21</v>
      </c>
      <c r="H17" s="3">
        <v>3</v>
      </c>
    </row>
    <row r="18" spans="1:8" s="13" customFormat="1" ht="22.5" x14ac:dyDescent="0.2">
      <c r="A18" s="19" t="s">
        <v>29</v>
      </c>
      <c r="B18" s="4">
        <v>14</v>
      </c>
      <c r="C18" s="4">
        <v>433</v>
      </c>
      <c r="D18" s="4">
        <v>390</v>
      </c>
      <c r="E18" s="4">
        <v>281</v>
      </c>
      <c r="F18" s="4">
        <v>106</v>
      </c>
      <c r="G18" s="4">
        <v>87</v>
      </c>
      <c r="H18" s="3">
        <v>3.7</v>
      </c>
    </row>
    <row r="19" spans="1:8" x14ac:dyDescent="0.2">
      <c r="A19" s="1" t="s">
        <v>184</v>
      </c>
      <c r="B19" s="4">
        <v>5</v>
      </c>
      <c r="C19" s="4">
        <v>145</v>
      </c>
      <c r="D19" s="4">
        <v>121</v>
      </c>
      <c r="E19" s="4">
        <v>104</v>
      </c>
      <c r="F19" s="4">
        <v>25</v>
      </c>
      <c r="G19" s="4">
        <v>23</v>
      </c>
      <c r="H19" s="3">
        <v>4.8</v>
      </c>
    </row>
    <row r="20" spans="1:8" x14ac:dyDescent="0.2">
      <c r="A20" s="1" t="s">
        <v>183</v>
      </c>
      <c r="B20" s="4">
        <v>7</v>
      </c>
      <c r="C20" s="4">
        <v>115</v>
      </c>
      <c r="D20" s="4">
        <v>113</v>
      </c>
      <c r="E20" s="4">
        <v>106</v>
      </c>
      <c r="F20" s="4">
        <v>29</v>
      </c>
      <c r="G20" s="4">
        <v>26</v>
      </c>
      <c r="H20" s="3">
        <v>3.9</v>
      </c>
    </row>
    <row r="21" spans="1:8" x14ac:dyDescent="0.2">
      <c r="A21" s="1" t="s">
        <v>182</v>
      </c>
      <c r="B21" s="4">
        <v>1</v>
      </c>
      <c r="C21" s="4">
        <v>20</v>
      </c>
      <c r="D21" s="4">
        <v>20</v>
      </c>
      <c r="E21" s="4">
        <v>20</v>
      </c>
      <c r="F21" s="4">
        <v>5</v>
      </c>
      <c r="G21" s="4">
        <v>4</v>
      </c>
      <c r="H21" s="3">
        <v>4</v>
      </c>
    </row>
    <row r="22" spans="1:8" s="13" customFormat="1" x14ac:dyDescent="0.2">
      <c r="A22" s="19" t="s">
        <v>28</v>
      </c>
      <c r="B22" s="4">
        <v>13</v>
      </c>
      <c r="C22" s="4">
        <v>280</v>
      </c>
      <c r="D22" s="4">
        <v>254</v>
      </c>
      <c r="E22" s="4">
        <v>230</v>
      </c>
      <c r="F22" s="4">
        <v>59</v>
      </c>
      <c r="G22" s="4">
        <v>53</v>
      </c>
      <c r="H22" s="3">
        <v>4.3</v>
      </c>
    </row>
    <row r="23" spans="1:8" x14ac:dyDescent="0.2">
      <c r="A23" s="1" t="s">
        <v>181</v>
      </c>
      <c r="B23" s="4">
        <v>8</v>
      </c>
      <c r="C23" s="4">
        <v>234</v>
      </c>
      <c r="D23" s="4">
        <v>246</v>
      </c>
      <c r="E23" s="4">
        <v>220</v>
      </c>
      <c r="F23" s="4">
        <v>67</v>
      </c>
      <c r="G23" s="4">
        <v>66</v>
      </c>
      <c r="H23" s="3">
        <v>3.7</v>
      </c>
    </row>
    <row r="24" spans="1:8" x14ac:dyDescent="0.2">
      <c r="A24" s="1" t="s">
        <v>180</v>
      </c>
      <c r="B24" s="4">
        <v>3</v>
      </c>
      <c r="C24" s="4">
        <v>55</v>
      </c>
      <c r="D24" s="4">
        <v>57</v>
      </c>
      <c r="E24" s="4">
        <v>53</v>
      </c>
      <c r="F24" s="4">
        <v>13</v>
      </c>
      <c r="G24" s="4">
        <v>12</v>
      </c>
      <c r="H24" s="3">
        <v>4.4000000000000004</v>
      </c>
    </row>
    <row r="25" spans="1:8" x14ac:dyDescent="0.2">
      <c r="A25" s="1" t="s">
        <v>179</v>
      </c>
      <c r="B25" s="4">
        <v>7</v>
      </c>
      <c r="C25" s="4">
        <v>166</v>
      </c>
      <c r="D25" s="4">
        <v>162</v>
      </c>
      <c r="E25" s="4">
        <v>135</v>
      </c>
      <c r="F25" s="4">
        <v>50</v>
      </c>
      <c r="G25" s="4">
        <v>28</v>
      </c>
      <c r="H25" s="3">
        <v>3.2</v>
      </c>
    </row>
    <row r="26" spans="1:8" s="13" customFormat="1" ht="22.5" x14ac:dyDescent="0.2">
      <c r="A26" s="19" t="s">
        <v>27</v>
      </c>
      <c r="B26" s="4">
        <v>18</v>
      </c>
      <c r="C26" s="4">
        <v>455</v>
      </c>
      <c r="D26" s="4">
        <v>465</v>
      </c>
      <c r="E26" s="4">
        <v>408</v>
      </c>
      <c r="F26" s="4">
        <v>130</v>
      </c>
      <c r="G26" s="4">
        <v>106</v>
      </c>
      <c r="H26" s="3">
        <v>3.6</v>
      </c>
    </row>
    <row r="27" spans="1:8" x14ac:dyDescent="0.2">
      <c r="A27" s="1" t="s">
        <v>178</v>
      </c>
      <c r="B27" s="4">
        <v>5</v>
      </c>
      <c r="C27" s="4">
        <v>145</v>
      </c>
      <c r="D27" s="4">
        <v>175</v>
      </c>
      <c r="E27" s="4">
        <v>145</v>
      </c>
      <c r="F27" s="4">
        <v>31</v>
      </c>
      <c r="G27" s="4">
        <v>31</v>
      </c>
      <c r="H27" s="3">
        <v>5.6</v>
      </c>
    </row>
    <row r="28" spans="1:8" x14ac:dyDescent="0.2">
      <c r="A28" s="1" t="s">
        <v>177</v>
      </c>
      <c r="B28" s="4">
        <v>13</v>
      </c>
      <c r="C28" s="4">
        <v>327</v>
      </c>
      <c r="D28" s="4">
        <v>305</v>
      </c>
      <c r="E28" s="4">
        <v>95</v>
      </c>
      <c r="F28" s="4">
        <v>46</v>
      </c>
      <c r="G28" s="4">
        <v>36</v>
      </c>
      <c r="H28" s="3">
        <v>6.6</v>
      </c>
    </row>
    <row r="29" spans="1:8" x14ac:dyDescent="0.2">
      <c r="A29" s="1" t="s">
        <v>176</v>
      </c>
      <c r="B29" s="4">
        <v>5</v>
      </c>
      <c r="C29" s="4">
        <v>98</v>
      </c>
      <c r="D29" s="4">
        <v>94</v>
      </c>
      <c r="E29" s="4">
        <v>48</v>
      </c>
      <c r="F29" s="4">
        <v>26</v>
      </c>
      <c r="G29" s="4">
        <v>20</v>
      </c>
      <c r="H29" s="3">
        <v>3.6</v>
      </c>
    </row>
    <row r="30" spans="1:8" s="13" customFormat="1" ht="22.5" x14ac:dyDescent="0.2">
      <c r="A30" s="19" t="s">
        <v>26</v>
      </c>
      <c r="B30" s="4">
        <v>23</v>
      </c>
      <c r="C30" s="4">
        <v>570</v>
      </c>
      <c r="D30" s="4">
        <v>574</v>
      </c>
      <c r="E30" s="4">
        <v>288</v>
      </c>
      <c r="F30" s="4">
        <v>103</v>
      </c>
      <c r="G30" s="4">
        <v>87</v>
      </c>
      <c r="H30" s="3">
        <v>5.6</v>
      </c>
    </row>
    <row r="31" spans="1:8" s="13" customFormat="1" x14ac:dyDescent="0.2">
      <c r="A31" s="19" t="s">
        <v>25</v>
      </c>
      <c r="B31" s="4">
        <v>131</v>
      </c>
      <c r="C31" s="4">
        <v>3298</v>
      </c>
      <c r="D31" s="4">
        <v>3108</v>
      </c>
      <c r="E31" s="4">
        <v>2234</v>
      </c>
      <c r="F31" s="4">
        <v>809</v>
      </c>
      <c r="G31" s="4">
        <v>704</v>
      </c>
      <c r="H31" s="3">
        <v>3.8</v>
      </c>
    </row>
  </sheetData>
  <mergeCells count="6">
    <mergeCell ref="G2:G3"/>
    <mergeCell ref="H2:H3"/>
    <mergeCell ref="A2:A3"/>
    <mergeCell ref="B2:D2"/>
    <mergeCell ref="E2:E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36</vt:i4>
      </vt:variant>
    </vt:vector>
  </HeadingPairs>
  <TitlesOfParts>
    <vt:vector size="36" baseType="lpstr">
      <vt:lpstr>Table of Contents</vt:lpstr>
      <vt:lpstr>7.01.</vt:lpstr>
      <vt:lpstr>7.02.</vt:lpstr>
      <vt:lpstr>7.03.</vt:lpstr>
      <vt:lpstr>7.04.</vt:lpstr>
      <vt:lpstr>7.05.</vt:lpstr>
      <vt:lpstr>7.06.</vt:lpstr>
      <vt:lpstr>7.07.</vt:lpstr>
      <vt:lpstr>7.08.</vt:lpstr>
      <vt:lpstr>7.09.</vt:lpstr>
      <vt:lpstr>7.10.</vt:lpstr>
      <vt:lpstr>7.11.</vt:lpstr>
      <vt:lpstr>7.12.</vt:lpstr>
      <vt:lpstr>7.13.</vt:lpstr>
      <vt:lpstr>7.14.</vt:lpstr>
      <vt:lpstr>7.15.</vt:lpstr>
      <vt:lpstr>7.16.</vt:lpstr>
      <vt:lpstr>7.17.</vt:lpstr>
      <vt:lpstr>7.18.</vt:lpstr>
      <vt:lpstr>7.19.</vt:lpstr>
      <vt:lpstr>7.20.</vt:lpstr>
      <vt:lpstr>7.21.</vt:lpstr>
      <vt:lpstr>7.22.</vt:lpstr>
      <vt:lpstr>7.23.</vt:lpstr>
      <vt:lpstr>7.24.</vt:lpstr>
      <vt:lpstr>7.25.</vt:lpstr>
      <vt:lpstr>7.26.</vt:lpstr>
      <vt:lpstr>7.27.</vt:lpstr>
      <vt:lpstr>7.28.</vt:lpstr>
      <vt:lpstr>7.29.</vt:lpstr>
      <vt:lpstr>7.30.</vt:lpstr>
      <vt:lpstr>7.31.</vt:lpstr>
      <vt:lpstr>7.32.</vt:lpstr>
      <vt:lpstr>7.33.</vt:lpstr>
      <vt:lpstr>7.34.</vt:lpstr>
      <vt:lpstr>7.35.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2025-03-20T11:07:32Z</dcterms:created>
  <dcterms:modified xsi:type="dcterms:W3CDTF">2025-03-20T11:07:32Z</dcterms:modified>
</cp:coreProperties>
</file>