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9284C554-2852-4CE5-9B43-62038632EC19}" xr6:coauthVersionLast="36" xr6:coauthVersionMax="36" xr10:uidLastSave="{00000000-0000-0000-0000-000000000000}"/>
  <bookViews>
    <workbookView xWindow="0" yWindow="0" windowWidth="28800" windowHeight="13425" xr2:uid="{E4FFC939-C07B-494C-ADFB-94AA1F427806}"/>
  </bookViews>
  <sheets>
    <sheet name="Table of Contents" sheetId="18" r:id="rId1"/>
    <sheet name="8.01." sheetId="2" r:id="rId2"/>
    <sheet name="8.02." sheetId="3" r:id="rId3"/>
    <sheet name="8.03." sheetId="4" r:id="rId4"/>
    <sheet name="8.04." sheetId="5" r:id="rId5"/>
    <sheet name="8.05." sheetId="6" r:id="rId6"/>
    <sheet name="8.06." sheetId="7" r:id="rId7"/>
    <sheet name="8.07." sheetId="8" r:id="rId8"/>
    <sheet name="8.08." sheetId="9" r:id="rId9"/>
    <sheet name="8.09." sheetId="10" r:id="rId10"/>
    <sheet name="8.10." sheetId="11" r:id="rId11"/>
    <sheet name="8.11." sheetId="12" r:id="rId12"/>
    <sheet name="8.12." sheetId="13" r:id="rId13"/>
    <sheet name="8.13." sheetId="14" r:id="rId14"/>
    <sheet name="8.14." sheetId="15" r:id="rId15"/>
    <sheet name="8.15." sheetId="16" r:id="rId16"/>
    <sheet name="8.16." sheetId="17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7" l="1"/>
  <c r="I8" i="17"/>
  <c r="B9" i="17"/>
  <c r="C9" i="17"/>
  <c r="D9" i="17"/>
  <c r="E9" i="17"/>
  <c r="F9" i="17"/>
  <c r="G9" i="17"/>
  <c r="H9" i="17"/>
  <c r="I9" i="17"/>
  <c r="I10" i="17"/>
  <c r="I11" i="17"/>
  <c r="I13" i="17" s="1"/>
  <c r="I12" i="17"/>
  <c r="B13" i="17"/>
  <c r="D13" i="17"/>
  <c r="E13" i="17"/>
  <c r="F13" i="17"/>
  <c r="G13" i="17"/>
  <c r="I14" i="17"/>
  <c r="I15" i="17"/>
  <c r="I16" i="17"/>
  <c r="B17" i="17"/>
  <c r="D17" i="17"/>
  <c r="E17" i="17"/>
  <c r="F17" i="17"/>
  <c r="G17" i="17"/>
  <c r="H17" i="17"/>
  <c r="I18" i="17"/>
  <c r="I19" i="17"/>
  <c r="I20" i="17"/>
  <c r="B21" i="17"/>
  <c r="D21" i="17"/>
  <c r="E21" i="17"/>
  <c r="F21" i="17"/>
  <c r="G21" i="17"/>
  <c r="I22" i="17"/>
  <c r="I23" i="17"/>
  <c r="I24" i="17"/>
  <c r="B25" i="17"/>
  <c r="D25" i="17"/>
  <c r="E25" i="17"/>
  <c r="F25" i="17"/>
  <c r="G25" i="17"/>
  <c r="I26" i="17"/>
  <c r="I27" i="17"/>
  <c r="I28" i="17"/>
  <c r="B29" i="17"/>
  <c r="D29" i="17"/>
  <c r="E29" i="17"/>
  <c r="F29" i="17"/>
  <c r="G29" i="17"/>
  <c r="I29" i="17"/>
  <c r="I30" i="17"/>
  <c r="I31" i="17"/>
  <c r="I32" i="17"/>
  <c r="B33" i="17"/>
  <c r="D33" i="17"/>
  <c r="E33" i="17"/>
  <c r="F33" i="17"/>
  <c r="G33" i="17"/>
  <c r="I7" i="16"/>
  <c r="I8" i="16"/>
  <c r="B9" i="16"/>
  <c r="C9" i="16"/>
  <c r="D9" i="16"/>
  <c r="E9" i="16"/>
  <c r="F9" i="16"/>
  <c r="G9" i="16"/>
  <c r="H9" i="16"/>
  <c r="I9" i="16"/>
  <c r="I10" i="16"/>
  <c r="I11" i="16"/>
  <c r="I13" i="16" s="1"/>
  <c r="I12" i="16"/>
  <c r="B13" i="16"/>
  <c r="D13" i="16"/>
  <c r="E13" i="16"/>
  <c r="F13" i="16"/>
  <c r="G13" i="16"/>
  <c r="I14" i="16"/>
  <c r="I15" i="16"/>
  <c r="I16" i="16"/>
  <c r="B17" i="16"/>
  <c r="D17" i="16"/>
  <c r="E17" i="16"/>
  <c r="F17" i="16"/>
  <c r="G17" i="16"/>
  <c r="H17" i="16"/>
  <c r="I18" i="16"/>
  <c r="I19" i="16"/>
  <c r="I20" i="16"/>
  <c r="B21" i="16"/>
  <c r="D21" i="16"/>
  <c r="E21" i="16"/>
  <c r="F21" i="16"/>
  <c r="G21" i="16"/>
  <c r="I22" i="16"/>
  <c r="I23" i="16"/>
  <c r="I24" i="16"/>
  <c r="B25" i="16"/>
  <c r="D25" i="16"/>
  <c r="E25" i="16"/>
  <c r="F25" i="16"/>
  <c r="G25" i="16"/>
  <c r="I26" i="16"/>
  <c r="I27" i="16"/>
  <c r="I28" i="16"/>
  <c r="B29" i="16"/>
  <c r="D29" i="16"/>
  <c r="E29" i="16"/>
  <c r="F29" i="16"/>
  <c r="G29" i="16"/>
  <c r="I30" i="16"/>
  <c r="I31" i="16"/>
  <c r="I32" i="16"/>
  <c r="B33" i="16"/>
  <c r="D33" i="16"/>
  <c r="E33" i="16"/>
  <c r="F33" i="16"/>
  <c r="G33" i="16"/>
  <c r="H7" i="15"/>
  <c r="H9" i="15" s="1"/>
  <c r="H8" i="15"/>
  <c r="B9" i="15"/>
  <c r="C9" i="15"/>
  <c r="D9" i="15"/>
  <c r="E9" i="15"/>
  <c r="F9" i="15"/>
  <c r="H10" i="15"/>
  <c r="H11" i="15"/>
  <c r="H13" i="15" s="1"/>
  <c r="H12" i="15"/>
  <c r="B13" i="15"/>
  <c r="C13" i="15"/>
  <c r="D13" i="15"/>
  <c r="E13" i="15"/>
  <c r="F13" i="15"/>
  <c r="H14" i="15"/>
  <c r="H15" i="15"/>
  <c r="H17" i="15" s="1"/>
  <c r="H16" i="15"/>
  <c r="B17" i="15"/>
  <c r="C17" i="15"/>
  <c r="D17" i="15"/>
  <c r="E17" i="15"/>
  <c r="F17" i="15"/>
  <c r="H18" i="15"/>
  <c r="H19" i="15"/>
  <c r="H20" i="15"/>
  <c r="B21" i="15"/>
  <c r="C21" i="15"/>
  <c r="D21" i="15"/>
  <c r="E21" i="15"/>
  <c r="F21" i="15"/>
  <c r="H22" i="15"/>
  <c r="H23" i="15"/>
  <c r="H24" i="15"/>
  <c r="B25" i="15"/>
  <c r="C25" i="15"/>
  <c r="D25" i="15"/>
  <c r="E25" i="15"/>
  <c r="F25" i="15"/>
  <c r="H26" i="15"/>
  <c r="H27" i="15"/>
  <c r="H29" i="15" s="1"/>
  <c r="H28" i="15"/>
  <c r="B29" i="15"/>
  <c r="C29" i="15"/>
  <c r="D29" i="15"/>
  <c r="E29" i="15"/>
  <c r="F29" i="15"/>
  <c r="H30" i="15"/>
  <c r="H31" i="15"/>
  <c r="H32" i="15"/>
  <c r="B33" i="15"/>
  <c r="C33" i="15"/>
  <c r="D33" i="15"/>
  <c r="E33" i="15"/>
  <c r="F33" i="15"/>
  <c r="H33" i="15"/>
  <c r="H7" i="14"/>
  <c r="H9" i="14" s="1"/>
  <c r="H8" i="14"/>
  <c r="B9" i="14"/>
  <c r="C9" i="14"/>
  <c r="D9" i="14"/>
  <c r="E9" i="14"/>
  <c r="F9" i="14"/>
  <c r="H10" i="14"/>
  <c r="H11" i="14"/>
  <c r="H12" i="14"/>
  <c r="B13" i="14"/>
  <c r="C13" i="14"/>
  <c r="D13" i="14"/>
  <c r="E13" i="14"/>
  <c r="F13" i="14"/>
  <c r="H14" i="14"/>
  <c r="H15" i="14"/>
  <c r="H16" i="14"/>
  <c r="B17" i="14"/>
  <c r="C17" i="14"/>
  <c r="D17" i="14"/>
  <c r="E17" i="14"/>
  <c r="F17" i="14"/>
  <c r="H18" i="14"/>
  <c r="H19" i="14"/>
  <c r="H20" i="14"/>
  <c r="B21" i="14"/>
  <c r="C21" i="14"/>
  <c r="D21" i="14"/>
  <c r="E21" i="14"/>
  <c r="F21" i="14"/>
  <c r="H22" i="14"/>
  <c r="H23" i="14"/>
  <c r="H25" i="14" s="1"/>
  <c r="H24" i="14"/>
  <c r="B25" i="14"/>
  <c r="C25" i="14"/>
  <c r="D25" i="14"/>
  <c r="E25" i="14"/>
  <c r="F25" i="14"/>
  <c r="H26" i="14"/>
  <c r="H27" i="14"/>
  <c r="H28" i="14"/>
  <c r="B29" i="14"/>
  <c r="C29" i="14"/>
  <c r="D29" i="14"/>
  <c r="E29" i="14"/>
  <c r="F29" i="14"/>
  <c r="H30" i="14"/>
  <c r="H31" i="14"/>
  <c r="H33" i="14" s="1"/>
  <c r="H32" i="14"/>
  <c r="B33" i="14"/>
  <c r="C33" i="14"/>
  <c r="D33" i="14"/>
  <c r="E33" i="14"/>
  <c r="F33" i="14"/>
  <c r="I5" i="13"/>
  <c r="I6" i="13"/>
  <c r="B7" i="13"/>
  <c r="C7" i="13"/>
  <c r="D7" i="13"/>
  <c r="E7" i="13"/>
  <c r="F7" i="13"/>
  <c r="G7" i="13"/>
  <c r="H7" i="13"/>
  <c r="I7" i="13"/>
  <c r="I9" i="13"/>
  <c r="I10" i="13"/>
  <c r="B11" i="13"/>
  <c r="C11" i="13"/>
  <c r="D11" i="13"/>
  <c r="E11" i="13"/>
  <c r="F11" i="13"/>
  <c r="G11" i="13"/>
  <c r="H11" i="13"/>
  <c r="I11" i="13"/>
  <c r="I13" i="13"/>
  <c r="I14" i="13"/>
  <c r="B15" i="13"/>
  <c r="C15" i="13"/>
  <c r="D15" i="13"/>
  <c r="E15" i="13"/>
  <c r="F15" i="13"/>
  <c r="G15" i="13"/>
  <c r="H15" i="13"/>
  <c r="I17" i="13"/>
  <c r="I19" i="13" s="1"/>
  <c r="I18" i="13"/>
  <c r="B19" i="13"/>
  <c r="C19" i="13"/>
  <c r="D19" i="13"/>
  <c r="E19" i="13"/>
  <c r="F19" i="13"/>
  <c r="G19" i="13"/>
  <c r="H19" i="13"/>
  <c r="I21" i="13"/>
  <c r="I22" i="13"/>
  <c r="I23" i="13" s="1"/>
  <c r="C23" i="13"/>
  <c r="D23" i="13"/>
  <c r="E23" i="13"/>
  <c r="F23" i="13"/>
  <c r="G23" i="13"/>
  <c r="H23" i="13"/>
  <c r="I25" i="13"/>
  <c r="I26" i="13"/>
  <c r="G5" i="12"/>
  <c r="G6" i="12"/>
  <c r="G7" i="12"/>
  <c r="G8" i="12"/>
  <c r="G9" i="12"/>
  <c r="G10" i="12"/>
  <c r="G11" i="12"/>
  <c r="G12" i="12"/>
  <c r="G13" i="12"/>
  <c r="G14" i="12"/>
  <c r="B15" i="12"/>
  <c r="G15" i="12" s="1"/>
  <c r="C15" i="12"/>
  <c r="D15" i="12"/>
  <c r="E15" i="12"/>
  <c r="F15" i="12"/>
  <c r="G17" i="12"/>
  <c r="G18" i="12"/>
  <c r="G19" i="12"/>
  <c r="G20" i="12"/>
  <c r="G21" i="12"/>
  <c r="G22" i="12"/>
  <c r="G23" i="12"/>
  <c r="G24" i="12"/>
  <c r="G26" i="12"/>
  <c r="B27" i="12"/>
  <c r="C27" i="12"/>
  <c r="D27" i="12"/>
  <c r="G27" i="12" s="1"/>
  <c r="E27" i="12"/>
  <c r="F27" i="12"/>
  <c r="G29" i="12"/>
  <c r="G30" i="12"/>
  <c r="G31" i="12"/>
  <c r="G32" i="12"/>
  <c r="G33" i="12"/>
  <c r="G34" i="12"/>
  <c r="G35" i="12"/>
  <c r="G36" i="12"/>
  <c r="G37" i="12"/>
  <c r="G38" i="12"/>
  <c r="B39" i="12"/>
  <c r="C39" i="12"/>
  <c r="D39" i="12"/>
  <c r="E39" i="12"/>
  <c r="F39" i="12"/>
  <c r="G5" i="11"/>
  <c r="G29" i="11" s="1"/>
  <c r="G6" i="11"/>
  <c r="G30" i="11" s="1"/>
  <c r="G7" i="11"/>
  <c r="G8" i="11"/>
  <c r="G9" i="11"/>
  <c r="G33" i="11" s="1"/>
  <c r="G10" i="11"/>
  <c r="G11" i="11"/>
  <c r="G12" i="11"/>
  <c r="G13" i="11"/>
  <c r="G14" i="11"/>
  <c r="G38" i="11" s="1"/>
  <c r="B15" i="11"/>
  <c r="C15" i="11"/>
  <c r="D15" i="11"/>
  <c r="E15" i="11"/>
  <c r="F15" i="11"/>
  <c r="G17" i="11"/>
  <c r="G18" i="11"/>
  <c r="G19" i="11"/>
  <c r="G20" i="11"/>
  <c r="G21" i="11"/>
  <c r="G22" i="11"/>
  <c r="G23" i="11"/>
  <c r="G24" i="11"/>
  <c r="G26" i="11"/>
  <c r="B27" i="11"/>
  <c r="C27" i="11"/>
  <c r="D27" i="11"/>
  <c r="E27" i="11"/>
  <c r="F27" i="11"/>
  <c r="B29" i="11"/>
  <c r="C29" i="11"/>
  <c r="D29" i="11"/>
  <c r="E29" i="11"/>
  <c r="F29" i="11"/>
  <c r="B30" i="11"/>
  <c r="C30" i="11"/>
  <c r="D30" i="11"/>
  <c r="E30" i="11"/>
  <c r="F30" i="11"/>
  <c r="B31" i="11"/>
  <c r="F31" i="11"/>
  <c r="B32" i="11"/>
  <c r="C32" i="11"/>
  <c r="D32" i="11"/>
  <c r="E32" i="11"/>
  <c r="F32" i="11"/>
  <c r="G32" i="11"/>
  <c r="B33" i="11"/>
  <c r="C33" i="11"/>
  <c r="D33" i="11"/>
  <c r="E33" i="11"/>
  <c r="F33" i="11"/>
  <c r="B34" i="11"/>
  <c r="D34" i="11"/>
  <c r="E34" i="11"/>
  <c r="F34" i="11"/>
  <c r="B35" i="11"/>
  <c r="C35" i="11"/>
  <c r="D35" i="11"/>
  <c r="E35" i="11"/>
  <c r="F35" i="11"/>
  <c r="B36" i="11"/>
  <c r="B37" i="11"/>
  <c r="D37" i="11"/>
  <c r="G37" i="11"/>
  <c r="D38" i="11"/>
  <c r="F38" i="11"/>
  <c r="D39" i="11"/>
  <c r="B27" i="10"/>
  <c r="C27" i="10"/>
  <c r="D27" i="10"/>
  <c r="E27" i="10"/>
  <c r="B39" i="10"/>
  <c r="C39" i="10"/>
  <c r="D39" i="10"/>
  <c r="E39" i="10"/>
  <c r="F39" i="10"/>
  <c r="G39" i="10"/>
  <c r="F4" i="9"/>
  <c r="F5" i="9"/>
  <c r="F6" i="9"/>
  <c r="F7" i="9"/>
  <c r="F8" i="9"/>
  <c r="F9" i="9"/>
  <c r="F10" i="9"/>
  <c r="F11" i="9"/>
  <c r="F12" i="9"/>
  <c r="F13" i="9"/>
  <c r="B14" i="9"/>
  <c r="C14" i="9"/>
  <c r="D14" i="9"/>
  <c r="F14" i="9" s="1"/>
  <c r="F16" i="9"/>
  <c r="F17" i="9"/>
  <c r="F18" i="9"/>
  <c r="F19" i="9"/>
  <c r="F20" i="9"/>
  <c r="F21" i="9"/>
  <c r="F22" i="9"/>
  <c r="F23" i="9"/>
  <c r="F25" i="9"/>
  <c r="B26" i="9"/>
  <c r="C26" i="9"/>
  <c r="D26" i="9"/>
  <c r="F26" i="9" s="1"/>
  <c r="F28" i="9"/>
  <c r="F29" i="9"/>
  <c r="F30" i="9"/>
  <c r="F31" i="9"/>
  <c r="F32" i="9"/>
  <c r="F33" i="9"/>
  <c r="F34" i="9"/>
  <c r="F35" i="9"/>
  <c r="F36" i="9"/>
  <c r="F37" i="9"/>
  <c r="B38" i="9"/>
  <c r="C38" i="9"/>
  <c r="D38" i="9"/>
  <c r="F38" i="9" s="1"/>
  <c r="F4" i="8"/>
  <c r="F5" i="8"/>
  <c r="F6" i="8"/>
  <c r="F7" i="8"/>
  <c r="F8" i="8"/>
  <c r="F9" i="8"/>
  <c r="F10" i="8"/>
  <c r="F11" i="8"/>
  <c r="F12" i="8"/>
  <c r="F14" i="8"/>
  <c r="F15" i="8"/>
  <c r="F16" i="8"/>
  <c r="F17" i="8"/>
  <c r="F18" i="8"/>
  <c r="F19" i="8"/>
  <c r="F20" i="8"/>
  <c r="F21" i="8"/>
  <c r="F23" i="8"/>
  <c r="F24" i="8"/>
  <c r="F25" i="8"/>
  <c r="F26" i="8"/>
  <c r="F27" i="8"/>
  <c r="C28" i="8"/>
  <c r="D28" i="8"/>
  <c r="E28" i="8"/>
  <c r="G24" i="7"/>
  <c r="G25" i="7"/>
  <c r="G26" i="7"/>
  <c r="G27" i="7"/>
  <c r="G28" i="7"/>
  <c r="G29" i="7"/>
  <c r="G31" i="7"/>
  <c r="E32" i="7"/>
  <c r="G32" i="7"/>
  <c r="E12" i="5"/>
  <c r="E14" i="5"/>
  <c r="E15" i="5"/>
  <c r="E16" i="5"/>
  <c r="E18" i="5"/>
  <c r="E19" i="5"/>
  <c r="E20" i="5"/>
  <c r="E21" i="5"/>
  <c r="E22" i="5"/>
  <c r="E23" i="5"/>
  <c r="E24" i="5"/>
  <c r="E25" i="5"/>
  <c r="E26" i="5"/>
  <c r="E27" i="5"/>
  <c r="F14" i="3"/>
  <c r="F15" i="2"/>
  <c r="I33" i="17" l="1"/>
  <c r="I17" i="17"/>
  <c r="I25" i="17"/>
  <c r="I21" i="17"/>
  <c r="I29" i="16"/>
  <c r="I25" i="16"/>
  <c r="I33" i="16"/>
  <c r="I21" i="16"/>
  <c r="I17" i="16"/>
  <c r="H21" i="15"/>
  <c r="H25" i="15"/>
  <c r="H21" i="14"/>
  <c r="H17" i="14"/>
  <c r="H29" i="14"/>
  <c r="H13" i="14"/>
  <c r="I15" i="13"/>
  <c r="G39" i="12"/>
  <c r="G34" i="11"/>
  <c r="E39" i="11"/>
  <c r="G36" i="11"/>
  <c r="G35" i="11"/>
  <c r="G31" i="11"/>
  <c r="G15" i="11"/>
  <c r="F39" i="11"/>
  <c r="B39" i="11"/>
  <c r="G27" i="11"/>
  <c r="F28" i="8"/>
  <c r="C39" i="11"/>
  <c r="G39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7" authorId="0" shapeId="0" xr:uid="{50BE1CB2-B4C2-4625-B3AD-C8D9D2FF82FD}">
      <text>
        <r>
          <rPr>
            <sz val="8"/>
            <color indexed="81"/>
            <rFont val="Tahoma"/>
            <family val="2"/>
            <charset val="238"/>
          </rPr>
          <t>Including voluntary organization.</t>
        </r>
      </text>
    </comment>
    <comment ref="F7" authorId="0" shapeId="0" xr:uid="{E40F6495-F8A1-49F2-9B5B-C54EFC62469D}">
      <text>
        <r>
          <rPr>
            <sz val="8"/>
            <color indexed="81"/>
            <rFont val="Tahoma"/>
            <family val="2"/>
            <charset val="238"/>
          </rPr>
          <t>Including voluntary organization.</t>
        </r>
      </text>
    </comment>
    <comment ref="G7" authorId="0" shapeId="0" xr:uid="{1D278CD0-4FCE-46B7-A6D0-0D185375FCC4}">
      <text>
        <r>
          <rPr>
            <sz val="8"/>
            <color indexed="81"/>
            <rFont val="Tahoma"/>
            <family val="2"/>
            <charset val="238"/>
          </rPr>
          <t>Including voluntary organization.</t>
        </r>
      </text>
    </comment>
    <comment ref="E17" authorId="0" shapeId="0" xr:uid="{0B38FFAA-3042-4CD1-9F5D-DD638F285915}">
      <text>
        <r>
          <rPr>
            <sz val="8"/>
            <color indexed="81"/>
            <rFont val="Tahoma"/>
            <family val="2"/>
            <charset val="238"/>
          </rPr>
          <t>Including voluntary organization.</t>
        </r>
      </text>
    </comment>
    <comment ref="F17" authorId="0" shapeId="0" xr:uid="{56540D42-D0AB-44AD-9899-5788DA513F49}">
      <text>
        <r>
          <rPr>
            <sz val="8"/>
            <color indexed="81"/>
            <rFont val="Tahoma"/>
            <family val="2"/>
            <charset val="238"/>
          </rPr>
          <t>Including voluntary organization.</t>
        </r>
      </text>
    </comment>
    <comment ref="G17" authorId="0" shapeId="0" xr:uid="{88442067-B59C-4542-81CA-A9C4938FADB1}">
      <text>
        <r>
          <rPr>
            <sz val="8"/>
            <color indexed="81"/>
            <rFont val="Tahoma"/>
            <family val="2"/>
            <charset val="238"/>
          </rPr>
          <t>Including voluntary organization.</t>
        </r>
      </text>
    </comment>
    <comment ref="E27" authorId="0" shapeId="0" xr:uid="{6EE23F41-49B8-40CC-946F-9BD2580A9295}">
      <text>
        <r>
          <rPr>
            <sz val="8"/>
            <color indexed="81"/>
            <rFont val="Tahoma"/>
            <family val="2"/>
            <charset val="238"/>
          </rPr>
          <t>Including voluntary organization.</t>
        </r>
      </text>
    </comment>
    <comment ref="F27" authorId="0" shapeId="0" xr:uid="{2ECCFA59-24C9-40DD-A974-2C5EFABCADD0}">
      <text>
        <r>
          <rPr>
            <sz val="8"/>
            <color indexed="81"/>
            <rFont val="Tahoma"/>
            <family val="2"/>
            <charset val="238"/>
          </rPr>
          <t>Including voluntary organization.</t>
        </r>
      </text>
    </comment>
    <comment ref="G27" authorId="0" shapeId="0" xr:uid="{D5C7A397-B2BE-4ED3-B955-6FC81F98B0C4}">
      <text>
        <r>
          <rPr>
            <sz val="8"/>
            <color indexed="81"/>
            <rFont val="Tahoma"/>
            <family val="2"/>
            <charset val="238"/>
          </rPr>
          <t>Including voluntary organization.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234851F2-45DF-4E6A-800F-0FC62610AE18}">
      <text>
        <r>
          <rPr>
            <sz val="8"/>
            <color indexed="81"/>
            <rFont val="Tahoma"/>
            <family val="2"/>
            <charset val="238"/>
          </rPr>
          <t>Long-term and short-term care and more than one type of care within them may be provided at one site, and so over all figures may deviate from the total.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DE84C454-C9C9-41DC-A5D8-D3D29BC68A0F}">
      <text>
        <r>
          <rPr>
            <sz val="8"/>
            <color indexed="81"/>
            <rFont val="Tahoma"/>
            <family val="2"/>
            <charset val="238"/>
          </rPr>
          <t>Long-term and short-term care and more than one type of care within them may be provided at one site, and so over all figures may deviate from the total.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0B0DAE0-283E-44FB-B99A-E436A2D73E08}">
      <text>
        <r>
          <rPr>
            <sz val="8"/>
            <color indexed="81"/>
            <rFont val="Tahoma"/>
            <family val="2"/>
            <charset val="238"/>
          </rPr>
          <t xml:space="preserve">Long-term and short-term care and more than one type of care within them may be provided at one site, and so over all figures may deviate from the total.
</t>
        </r>
      </text>
    </comment>
  </commentList>
</comments>
</file>

<file path=xl/sharedStrings.xml><?xml version="1.0" encoding="utf-8"?>
<sst xmlns="http://schemas.openxmlformats.org/spreadsheetml/2006/main" count="969" uniqueCount="126">
  <si>
    <t>Beds per ten thousand</t>
  </si>
  <si>
    <t>Occupancy rate,%</t>
  </si>
  <si>
    <t>Number of residents</t>
  </si>
  <si>
    <t>Number of operating beds</t>
  </si>
  <si>
    <t>Number of approved beds</t>
  </si>
  <si>
    <t>Number of  sites</t>
  </si>
  <si>
    <t>Year</t>
  </si>
  <si>
    <t>8.1. Main data on long-term residential social institutions</t>
  </si>
  <si>
    <t>8.2. Main data on short-term residential social institutions</t>
  </si>
  <si>
    <t>Other</t>
  </si>
  <si>
    <t>Central state budget institutions</t>
  </si>
  <si>
    <t>Private enterprise</t>
  </si>
  <si>
    <t>Foundation</t>
  </si>
  <si>
    <t>Association</t>
  </si>
  <si>
    <t>Public services company</t>
  </si>
  <si>
    <t>Church</t>
  </si>
  <si>
    <t>Multipurpose subregion association</t>
  </si>
  <si>
    <t>County, capital government</t>
  </si>
  <si>
    <t>Local government</t>
  </si>
  <si>
    <t>Of which:</t>
  </si>
  <si>
    <t>Operational costs, million HUF</t>
  </si>
  <si>
    <t>Total paid in charges, million HUF</t>
  </si>
  <si>
    <t>Monthly compulsory charge per capita, HUF</t>
  </si>
  <si>
    <t>Number of persons obliged to pay charge for care</t>
  </si>
  <si>
    <t>Number of institutions</t>
  </si>
  <si>
    <t>Year, provider</t>
  </si>
  <si>
    <t>8.3. Main data on costs of long- and short-term residential social institutions by provider</t>
  </si>
  <si>
    <t>Residents per nurse</t>
  </si>
  <si>
    <t>Percentage of qualified nurses</t>
  </si>
  <si>
    <t>Number of  nurses</t>
  </si>
  <si>
    <t>Residents</t>
  </si>
  <si>
    <t>8.4. Data on personnel of long- and short-term residential social institutions by provider</t>
  </si>
  <si>
    <t>Total</t>
  </si>
  <si>
    <t>–</t>
  </si>
  <si>
    <t>Other home</t>
  </si>
  <si>
    <t>Home for homeless persons,  homeless shelter and night-shelter</t>
  </si>
  <si>
    <t>of which: residential home</t>
  </si>
  <si>
    <t>Home and temporary home for addicts</t>
  </si>
  <si>
    <t>Home and temporary home for disabled persons</t>
  </si>
  <si>
    <t>Home and temporary home for psychiatric patients</t>
  </si>
  <si>
    <t>Home and temporary home for the aged</t>
  </si>
  <si>
    <t>Homeless shelter and night-shelter</t>
  </si>
  <si>
    <t>Temporary home for addicts</t>
  </si>
  <si>
    <t>Temporary home for disabled persons</t>
  </si>
  <si>
    <t>Temporary home for psychiatric patients</t>
  </si>
  <si>
    <t>Temporary home for the aged, club for the aged with lodging</t>
  </si>
  <si>
    <t>Home for homeless persons</t>
  </si>
  <si>
    <t>Home for addicts</t>
  </si>
  <si>
    <t>Home for disabled persons</t>
  </si>
  <si>
    <t>Home for psychiatric patients</t>
  </si>
  <si>
    <t>Home for the aged</t>
  </si>
  <si>
    <t>Type</t>
  </si>
  <si>
    <t>8.5. Number of residents in long- and short-term residential social institutions by type</t>
  </si>
  <si>
    <t>Jointly maintained</t>
  </si>
  <si>
    <t>Short-term residential social institutions</t>
  </si>
  <si>
    <t>Long-term residential social institutions</t>
  </si>
  <si>
    <t>Provider</t>
  </si>
  <si>
    <t>8.6. Number of residents in long- and short-term residential social institutions by provider</t>
  </si>
  <si>
    <t>Home and temporary home  for disabled persons</t>
  </si>
  <si>
    <t>Home and temporary homefor psychiatric patients</t>
  </si>
  <si>
    <t>Temporary night-shelter for homeless persons</t>
  </si>
  <si>
    <t>Shelter for homeless persons</t>
  </si>
  <si>
    <t>Night-shelter for homeless persons</t>
  </si>
  <si>
    <t>of wich: residential home</t>
  </si>
  <si>
    <t>Beds per hundred thousand inhabitants</t>
  </si>
  <si>
    <t>Occupancy rate, %</t>
  </si>
  <si>
    <t>Number of sites</t>
  </si>
  <si>
    <t>8.7. Data on long- and short-term residential social institutions by type, 2006</t>
  </si>
  <si>
    <t>8.8. Data on long- and short-term residential social institutions by provider, 2006</t>
  </si>
  <si>
    <t>homeless persons</t>
  </si>
  <si>
    <t>addicts</t>
  </si>
  <si>
    <t>disabled persons</t>
  </si>
  <si>
    <t>psychiatric patients</t>
  </si>
  <si>
    <t>the aged</t>
  </si>
  <si>
    <t>Home for</t>
  </si>
  <si>
    <t>8.9. Number of sites of long- and short-term residential social institutions by type and provider, 2006</t>
  </si>
  <si>
    <t>8.10. Number of beds of long- and short-term residential social institutions by type and provider, 2006</t>
  </si>
  <si>
    <t>8.11. Number of residents in long- and short-term residential social institutions by type and provider, 2006</t>
  </si>
  <si>
    <t>Together</t>
  </si>
  <si>
    <t>Female</t>
  </si>
  <si>
    <t>Male</t>
  </si>
  <si>
    <t>years of age</t>
  </si>
  <si>
    <t>80–x</t>
  </si>
  <si>
    <t>70–79</t>
  </si>
  <si>
    <t>65–69</t>
  </si>
  <si>
    <t>60–64</t>
  </si>
  <si>
    <t>40–59</t>
  </si>
  <si>
    <t>18–39</t>
  </si>
  <si>
    <t>0–17</t>
  </si>
  <si>
    <t>Sex</t>
  </si>
  <si>
    <t>8.12. Number of residents in long-term residential social institutions by sex and age, 2006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</si>
  <si>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</si>
  <si>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</si>
  <si>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</si>
  <si>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</si>
  <si>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</si>
  <si>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</si>
  <si>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</si>
  <si>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</si>
  <si>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</si>
  <si>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</si>
  <si>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</si>
  <si>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</si>
  <si>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</si>
  <si>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</si>
  <si>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</si>
  <si>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</si>
  <si>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</si>
  <si>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</si>
  <si>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</si>
  <si>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</si>
  <si>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</si>
  <si>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</si>
  <si>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</si>
  <si>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</si>
  <si>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</si>
  <si>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</si>
  <si>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</si>
  <si>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Year, region</t>
  </si>
  <si>
    <t>8.13. Number of beds in long-term residential social institutions by type of home and region</t>
  </si>
  <si>
    <t>Residents per ten thousand inhabitants</t>
  </si>
  <si>
    <t>8.14. Number of residents in long-term residential social institutions by type of home and region</t>
  </si>
  <si>
    <t>Temporary home for</t>
  </si>
  <si>
    <t>8.15. Number of beds in short-term residential social institutions by type of home and region</t>
  </si>
  <si>
    <t>8.16. Number of residents in short-term residential social institutions by type of home and region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</si>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</sst>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3" fontId="1" fillId="0" borderId="0" xfId="0" applyNumberFormat="1" applyFont="1" applyFill="1"/>
    <xf numFmtId="0" fontId="1" fillId="0" borderId="0" xfId="0" applyFont="1" applyFill="1" applyAlignment="1">
      <alignment horizontal="center"/>
    </xf>
    <xf numFmtId="164" fontId="1" fillId="0" borderId="1" xfId="0" applyNumberFormat="1" applyFont="1" applyFill="1" applyBorder="1"/>
    <xf numFmtId="3" fontId="1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5" xfId="0" applyFont="1" applyFill="1" applyBorder="1"/>
    <xf numFmtId="0" fontId="2" fillId="0" borderId="5" xfId="0" applyFont="1" applyFill="1" applyBorder="1" applyAlignment="1"/>
    <xf numFmtId="0" fontId="1" fillId="0" borderId="0" xfId="0" applyFont="1" applyFill="1" applyAlignment="1">
      <alignment wrapText="1"/>
    </xf>
    <xf numFmtId="3" fontId="1" fillId="0" borderId="0" xfId="0" applyNumberFormat="1" applyFont="1" applyFill="1" applyAlignment="1"/>
    <xf numFmtId="0" fontId="1" fillId="0" borderId="3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wrapText="1"/>
    </xf>
    <xf numFmtId="3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right"/>
    </xf>
    <xf numFmtId="0" fontId="1" fillId="0" borderId="7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5" xfId="0" applyFont="1" applyFill="1" applyBorder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3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/>
    </xf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164" fontId="1" fillId="0" borderId="1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ABFDF-ED8F-4807-9117-34E58861A453}">
  <dimension ref="A1:A17"/>
  <sheetViews>
    <sheetView tabSelected="1" workbookViewId="0"/>
  </sheetViews>
  <sheetFormatPr defaultRowHeight="12.75" x14ac:dyDescent="0.2"/>
  <cols>
    <col min="1" max="1" width="90.42578125" style="44" bestFit="1" customWidth="1"/>
    <col min="2" max="16384" width="9.140625" style="44"/>
  </cols>
  <sheetData>
    <row r="1" spans="1:1" x14ac:dyDescent="0.2">
      <c r="A1" s="43" t="s">
        <v>125</v>
      </c>
    </row>
    <row r="2" spans="1:1" x14ac:dyDescent="0.2">
      <c r="A2" s="45" t="s">
        <v>7</v>
      </c>
    </row>
    <row r="3" spans="1:1" x14ac:dyDescent="0.2">
      <c r="A3" s="45" t="s">
        <v>8</v>
      </c>
    </row>
    <row r="4" spans="1:1" x14ac:dyDescent="0.2">
      <c r="A4" s="45" t="s">
        <v>26</v>
      </c>
    </row>
    <row r="5" spans="1:1" x14ac:dyDescent="0.2">
      <c r="A5" s="45" t="s">
        <v>31</v>
      </c>
    </row>
    <row r="6" spans="1:1" x14ac:dyDescent="0.2">
      <c r="A6" s="45" t="s">
        <v>52</v>
      </c>
    </row>
    <row r="7" spans="1:1" x14ac:dyDescent="0.2">
      <c r="A7" s="45" t="s">
        <v>57</v>
      </c>
    </row>
    <row r="8" spans="1:1" x14ac:dyDescent="0.2">
      <c r="A8" s="45" t="s">
        <v>67</v>
      </c>
    </row>
    <row r="9" spans="1:1" x14ac:dyDescent="0.2">
      <c r="A9" s="45" t="s">
        <v>68</v>
      </c>
    </row>
    <row r="10" spans="1:1" x14ac:dyDescent="0.2">
      <c r="A10" s="45" t="s">
        <v>75</v>
      </c>
    </row>
    <row r="11" spans="1:1" x14ac:dyDescent="0.2">
      <c r="A11" s="45" t="s">
        <v>76</v>
      </c>
    </row>
    <row r="12" spans="1:1" x14ac:dyDescent="0.2">
      <c r="A12" s="45" t="s">
        <v>77</v>
      </c>
    </row>
    <row r="13" spans="1:1" x14ac:dyDescent="0.2">
      <c r="A13" s="45" t="s">
        <v>90</v>
      </c>
    </row>
    <row r="14" spans="1:1" x14ac:dyDescent="0.2">
      <c r="A14" s="45" t="s">
        <v>119</v>
      </c>
    </row>
    <row r="15" spans="1:1" x14ac:dyDescent="0.2">
      <c r="A15" s="45" t="s">
        <v>121</v>
      </c>
    </row>
    <row r="16" spans="1:1" x14ac:dyDescent="0.2">
      <c r="A16" s="45" t="s">
        <v>123</v>
      </c>
    </row>
    <row r="17" spans="1:1" x14ac:dyDescent="0.2">
      <c r="A17" s="45" t="s">
        <v>124</v>
      </c>
    </row>
  </sheetData>
  <hyperlinks>
    <hyperlink ref="A2" location="8.01.!A1" display="8.1. Main data on long-term residential social institutions" xr:uid="{3F3A104E-79F7-4DFD-9425-2743FC6EAD18}"/>
    <hyperlink ref="A3" location="8.02.!A1" display="8.2. Main data on short-term residential social institutions" xr:uid="{CFC7132A-1830-4D82-8DB4-CC3B8756DEF7}"/>
    <hyperlink ref="A4" location="8.03.!A1" display="8.3. Main data on costs of long- and short-term residential social institutions by provider" xr:uid="{2DB68000-FCA7-4CE2-8E10-D6F3C8262029}"/>
    <hyperlink ref="A5" location="8.04.!A1" display="8.4. Data on personnel of long- and short-term residential social institutions by provider" xr:uid="{B8BDE88D-2DFB-453F-AEEB-F9CBB709C2A8}"/>
    <hyperlink ref="A6" location="8.05.!A1" display="8.5. Number of residents in long- and short-term residential social institutions by type" xr:uid="{AA1839AE-42C2-4473-B4C7-56964360661D}"/>
    <hyperlink ref="A7" location="8.06.!A1" display="8.6. Number of residents in long- and short-term residential social institutions by provider" xr:uid="{7B111B2A-FE5C-4C31-8B0D-C1503E4DB9CD}"/>
    <hyperlink ref="A8" location="8.07.!A1" display="8.7. Data on long- and short-term residential social institutions by type, 2006" xr:uid="{FD3656B1-D9E2-44A5-9FAF-260C6D724F32}"/>
    <hyperlink ref="A9" location="8.08.!A1" display="8.8. Data on long- and short-term residential social institutions by provider, 2006" xr:uid="{C4CBBD08-FBD0-4DAF-A762-F5B564134593}"/>
    <hyperlink ref="A10" location="8.09.!A1" display="8.9. Number of sites of long- and short-term residential social institutions by type and provider, 2006" xr:uid="{7C9BAF59-8194-4068-A25E-23017385149A}"/>
    <hyperlink ref="A11" location="8.10.!A1" display="8.10. Number of beds of long- and short-term residential social institutions by type and provider, 2006" xr:uid="{406C3B74-E0BE-49B5-BCF4-5A59F4C10C5F}"/>
    <hyperlink ref="A12" location="8.11.!A1" display="8.11. Number of residents in long- and short-term residential social institutions by type and provider, 2006" xr:uid="{2DF52CE4-B855-4A51-B4D3-14A737004522}"/>
    <hyperlink ref="A13" location="8.12.!A1" display="8.12. Number of residents in long-term residential social institutions by sex and age, 2006" xr:uid="{9B142D59-BB52-4C06-954E-E54B027D02AD}"/>
    <hyperlink ref="A14" location="8.13.!A1" display="8.13. Number of beds in long-term residential social institutions by type of home and region" xr:uid="{87B8FFEE-8241-4F45-92CB-B3B3EC6B41AD}"/>
    <hyperlink ref="A15" location="8.14.!A1" display="8.14. Number of residents in long-term residential social institutions by type of home and region" xr:uid="{6F3C7EE3-0A87-416E-A316-D14DC828CCA7}"/>
    <hyperlink ref="A16" location="8.15.!A1" display="8.15. Number of beds in short-term residential social institutions by type of home and region" xr:uid="{E860BDA6-647C-447A-BBA8-5F650369CAE4}"/>
    <hyperlink ref="A17" location="8.16.!A1" display="8.16. Number of residents in short-term residential social institutions by type of home and region" xr:uid="{DDAC55AA-ADDD-41B7-9809-0CD85F15BD8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FFF70-C6AA-4478-9696-3C2D1743C2FB}">
  <dimension ref="A1:G17"/>
  <sheetViews>
    <sheetView workbookViewId="0"/>
  </sheetViews>
  <sheetFormatPr defaultRowHeight="11.25" x14ac:dyDescent="0.2"/>
  <cols>
    <col min="1" max="1" width="10.7109375" style="1" customWidth="1"/>
    <col min="2" max="7" width="12.7109375" style="1" customWidth="1"/>
    <col min="8" max="16384" width="9.140625" style="1"/>
  </cols>
  <sheetData>
    <row r="1" spans="1:7" s="11" customFormat="1" x14ac:dyDescent="0.2">
      <c r="A1" s="13" t="s">
        <v>7</v>
      </c>
      <c r="B1" s="12"/>
      <c r="C1" s="12"/>
      <c r="D1" s="12"/>
      <c r="E1" s="12"/>
      <c r="F1" s="12"/>
      <c r="G1" s="12"/>
    </row>
    <row r="2" spans="1:7" ht="22.5" x14ac:dyDescent="0.2">
      <c r="A2" s="10" t="s">
        <v>6</v>
      </c>
      <c r="B2" s="9" t="s">
        <v>5</v>
      </c>
      <c r="C2" s="9" t="s">
        <v>4</v>
      </c>
      <c r="D2" s="9" t="s">
        <v>3</v>
      </c>
      <c r="E2" s="9" t="s">
        <v>2</v>
      </c>
      <c r="F2" s="9" t="s">
        <v>1</v>
      </c>
      <c r="G2" s="8" t="s">
        <v>0</v>
      </c>
    </row>
    <row r="3" spans="1:7" x14ac:dyDescent="0.2">
      <c r="A3" s="7">
        <v>1990</v>
      </c>
      <c r="B3" s="6">
        <v>304</v>
      </c>
      <c r="C3" s="6">
        <v>40857</v>
      </c>
      <c r="D3" s="6">
        <v>39970</v>
      </c>
      <c r="E3" s="6">
        <v>38682</v>
      </c>
      <c r="F3" s="5">
        <v>96.8</v>
      </c>
      <c r="G3" s="5">
        <v>38.6</v>
      </c>
    </row>
    <row r="4" spans="1:7" x14ac:dyDescent="0.2">
      <c r="A4" s="4">
        <v>1993</v>
      </c>
      <c r="B4" s="3">
        <v>550</v>
      </c>
      <c r="C4" s="3">
        <v>51296</v>
      </c>
      <c r="D4" s="3">
        <v>50821</v>
      </c>
      <c r="E4" s="3">
        <v>49900</v>
      </c>
      <c r="F4" s="2">
        <v>98.2</v>
      </c>
      <c r="G4" s="2">
        <v>49.1</v>
      </c>
    </row>
    <row r="5" spans="1:7" x14ac:dyDescent="0.2">
      <c r="A5" s="4">
        <v>1994</v>
      </c>
      <c r="B5" s="3">
        <v>580</v>
      </c>
      <c r="C5" s="3">
        <v>53140</v>
      </c>
      <c r="D5" s="3">
        <v>52771</v>
      </c>
      <c r="E5" s="3">
        <v>51846</v>
      </c>
      <c r="F5" s="2">
        <v>98.2</v>
      </c>
      <c r="G5" s="2">
        <v>51.1</v>
      </c>
    </row>
    <row r="6" spans="1:7" x14ac:dyDescent="0.2">
      <c r="A6" s="4">
        <v>1995</v>
      </c>
      <c r="B6" s="3">
        <v>613</v>
      </c>
      <c r="C6" s="3">
        <v>55244</v>
      </c>
      <c r="D6" s="3">
        <v>54985</v>
      </c>
      <c r="E6" s="3">
        <v>53693</v>
      </c>
      <c r="F6" s="2">
        <v>97.7</v>
      </c>
      <c r="G6" s="2">
        <v>53.3</v>
      </c>
    </row>
    <row r="7" spans="1:7" x14ac:dyDescent="0.2">
      <c r="A7" s="4">
        <v>1996</v>
      </c>
      <c r="B7" s="3">
        <v>667</v>
      </c>
      <c r="C7" s="3">
        <v>57151</v>
      </c>
      <c r="D7" s="3">
        <v>57041</v>
      </c>
      <c r="E7" s="3">
        <v>55962</v>
      </c>
      <c r="F7" s="2">
        <v>98.1</v>
      </c>
      <c r="G7" s="2">
        <v>55.4</v>
      </c>
    </row>
    <row r="8" spans="1:7" x14ac:dyDescent="0.2">
      <c r="A8" s="4">
        <v>1997</v>
      </c>
      <c r="B8" s="3">
        <v>712</v>
      </c>
      <c r="C8" s="3">
        <v>59442</v>
      </c>
      <c r="D8" s="3">
        <v>59223</v>
      </c>
      <c r="E8" s="3">
        <v>57991</v>
      </c>
      <c r="F8" s="2">
        <v>97.9</v>
      </c>
      <c r="G8" s="2">
        <v>57.6</v>
      </c>
    </row>
    <row r="9" spans="1:7" x14ac:dyDescent="0.2">
      <c r="A9" s="4">
        <v>1998</v>
      </c>
      <c r="B9" s="3">
        <v>762</v>
      </c>
      <c r="C9" s="3">
        <v>62151</v>
      </c>
      <c r="D9" s="3">
        <v>61847</v>
      </c>
      <c r="E9" s="3">
        <v>60213</v>
      </c>
      <c r="F9" s="2">
        <v>97.4</v>
      </c>
      <c r="G9" s="2">
        <v>60.3</v>
      </c>
    </row>
    <row r="10" spans="1:7" x14ac:dyDescent="0.2">
      <c r="A10" s="4">
        <v>1999</v>
      </c>
      <c r="B10" s="3">
        <v>789</v>
      </c>
      <c r="C10" s="3">
        <v>63102</v>
      </c>
      <c r="D10" s="3">
        <v>62766</v>
      </c>
      <c r="E10" s="3">
        <v>60887</v>
      </c>
      <c r="F10" s="2">
        <v>97</v>
      </c>
      <c r="G10" s="2">
        <v>61.4</v>
      </c>
    </row>
    <row r="11" spans="1:7" x14ac:dyDescent="0.2">
      <c r="A11" s="4">
        <v>2000</v>
      </c>
      <c r="B11" s="3">
        <v>832</v>
      </c>
      <c r="C11" s="3">
        <v>64628</v>
      </c>
      <c r="D11" s="3">
        <v>64278</v>
      </c>
      <c r="E11" s="3">
        <v>62862</v>
      </c>
      <c r="F11" s="2">
        <v>97.8</v>
      </c>
      <c r="G11" s="2">
        <v>63</v>
      </c>
    </row>
    <row r="12" spans="1:7" x14ac:dyDescent="0.2">
      <c r="A12" s="4">
        <v>2001</v>
      </c>
      <c r="B12" s="3">
        <v>886</v>
      </c>
      <c r="C12" s="3">
        <v>66539</v>
      </c>
      <c r="D12" s="3">
        <v>66049</v>
      </c>
      <c r="E12" s="3">
        <v>64721</v>
      </c>
      <c r="F12" s="2">
        <v>98</v>
      </c>
      <c r="G12" s="2">
        <v>64.900000000000006</v>
      </c>
    </row>
    <row r="13" spans="1:7" x14ac:dyDescent="0.2">
      <c r="A13" s="4">
        <v>2002</v>
      </c>
      <c r="B13" s="3">
        <v>942</v>
      </c>
      <c r="C13" s="3">
        <v>68499</v>
      </c>
      <c r="D13" s="3">
        <v>68054</v>
      </c>
      <c r="E13" s="3">
        <v>66236</v>
      </c>
      <c r="F13" s="2">
        <v>97.3</v>
      </c>
      <c r="G13" s="2">
        <v>67.099999999999994</v>
      </c>
    </row>
    <row r="14" spans="1:7" x14ac:dyDescent="0.2">
      <c r="A14" s="4">
        <v>2003</v>
      </c>
      <c r="B14" s="3">
        <v>1025</v>
      </c>
      <c r="C14" s="3">
        <v>70045</v>
      </c>
      <c r="D14" s="3">
        <v>69768</v>
      </c>
      <c r="E14" s="3">
        <v>67882</v>
      </c>
      <c r="F14" s="2">
        <v>97.3</v>
      </c>
      <c r="G14" s="2">
        <v>67.099999999999994</v>
      </c>
    </row>
    <row r="15" spans="1:7" x14ac:dyDescent="0.2">
      <c r="A15" s="4">
        <v>2004</v>
      </c>
      <c r="B15" s="3">
        <v>1049</v>
      </c>
      <c r="C15" s="3">
        <v>71422</v>
      </c>
      <c r="D15" s="3">
        <v>71024</v>
      </c>
      <c r="E15" s="3">
        <v>69075</v>
      </c>
      <c r="F15" s="2">
        <f>E15/D15*100</f>
        <v>97.255857175039424</v>
      </c>
      <c r="G15" s="2">
        <v>70.3</v>
      </c>
    </row>
    <row r="16" spans="1:7" x14ac:dyDescent="0.2">
      <c r="A16" s="4">
        <v>2005</v>
      </c>
      <c r="B16" s="3">
        <v>1091</v>
      </c>
      <c r="C16" s="3">
        <v>73514</v>
      </c>
      <c r="D16" s="3">
        <v>73178</v>
      </c>
      <c r="E16" s="3">
        <v>71120</v>
      </c>
      <c r="F16" s="2">
        <v>97.2</v>
      </c>
      <c r="G16" s="2">
        <v>72.599999999999994</v>
      </c>
    </row>
    <row r="17" spans="1:7" x14ac:dyDescent="0.2">
      <c r="A17" s="4">
        <v>2006</v>
      </c>
      <c r="B17" s="3">
        <v>1146</v>
      </c>
      <c r="C17" s="3">
        <v>76326</v>
      </c>
      <c r="D17" s="3">
        <v>76138</v>
      </c>
      <c r="E17" s="3">
        <v>73658</v>
      </c>
      <c r="F17" s="2">
        <v>96.7</v>
      </c>
      <c r="G17" s="2">
        <v>75.599999999999994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0CB52-6124-429F-B50D-46070CB1712D}">
  <dimension ref="A1:G16"/>
  <sheetViews>
    <sheetView workbookViewId="0"/>
  </sheetViews>
  <sheetFormatPr defaultRowHeight="11.25" x14ac:dyDescent="0.2"/>
  <cols>
    <col min="1" max="1" width="10.7109375" style="1" customWidth="1"/>
    <col min="2" max="7" width="12.7109375" style="1" customWidth="1"/>
    <col min="8" max="16384" width="9.140625" style="1"/>
  </cols>
  <sheetData>
    <row r="1" spans="1:7" s="11" customFormat="1" x14ac:dyDescent="0.2">
      <c r="A1" s="13" t="s">
        <v>8</v>
      </c>
      <c r="B1" s="12"/>
      <c r="C1" s="12"/>
      <c r="D1" s="12"/>
      <c r="E1" s="12"/>
      <c r="F1" s="12"/>
      <c r="G1" s="12"/>
    </row>
    <row r="2" spans="1:7" ht="22.5" x14ac:dyDescent="0.2">
      <c r="A2" s="10" t="s">
        <v>6</v>
      </c>
      <c r="B2" s="9" t="s">
        <v>5</v>
      </c>
      <c r="C2" s="9" t="s">
        <v>4</v>
      </c>
      <c r="D2" s="9" t="s">
        <v>3</v>
      </c>
      <c r="E2" s="9" t="s">
        <v>2</v>
      </c>
      <c r="F2" s="9" t="s">
        <v>1</v>
      </c>
      <c r="G2" s="8" t="s">
        <v>0</v>
      </c>
    </row>
    <row r="3" spans="1:7" x14ac:dyDescent="0.2">
      <c r="A3" s="7">
        <v>1993</v>
      </c>
      <c r="B3" s="6">
        <v>255</v>
      </c>
      <c r="C3" s="6">
        <v>6486</v>
      </c>
      <c r="D3" s="6">
        <v>6424</v>
      </c>
      <c r="E3" s="6">
        <v>6218</v>
      </c>
      <c r="F3" s="5">
        <v>96.8</v>
      </c>
      <c r="G3" s="5">
        <v>6.2</v>
      </c>
    </row>
    <row r="4" spans="1:7" x14ac:dyDescent="0.2">
      <c r="A4" s="4">
        <v>1994</v>
      </c>
      <c r="B4" s="3">
        <v>297</v>
      </c>
      <c r="C4" s="3">
        <v>7425</v>
      </c>
      <c r="D4" s="3">
        <v>7369</v>
      </c>
      <c r="E4" s="3">
        <v>7445</v>
      </c>
      <c r="F4" s="2">
        <v>101.1</v>
      </c>
      <c r="G4" s="2">
        <v>7.1</v>
      </c>
    </row>
    <row r="5" spans="1:7" x14ac:dyDescent="0.2">
      <c r="A5" s="4">
        <v>1995</v>
      </c>
      <c r="B5" s="3">
        <v>333</v>
      </c>
      <c r="C5" s="3">
        <v>8643</v>
      </c>
      <c r="D5" s="3">
        <v>8585</v>
      </c>
      <c r="E5" s="3">
        <v>8572</v>
      </c>
      <c r="F5" s="2">
        <v>99.8</v>
      </c>
      <c r="G5" s="2">
        <v>8.3000000000000007</v>
      </c>
    </row>
    <row r="6" spans="1:7" x14ac:dyDescent="0.2">
      <c r="A6" s="4">
        <v>1996</v>
      </c>
      <c r="B6" s="3">
        <v>339</v>
      </c>
      <c r="C6" s="3">
        <v>9484</v>
      </c>
      <c r="D6" s="3">
        <v>9430</v>
      </c>
      <c r="E6" s="3">
        <v>9204</v>
      </c>
      <c r="F6" s="2">
        <v>97.6</v>
      </c>
      <c r="G6" s="2">
        <v>9.1999999999999993</v>
      </c>
    </row>
    <row r="7" spans="1:7" x14ac:dyDescent="0.2">
      <c r="A7" s="4">
        <v>1997</v>
      </c>
      <c r="B7" s="3">
        <v>332</v>
      </c>
      <c r="C7" s="3">
        <v>9688</v>
      </c>
      <c r="D7" s="3">
        <v>9498</v>
      </c>
      <c r="E7" s="3">
        <v>9358</v>
      </c>
      <c r="F7" s="2">
        <v>98.5</v>
      </c>
      <c r="G7" s="2">
        <v>9.1999999999999993</v>
      </c>
    </row>
    <row r="8" spans="1:7" x14ac:dyDescent="0.2">
      <c r="A8" s="4">
        <v>1998</v>
      </c>
      <c r="B8" s="3">
        <v>333</v>
      </c>
      <c r="C8" s="3">
        <v>9758</v>
      </c>
      <c r="D8" s="3">
        <v>9719</v>
      </c>
      <c r="E8" s="3">
        <v>9134</v>
      </c>
      <c r="F8" s="2">
        <v>94</v>
      </c>
      <c r="G8" s="2">
        <v>9.5</v>
      </c>
    </row>
    <row r="9" spans="1:7" x14ac:dyDescent="0.2">
      <c r="A9" s="4">
        <v>1999</v>
      </c>
      <c r="B9" s="3">
        <v>341</v>
      </c>
      <c r="C9" s="3">
        <v>10086</v>
      </c>
      <c r="D9" s="3">
        <v>10086</v>
      </c>
      <c r="E9" s="3">
        <v>9400</v>
      </c>
      <c r="F9" s="2">
        <v>93.2</v>
      </c>
      <c r="G9" s="2">
        <v>9.9</v>
      </c>
    </row>
    <row r="10" spans="1:7" x14ac:dyDescent="0.2">
      <c r="A10" s="4">
        <v>2000</v>
      </c>
      <c r="B10" s="3">
        <v>337</v>
      </c>
      <c r="C10" s="3">
        <v>10106</v>
      </c>
      <c r="D10" s="3">
        <v>10124</v>
      </c>
      <c r="E10" s="3">
        <v>9321</v>
      </c>
      <c r="F10" s="2">
        <v>92.1</v>
      </c>
      <c r="G10" s="2">
        <v>9.9</v>
      </c>
    </row>
    <row r="11" spans="1:7" x14ac:dyDescent="0.2">
      <c r="A11" s="4">
        <v>2001</v>
      </c>
      <c r="B11" s="3">
        <v>344</v>
      </c>
      <c r="C11" s="3">
        <v>10256</v>
      </c>
      <c r="D11" s="3">
        <v>10236</v>
      </c>
      <c r="E11" s="3">
        <v>9617</v>
      </c>
      <c r="F11" s="2">
        <v>94</v>
      </c>
      <c r="G11" s="2">
        <v>10.1</v>
      </c>
    </row>
    <row r="12" spans="1:7" x14ac:dyDescent="0.2">
      <c r="A12" s="4">
        <v>2002</v>
      </c>
      <c r="B12" s="3">
        <v>329</v>
      </c>
      <c r="C12" s="3">
        <v>9621</v>
      </c>
      <c r="D12" s="3">
        <v>9566</v>
      </c>
      <c r="E12" s="3">
        <v>9305</v>
      </c>
      <c r="F12" s="2">
        <v>97.3</v>
      </c>
      <c r="G12" s="2">
        <v>9.4</v>
      </c>
    </row>
    <row r="13" spans="1:7" x14ac:dyDescent="0.2">
      <c r="A13" s="4">
        <v>2003</v>
      </c>
      <c r="B13" s="3">
        <v>324</v>
      </c>
      <c r="C13" s="3">
        <v>10108</v>
      </c>
      <c r="D13" s="3">
        <v>10093</v>
      </c>
      <c r="E13" s="3">
        <v>9504</v>
      </c>
      <c r="F13" s="2">
        <v>94.2</v>
      </c>
      <c r="G13" s="2">
        <v>9.4</v>
      </c>
    </row>
    <row r="14" spans="1:7" x14ac:dyDescent="0.2">
      <c r="A14" s="4">
        <v>2004</v>
      </c>
      <c r="B14" s="3">
        <v>293</v>
      </c>
      <c r="C14" s="3">
        <v>10176</v>
      </c>
      <c r="D14" s="3">
        <v>10102</v>
      </c>
      <c r="E14" s="3">
        <v>9387</v>
      </c>
      <c r="F14" s="2">
        <f>E14/D14*100</f>
        <v>92.922193625024747</v>
      </c>
      <c r="G14" s="2">
        <v>10</v>
      </c>
    </row>
    <row r="15" spans="1:7" x14ac:dyDescent="0.2">
      <c r="A15" s="4">
        <v>2005</v>
      </c>
      <c r="B15" s="3">
        <v>305</v>
      </c>
      <c r="C15" s="3">
        <v>11063</v>
      </c>
      <c r="D15" s="3">
        <v>11046</v>
      </c>
      <c r="E15" s="3">
        <v>10305</v>
      </c>
      <c r="F15" s="2">
        <v>93.1</v>
      </c>
      <c r="G15" s="2">
        <v>11</v>
      </c>
    </row>
    <row r="16" spans="1:7" x14ac:dyDescent="0.2">
      <c r="A16" s="4">
        <v>2006</v>
      </c>
      <c r="B16" s="3">
        <v>315</v>
      </c>
      <c r="C16" s="3">
        <v>11341</v>
      </c>
      <c r="D16" s="3">
        <v>11341</v>
      </c>
      <c r="E16" s="3">
        <v>10475</v>
      </c>
      <c r="F16" s="2">
        <v>92.4</v>
      </c>
      <c r="G16" s="2">
        <v>11.3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BFAD1-1854-462A-94CE-F48131EC48B2}">
  <dimension ref="A1:F27"/>
  <sheetViews>
    <sheetView workbookViewId="0"/>
  </sheetViews>
  <sheetFormatPr defaultRowHeight="11.25" x14ac:dyDescent="0.2"/>
  <cols>
    <col min="1" max="1" width="17.7109375" style="1" customWidth="1"/>
    <col min="2" max="6" width="9.7109375" style="1" customWidth="1"/>
    <col min="7" max="16384" width="9.140625" style="1"/>
  </cols>
  <sheetData>
    <row r="1" spans="1:6" s="11" customFormat="1" x14ac:dyDescent="0.2">
      <c r="A1" s="13" t="s">
        <v>26</v>
      </c>
      <c r="B1" s="12"/>
      <c r="C1" s="12"/>
      <c r="D1" s="12"/>
      <c r="E1" s="12"/>
      <c r="F1" s="12"/>
    </row>
    <row r="2" spans="1:6" ht="56.25" x14ac:dyDescent="0.2">
      <c r="A2" s="16" t="s">
        <v>25</v>
      </c>
      <c r="B2" s="9" t="s">
        <v>24</v>
      </c>
      <c r="C2" s="9" t="s">
        <v>23</v>
      </c>
      <c r="D2" s="9" t="s">
        <v>22</v>
      </c>
      <c r="E2" s="9" t="s">
        <v>21</v>
      </c>
      <c r="F2" s="8" t="s">
        <v>20</v>
      </c>
    </row>
    <row r="3" spans="1:6" x14ac:dyDescent="0.2">
      <c r="A3" s="7">
        <v>1993</v>
      </c>
      <c r="B3" s="6">
        <v>639</v>
      </c>
      <c r="C3" s="6">
        <v>49326</v>
      </c>
      <c r="D3" s="6">
        <v>5087</v>
      </c>
      <c r="E3" s="6">
        <v>3011</v>
      </c>
      <c r="F3" s="6">
        <v>14800</v>
      </c>
    </row>
    <row r="4" spans="1:6" x14ac:dyDescent="0.2">
      <c r="A4" s="4">
        <v>1994</v>
      </c>
      <c r="B4" s="3">
        <v>668</v>
      </c>
      <c r="C4" s="3">
        <v>53382</v>
      </c>
      <c r="D4" s="3">
        <v>6028</v>
      </c>
      <c r="E4" s="3">
        <v>3861</v>
      </c>
      <c r="F4" s="3">
        <v>18002</v>
      </c>
    </row>
    <row r="5" spans="1:6" x14ac:dyDescent="0.2">
      <c r="A5" s="4">
        <v>1995</v>
      </c>
      <c r="B5" s="3">
        <v>737</v>
      </c>
      <c r="C5" s="3">
        <v>55994</v>
      </c>
      <c r="D5" s="3">
        <v>7511</v>
      </c>
      <c r="E5" s="3">
        <v>5047</v>
      </c>
      <c r="F5" s="3">
        <v>21937</v>
      </c>
    </row>
    <row r="6" spans="1:6" x14ac:dyDescent="0.2">
      <c r="A6" s="4">
        <v>1996</v>
      </c>
      <c r="B6" s="3">
        <v>748</v>
      </c>
      <c r="C6" s="3">
        <v>58673</v>
      </c>
      <c r="D6" s="3">
        <v>9166</v>
      </c>
      <c r="E6" s="3">
        <v>6454</v>
      </c>
      <c r="F6" s="3">
        <v>21040</v>
      </c>
    </row>
    <row r="7" spans="1:6" x14ac:dyDescent="0.2">
      <c r="A7" s="4">
        <v>1997</v>
      </c>
      <c r="B7" s="3">
        <v>774</v>
      </c>
      <c r="C7" s="3">
        <v>61373</v>
      </c>
      <c r="D7" s="3">
        <v>11367</v>
      </c>
      <c r="E7" s="3">
        <v>8371</v>
      </c>
      <c r="F7" s="3">
        <v>31175</v>
      </c>
    </row>
    <row r="8" spans="1:6" x14ac:dyDescent="0.2">
      <c r="A8" s="4">
        <v>1998</v>
      </c>
      <c r="B8" s="3">
        <v>805</v>
      </c>
      <c r="C8" s="3">
        <v>65161</v>
      </c>
      <c r="D8" s="3">
        <v>13576</v>
      </c>
      <c r="E8" s="3">
        <v>10616</v>
      </c>
      <c r="F8" s="3">
        <v>39784</v>
      </c>
    </row>
    <row r="9" spans="1:6" x14ac:dyDescent="0.2">
      <c r="A9" s="4">
        <v>1999</v>
      </c>
      <c r="B9" s="3">
        <v>829</v>
      </c>
      <c r="C9" s="3">
        <v>66344</v>
      </c>
      <c r="D9" s="3">
        <v>16522</v>
      </c>
      <c r="E9" s="3">
        <v>13154</v>
      </c>
      <c r="F9" s="3">
        <v>52612</v>
      </c>
    </row>
    <row r="10" spans="1:6" x14ac:dyDescent="0.2">
      <c r="A10" s="4">
        <v>2000</v>
      </c>
      <c r="B10" s="3">
        <v>865</v>
      </c>
      <c r="C10" s="3">
        <v>68089</v>
      </c>
      <c r="D10" s="3">
        <v>18215</v>
      </c>
      <c r="E10" s="3">
        <v>14883</v>
      </c>
      <c r="F10" s="3">
        <v>55637</v>
      </c>
    </row>
    <row r="11" spans="1:6" x14ac:dyDescent="0.2">
      <c r="A11" s="4">
        <v>2001</v>
      </c>
      <c r="B11" s="3">
        <v>904</v>
      </c>
      <c r="C11" s="3">
        <v>70140</v>
      </c>
      <c r="D11" s="3">
        <v>21444</v>
      </c>
      <c r="E11" s="3">
        <v>18049</v>
      </c>
      <c r="F11" s="3">
        <v>65528</v>
      </c>
    </row>
    <row r="12" spans="1:6" x14ac:dyDescent="0.2">
      <c r="A12" s="4">
        <v>2002</v>
      </c>
      <c r="B12" s="3">
        <v>930</v>
      </c>
      <c r="C12" s="3">
        <v>71149</v>
      </c>
      <c r="D12" s="3">
        <v>25144</v>
      </c>
      <c r="E12" s="3">
        <v>21468</v>
      </c>
      <c r="F12" s="3">
        <v>83848</v>
      </c>
    </row>
    <row r="13" spans="1:6" x14ac:dyDescent="0.2">
      <c r="A13" s="4">
        <v>2003</v>
      </c>
      <c r="B13" s="3">
        <v>968</v>
      </c>
      <c r="C13" s="3">
        <v>73103</v>
      </c>
      <c r="D13" s="3">
        <v>28480</v>
      </c>
      <c r="E13" s="3">
        <v>24983</v>
      </c>
      <c r="F13" s="3">
        <v>104804</v>
      </c>
    </row>
    <row r="14" spans="1:6" x14ac:dyDescent="0.2">
      <c r="A14" s="4">
        <v>2004</v>
      </c>
      <c r="B14" s="3">
        <v>960</v>
      </c>
      <c r="C14" s="3">
        <v>74090</v>
      </c>
      <c r="D14" s="3">
        <v>32379</v>
      </c>
      <c r="E14" s="3">
        <v>28788</v>
      </c>
      <c r="F14" s="3">
        <v>109468</v>
      </c>
    </row>
    <row r="15" spans="1:6" x14ac:dyDescent="0.2">
      <c r="A15" s="4">
        <v>2005</v>
      </c>
      <c r="B15" s="3">
        <v>1002</v>
      </c>
      <c r="C15" s="3">
        <v>76272</v>
      </c>
      <c r="D15" s="3">
        <v>36314</v>
      </c>
      <c r="E15" s="3">
        <v>33237</v>
      </c>
      <c r="F15" s="3">
        <v>122732</v>
      </c>
    </row>
    <row r="16" spans="1:6" x14ac:dyDescent="0.2">
      <c r="A16" s="4">
        <v>2006</v>
      </c>
      <c r="B16" s="3">
        <v>1020</v>
      </c>
      <c r="C16" s="3">
        <v>78240</v>
      </c>
      <c r="D16" s="3">
        <v>39779</v>
      </c>
      <c r="E16" s="3">
        <v>37347</v>
      </c>
      <c r="F16" s="3">
        <v>130294</v>
      </c>
    </row>
    <row r="17" spans="1:6" x14ac:dyDescent="0.2">
      <c r="A17" s="1" t="s">
        <v>19</v>
      </c>
      <c r="B17" s="3"/>
      <c r="C17" s="3"/>
      <c r="D17" s="3"/>
      <c r="E17" s="3"/>
      <c r="F17" s="3"/>
    </row>
    <row r="18" spans="1:6" x14ac:dyDescent="0.2">
      <c r="A18" s="14" t="s">
        <v>18</v>
      </c>
      <c r="B18" s="3">
        <v>370</v>
      </c>
      <c r="C18" s="3">
        <v>20909</v>
      </c>
      <c r="D18" s="3">
        <v>38918</v>
      </c>
      <c r="E18" s="3">
        <v>9765</v>
      </c>
      <c r="F18" s="3">
        <v>33772</v>
      </c>
    </row>
    <row r="19" spans="1:6" ht="22.5" x14ac:dyDescent="0.2">
      <c r="A19" s="14" t="s">
        <v>17</v>
      </c>
      <c r="B19" s="3">
        <v>196</v>
      </c>
      <c r="C19" s="3">
        <v>33868</v>
      </c>
      <c r="D19" s="3">
        <v>36165</v>
      </c>
      <c r="E19" s="3">
        <v>14698</v>
      </c>
      <c r="F19" s="3">
        <v>58728</v>
      </c>
    </row>
    <row r="20" spans="1:6" ht="22.5" x14ac:dyDescent="0.2">
      <c r="A20" s="14" t="s">
        <v>16</v>
      </c>
      <c r="B20" s="15">
        <v>5</v>
      </c>
      <c r="C20" s="3">
        <v>274</v>
      </c>
      <c r="D20" s="3">
        <v>42275</v>
      </c>
      <c r="E20" s="3">
        <v>149</v>
      </c>
      <c r="F20" s="3">
        <v>450</v>
      </c>
    </row>
    <row r="21" spans="1:6" x14ac:dyDescent="0.2">
      <c r="A21" s="14" t="s">
        <v>15</v>
      </c>
      <c r="B21" s="3">
        <v>161</v>
      </c>
      <c r="C21" s="3">
        <v>8291</v>
      </c>
      <c r="D21" s="3">
        <v>44705</v>
      </c>
      <c r="E21" s="3">
        <v>4448</v>
      </c>
      <c r="F21" s="3">
        <v>13967</v>
      </c>
    </row>
    <row r="22" spans="1:6" ht="22.5" x14ac:dyDescent="0.2">
      <c r="A22" s="14" t="s">
        <v>14</v>
      </c>
      <c r="B22" s="3">
        <v>104</v>
      </c>
      <c r="C22" s="3">
        <v>7920</v>
      </c>
      <c r="D22" s="3">
        <v>52806</v>
      </c>
      <c r="E22" s="3">
        <v>5019</v>
      </c>
      <c r="F22" s="3">
        <v>11508</v>
      </c>
    </row>
    <row r="23" spans="1:6" x14ac:dyDescent="0.2">
      <c r="A23" s="14" t="s">
        <v>13</v>
      </c>
      <c r="B23" s="3">
        <v>54</v>
      </c>
      <c r="C23" s="3">
        <v>1836</v>
      </c>
      <c r="D23" s="3">
        <v>34287</v>
      </c>
      <c r="E23" s="3">
        <v>755</v>
      </c>
      <c r="F23" s="3">
        <v>2722</v>
      </c>
    </row>
    <row r="24" spans="1:6" x14ac:dyDescent="0.2">
      <c r="A24" s="14" t="s">
        <v>12</v>
      </c>
      <c r="B24" s="3">
        <v>119</v>
      </c>
      <c r="C24" s="3">
        <v>4433</v>
      </c>
      <c r="D24" s="3">
        <v>4220</v>
      </c>
      <c r="E24" s="3">
        <v>2246</v>
      </c>
      <c r="F24" s="3">
        <v>7190</v>
      </c>
    </row>
    <row r="25" spans="1:6" x14ac:dyDescent="0.2">
      <c r="A25" s="14" t="s">
        <v>11</v>
      </c>
      <c r="B25" s="3">
        <v>4</v>
      </c>
      <c r="C25" s="3">
        <v>96</v>
      </c>
      <c r="D25" s="3">
        <v>62897</v>
      </c>
      <c r="E25" s="3">
        <v>72</v>
      </c>
      <c r="F25" s="3">
        <v>132</v>
      </c>
    </row>
    <row r="26" spans="1:6" ht="22.5" x14ac:dyDescent="0.2">
      <c r="A26" s="14" t="s">
        <v>10</v>
      </c>
      <c r="B26" s="3">
        <v>5</v>
      </c>
      <c r="C26" s="3">
        <v>588</v>
      </c>
      <c r="D26" s="3">
        <v>26943</v>
      </c>
      <c r="E26" s="3">
        <v>190</v>
      </c>
      <c r="F26" s="3">
        <v>1781</v>
      </c>
    </row>
    <row r="27" spans="1:6" x14ac:dyDescent="0.2">
      <c r="A27" s="14" t="s">
        <v>9</v>
      </c>
      <c r="B27" s="3">
        <v>2</v>
      </c>
      <c r="C27" s="3">
        <v>25</v>
      </c>
      <c r="D27" s="3">
        <v>17360</v>
      </c>
      <c r="E27" s="3">
        <v>5</v>
      </c>
      <c r="F27" s="3">
        <v>44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EF3DE-AC7B-4EAB-8F7C-7587CA541B40}">
  <dimension ref="A1:E27"/>
  <sheetViews>
    <sheetView workbookViewId="0"/>
  </sheetViews>
  <sheetFormatPr defaultRowHeight="11.25" x14ac:dyDescent="0.2"/>
  <cols>
    <col min="1" max="1" width="17.7109375" style="1" customWidth="1"/>
    <col min="2" max="5" width="11.7109375" style="1" customWidth="1"/>
    <col min="6" max="16384" width="9.140625" style="1"/>
  </cols>
  <sheetData>
    <row r="1" spans="1:5" s="11" customFormat="1" x14ac:dyDescent="0.2">
      <c r="A1" s="13" t="s">
        <v>31</v>
      </c>
      <c r="B1" s="12"/>
      <c r="C1" s="12"/>
      <c r="D1" s="12"/>
      <c r="E1" s="12"/>
    </row>
    <row r="2" spans="1:5" ht="33.75" x14ac:dyDescent="0.2">
      <c r="A2" s="16" t="s">
        <v>25</v>
      </c>
      <c r="B2" s="9" t="s">
        <v>30</v>
      </c>
      <c r="C2" s="9" t="s">
        <v>29</v>
      </c>
      <c r="D2" s="9" t="s">
        <v>28</v>
      </c>
      <c r="E2" s="8" t="s">
        <v>27</v>
      </c>
    </row>
    <row r="3" spans="1:5" x14ac:dyDescent="0.2">
      <c r="A3" s="7">
        <v>1993</v>
      </c>
      <c r="B3" s="6">
        <v>56118</v>
      </c>
      <c r="C3" s="6">
        <v>12543</v>
      </c>
      <c r="D3" s="5">
        <v>65.400000000000006</v>
      </c>
      <c r="E3" s="5">
        <v>4.5</v>
      </c>
    </row>
    <row r="4" spans="1:5" x14ac:dyDescent="0.2">
      <c r="A4" s="4">
        <v>1994</v>
      </c>
      <c r="B4" s="3">
        <v>59291</v>
      </c>
      <c r="C4" s="3">
        <v>12937</v>
      </c>
      <c r="D4" s="2">
        <v>66.2</v>
      </c>
      <c r="E4" s="2">
        <v>4.5999999999999996</v>
      </c>
    </row>
    <row r="5" spans="1:5" x14ac:dyDescent="0.2">
      <c r="A5" s="4">
        <v>1995</v>
      </c>
      <c r="B5" s="3">
        <v>62265</v>
      </c>
      <c r="C5" s="3">
        <v>14000</v>
      </c>
      <c r="D5" s="2">
        <v>65.5</v>
      </c>
      <c r="E5" s="2">
        <v>4.4000000000000004</v>
      </c>
    </row>
    <row r="6" spans="1:5" x14ac:dyDescent="0.2">
      <c r="A6" s="4">
        <v>1996</v>
      </c>
      <c r="B6" s="3">
        <v>65166</v>
      </c>
      <c r="C6" s="3">
        <v>14567</v>
      </c>
      <c r="D6" s="2">
        <v>68</v>
      </c>
      <c r="E6" s="2">
        <v>4.5</v>
      </c>
    </row>
    <row r="7" spans="1:5" x14ac:dyDescent="0.2">
      <c r="A7" s="4">
        <v>1997</v>
      </c>
      <c r="B7" s="3">
        <v>67349</v>
      </c>
      <c r="C7" s="3">
        <v>15297</v>
      </c>
      <c r="D7" s="2">
        <v>72.8</v>
      </c>
      <c r="E7" s="2">
        <v>4.4000000000000004</v>
      </c>
    </row>
    <row r="8" spans="1:5" x14ac:dyDescent="0.2">
      <c r="A8" s="4">
        <v>1998</v>
      </c>
      <c r="B8" s="3">
        <v>69347</v>
      </c>
      <c r="C8" s="3">
        <v>17624</v>
      </c>
      <c r="D8" s="2">
        <v>73.8</v>
      </c>
      <c r="E8" s="2">
        <v>3.9</v>
      </c>
    </row>
    <row r="9" spans="1:5" x14ac:dyDescent="0.2">
      <c r="A9" s="4">
        <v>1999</v>
      </c>
      <c r="B9" s="3">
        <v>70287</v>
      </c>
      <c r="C9" s="3">
        <v>18419</v>
      </c>
      <c r="D9" s="2">
        <v>75.400000000000006</v>
      </c>
      <c r="E9" s="2">
        <v>3.8</v>
      </c>
    </row>
    <row r="10" spans="1:5" x14ac:dyDescent="0.2">
      <c r="A10" s="4">
        <v>2000</v>
      </c>
      <c r="B10" s="3">
        <v>72183</v>
      </c>
      <c r="C10" s="3">
        <v>19262</v>
      </c>
      <c r="D10" s="2">
        <v>78.599999999999994</v>
      </c>
      <c r="E10" s="2">
        <v>3.7</v>
      </c>
    </row>
    <row r="11" spans="1:5" x14ac:dyDescent="0.2">
      <c r="A11" s="4">
        <v>2001</v>
      </c>
      <c r="B11" s="3">
        <v>74338</v>
      </c>
      <c r="C11" s="3">
        <v>20238</v>
      </c>
      <c r="D11" s="2">
        <v>79.8</v>
      </c>
      <c r="E11" s="2">
        <v>3.7</v>
      </c>
    </row>
    <row r="12" spans="1:5" x14ac:dyDescent="0.2">
      <c r="A12" s="4">
        <v>2002</v>
      </c>
      <c r="B12" s="3">
        <v>75541</v>
      </c>
      <c r="C12" s="3">
        <v>20902</v>
      </c>
      <c r="D12" s="2">
        <v>83.5</v>
      </c>
      <c r="E12" s="2">
        <f>B12/C12</f>
        <v>3.6140560711893599</v>
      </c>
    </row>
    <row r="13" spans="1:5" x14ac:dyDescent="0.2">
      <c r="A13" s="4">
        <v>2003</v>
      </c>
      <c r="B13" s="3">
        <v>77386</v>
      </c>
      <c r="C13" s="3">
        <v>22031</v>
      </c>
      <c r="D13" s="2">
        <v>84.4</v>
      </c>
      <c r="E13" s="2">
        <v>3.5</v>
      </c>
    </row>
    <row r="14" spans="1:5" x14ac:dyDescent="0.2">
      <c r="A14" s="4">
        <v>2004</v>
      </c>
      <c r="B14" s="3">
        <v>78462</v>
      </c>
      <c r="C14" s="3">
        <v>22500</v>
      </c>
      <c r="D14" s="2">
        <v>87.3</v>
      </c>
      <c r="E14" s="2">
        <f>B14/C14</f>
        <v>3.4872000000000001</v>
      </c>
    </row>
    <row r="15" spans="1:5" x14ac:dyDescent="0.2">
      <c r="A15" s="4">
        <v>2005</v>
      </c>
      <c r="B15" s="3">
        <v>81425</v>
      </c>
      <c r="C15" s="3">
        <v>23269</v>
      </c>
      <c r="D15" s="2">
        <v>88.5</v>
      </c>
      <c r="E15" s="2">
        <f>B15/C15</f>
        <v>3.499290902058533</v>
      </c>
    </row>
    <row r="16" spans="1:5" x14ac:dyDescent="0.2">
      <c r="A16" s="4">
        <v>2006</v>
      </c>
      <c r="B16" s="3">
        <v>84133</v>
      </c>
      <c r="C16" s="3">
        <v>23287</v>
      </c>
      <c r="D16" s="2">
        <v>90</v>
      </c>
      <c r="E16" s="2">
        <f>B16/C16</f>
        <v>3.6128741357839136</v>
      </c>
    </row>
    <row r="17" spans="1:5" x14ac:dyDescent="0.2">
      <c r="A17" s="1" t="s">
        <v>19</v>
      </c>
      <c r="B17" s="3"/>
      <c r="C17" s="3"/>
      <c r="D17" s="2"/>
      <c r="E17" s="2"/>
    </row>
    <row r="18" spans="1:5" s="14" customFormat="1" x14ac:dyDescent="0.2">
      <c r="A18" s="19" t="s">
        <v>18</v>
      </c>
      <c r="B18" s="18">
        <v>22387</v>
      </c>
      <c r="C18" s="18">
        <v>6558</v>
      </c>
      <c r="D18" s="17">
        <v>94</v>
      </c>
      <c r="E18" s="17">
        <f t="shared" ref="E18:E27" si="0">B18/C18</f>
        <v>3.4136931991460813</v>
      </c>
    </row>
    <row r="19" spans="1:5" s="14" customFormat="1" ht="22.5" x14ac:dyDescent="0.2">
      <c r="A19" s="19" t="s">
        <v>17</v>
      </c>
      <c r="B19" s="18">
        <v>35197</v>
      </c>
      <c r="C19" s="18">
        <v>10103</v>
      </c>
      <c r="D19" s="17">
        <v>89.5</v>
      </c>
      <c r="E19" s="17">
        <f t="shared" si="0"/>
        <v>3.4838166881124417</v>
      </c>
    </row>
    <row r="20" spans="1:5" s="14" customFormat="1" ht="22.5" x14ac:dyDescent="0.2">
      <c r="A20" s="14" t="s">
        <v>16</v>
      </c>
      <c r="B20" s="18">
        <v>289</v>
      </c>
      <c r="C20" s="18">
        <v>67</v>
      </c>
      <c r="D20" s="17">
        <v>97</v>
      </c>
      <c r="E20" s="17">
        <f t="shared" si="0"/>
        <v>4.3134328358208958</v>
      </c>
    </row>
    <row r="21" spans="1:5" s="14" customFormat="1" x14ac:dyDescent="0.2">
      <c r="A21" s="19" t="s">
        <v>15</v>
      </c>
      <c r="B21" s="18">
        <v>8490</v>
      </c>
      <c r="C21" s="18">
        <v>2505</v>
      </c>
      <c r="D21" s="17">
        <v>88.3</v>
      </c>
      <c r="E21" s="17">
        <f t="shared" si="0"/>
        <v>3.3892215568862274</v>
      </c>
    </row>
    <row r="22" spans="1:5" s="14" customFormat="1" ht="22.5" x14ac:dyDescent="0.2">
      <c r="A22" s="19" t="s">
        <v>14</v>
      </c>
      <c r="B22" s="18">
        <v>8188</v>
      </c>
      <c r="C22" s="18">
        <v>1912</v>
      </c>
      <c r="D22" s="17">
        <v>83.7</v>
      </c>
      <c r="E22" s="17">
        <f t="shared" si="0"/>
        <v>4.2824267782426775</v>
      </c>
    </row>
    <row r="23" spans="1:5" s="14" customFormat="1" x14ac:dyDescent="0.2">
      <c r="A23" s="19" t="s">
        <v>13</v>
      </c>
      <c r="B23" s="18">
        <v>2861</v>
      </c>
      <c r="C23" s="18">
        <v>483</v>
      </c>
      <c r="D23" s="17">
        <v>83.9</v>
      </c>
      <c r="E23" s="17">
        <f t="shared" si="0"/>
        <v>5.9233954451345756</v>
      </c>
    </row>
    <row r="24" spans="1:5" s="14" customFormat="1" x14ac:dyDescent="0.2">
      <c r="A24" s="19" t="s">
        <v>12</v>
      </c>
      <c r="B24" s="18">
        <v>5975</v>
      </c>
      <c r="C24" s="18">
        <v>1384</v>
      </c>
      <c r="D24" s="17">
        <v>87.7</v>
      </c>
      <c r="E24" s="17">
        <f t="shared" si="0"/>
        <v>4.3171965317919074</v>
      </c>
    </row>
    <row r="25" spans="1:5" s="14" customFormat="1" x14ac:dyDescent="0.2">
      <c r="A25" s="19" t="s">
        <v>11</v>
      </c>
      <c r="B25" s="18">
        <v>96</v>
      </c>
      <c r="C25" s="18">
        <v>35</v>
      </c>
      <c r="D25" s="17">
        <v>88.6</v>
      </c>
      <c r="E25" s="17">
        <f t="shared" si="0"/>
        <v>2.7428571428571429</v>
      </c>
    </row>
    <row r="26" spans="1:5" s="14" customFormat="1" ht="22.5" x14ac:dyDescent="0.2">
      <c r="A26" s="19" t="s">
        <v>10</v>
      </c>
      <c r="B26" s="18">
        <v>601</v>
      </c>
      <c r="C26" s="18">
        <v>227</v>
      </c>
      <c r="D26" s="17">
        <v>92.1</v>
      </c>
      <c r="E26" s="17">
        <f t="shared" si="0"/>
        <v>2.6475770925110131</v>
      </c>
    </row>
    <row r="27" spans="1:5" s="14" customFormat="1" x14ac:dyDescent="0.2">
      <c r="A27" s="19" t="s">
        <v>9</v>
      </c>
      <c r="B27" s="18">
        <v>49</v>
      </c>
      <c r="C27" s="18">
        <v>13</v>
      </c>
      <c r="D27" s="17">
        <v>92.3</v>
      </c>
      <c r="E27" s="17">
        <f t="shared" si="0"/>
        <v>3.7692307692307692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D176F-8A0A-418F-B733-82939A9CCC8D}">
  <dimension ref="A1:G32"/>
  <sheetViews>
    <sheetView workbookViewId="0"/>
  </sheetViews>
  <sheetFormatPr defaultRowHeight="11.25" x14ac:dyDescent="0.2"/>
  <cols>
    <col min="1" max="1" width="21.28515625" style="1" customWidth="1"/>
    <col min="2" max="7" width="7.42578125" style="1" customWidth="1"/>
    <col min="8" max="16384" width="9.140625" style="1"/>
  </cols>
  <sheetData>
    <row r="1" spans="1:7" s="11" customFormat="1" x14ac:dyDescent="0.2">
      <c r="A1" s="13" t="s">
        <v>52</v>
      </c>
      <c r="B1" s="12"/>
      <c r="C1" s="12"/>
      <c r="D1" s="12"/>
      <c r="E1" s="12"/>
      <c r="F1" s="12"/>
      <c r="G1" s="12"/>
    </row>
    <row r="2" spans="1:7" x14ac:dyDescent="0.2">
      <c r="A2" s="16" t="s">
        <v>51</v>
      </c>
      <c r="B2" s="16">
        <v>1993</v>
      </c>
      <c r="C2" s="16">
        <v>1995</v>
      </c>
      <c r="D2" s="16">
        <v>2000</v>
      </c>
      <c r="E2" s="16">
        <v>2004</v>
      </c>
      <c r="F2" s="16">
        <v>2005</v>
      </c>
      <c r="G2" s="26">
        <v>2006</v>
      </c>
    </row>
    <row r="3" spans="1:7" x14ac:dyDescent="0.2">
      <c r="A3" s="46"/>
      <c r="B3" s="46"/>
      <c r="C3" s="46"/>
      <c r="D3" s="46"/>
      <c r="E3" s="46"/>
      <c r="F3" s="46"/>
      <c r="G3" s="46"/>
    </row>
    <row r="4" spans="1:7" x14ac:dyDescent="0.2">
      <c r="A4" s="14" t="s">
        <v>50</v>
      </c>
      <c r="B4" s="23">
        <v>28072</v>
      </c>
      <c r="C4" s="23">
        <v>30692</v>
      </c>
      <c r="D4" s="23">
        <v>37698</v>
      </c>
      <c r="E4" s="23">
        <v>42835</v>
      </c>
      <c r="F4" s="24">
        <v>44346</v>
      </c>
      <c r="G4" s="3">
        <v>46975</v>
      </c>
    </row>
    <row r="5" spans="1:7" ht="22.5" x14ac:dyDescent="0.2">
      <c r="A5" s="14" t="s">
        <v>49</v>
      </c>
      <c r="B5" s="23">
        <v>8042</v>
      </c>
      <c r="C5" s="23">
        <v>7480</v>
      </c>
      <c r="D5" s="23">
        <v>8117</v>
      </c>
      <c r="E5" s="23">
        <v>7945</v>
      </c>
      <c r="F5" s="24">
        <v>8009</v>
      </c>
      <c r="G5" s="3">
        <v>8097</v>
      </c>
    </row>
    <row r="6" spans="1:7" x14ac:dyDescent="0.2">
      <c r="A6" s="14" t="s">
        <v>36</v>
      </c>
      <c r="B6" s="23" t="s">
        <v>33</v>
      </c>
      <c r="C6" s="23" t="s">
        <v>33</v>
      </c>
      <c r="D6" s="23">
        <v>9</v>
      </c>
      <c r="E6" s="23">
        <v>122</v>
      </c>
      <c r="F6" s="24">
        <v>186</v>
      </c>
      <c r="G6" s="3">
        <v>230</v>
      </c>
    </row>
    <row r="7" spans="1:7" x14ac:dyDescent="0.2">
      <c r="A7" s="14" t="s">
        <v>48</v>
      </c>
      <c r="B7" s="23">
        <v>12666</v>
      </c>
      <c r="C7" s="23">
        <v>14349</v>
      </c>
      <c r="D7" s="23">
        <v>15322</v>
      </c>
      <c r="E7" s="23">
        <v>15986</v>
      </c>
      <c r="F7" s="23">
        <v>16146</v>
      </c>
      <c r="G7" s="3">
        <v>16074</v>
      </c>
    </row>
    <row r="8" spans="1:7" x14ac:dyDescent="0.2">
      <c r="A8" s="14" t="s">
        <v>36</v>
      </c>
      <c r="B8" s="23" t="s">
        <v>33</v>
      </c>
      <c r="C8" s="23" t="s">
        <v>33</v>
      </c>
      <c r="D8" s="23">
        <v>123</v>
      </c>
      <c r="E8" s="23">
        <v>969</v>
      </c>
      <c r="F8" s="24">
        <v>1062</v>
      </c>
      <c r="G8" s="3">
        <v>1183</v>
      </c>
    </row>
    <row r="9" spans="1:7" x14ac:dyDescent="0.2">
      <c r="A9" s="14" t="s">
        <v>47</v>
      </c>
      <c r="B9" s="23">
        <v>640</v>
      </c>
      <c r="C9" s="23">
        <v>772</v>
      </c>
      <c r="D9" s="23">
        <v>1100</v>
      </c>
      <c r="E9" s="23">
        <v>1677</v>
      </c>
      <c r="F9" s="24">
        <v>1984</v>
      </c>
      <c r="G9" s="3">
        <v>1962</v>
      </c>
    </row>
    <row r="10" spans="1:7" x14ac:dyDescent="0.2">
      <c r="A10" s="14" t="s">
        <v>36</v>
      </c>
      <c r="B10" s="23" t="s">
        <v>33</v>
      </c>
      <c r="C10" s="23" t="s">
        <v>33</v>
      </c>
      <c r="D10" s="23" t="s">
        <v>33</v>
      </c>
      <c r="E10" s="23">
        <v>8</v>
      </c>
      <c r="F10" s="24">
        <v>26</v>
      </c>
      <c r="G10" s="3">
        <v>42</v>
      </c>
    </row>
    <row r="11" spans="1:7" x14ac:dyDescent="0.2">
      <c r="A11" s="14" t="s">
        <v>46</v>
      </c>
      <c r="B11" s="23" t="s">
        <v>33</v>
      </c>
      <c r="C11" s="23" t="s">
        <v>33</v>
      </c>
      <c r="D11" s="23">
        <v>389</v>
      </c>
      <c r="E11" s="23">
        <v>568</v>
      </c>
      <c r="F11" s="24">
        <v>591</v>
      </c>
      <c r="G11" s="3">
        <v>550</v>
      </c>
    </row>
    <row r="12" spans="1:7" x14ac:dyDescent="0.2">
      <c r="A12" s="14" t="s">
        <v>34</v>
      </c>
      <c r="B12" s="23">
        <v>480</v>
      </c>
      <c r="C12" s="23">
        <v>400</v>
      </c>
      <c r="D12" s="23">
        <v>236</v>
      </c>
      <c r="E12" s="23">
        <v>64</v>
      </c>
      <c r="F12" s="24">
        <v>44</v>
      </c>
      <c r="G12" s="23" t="s">
        <v>33</v>
      </c>
    </row>
    <row r="13" spans="1:7" s="11" customFormat="1" x14ac:dyDescent="0.2">
      <c r="A13" s="25" t="s">
        <v>32</v>
      </c>
      <c r="B13" s="22">
        <v>49900</v>
      </c>
      <c r="C13" s="22">
        <v>53693</v>
      </c>
      <c r="D13" s="22">
        <v>62862</v>
      </c>
      <c r="E13" s="22">
        <v>69075</v>
      </c>
      <c r="F13" s="21">
        <v>71120</v>
      </c>
      <c r="G13" s="20">
        <v>73658</v>
      </c>
    </row>
    <row r="14" spans="1:7" x14ac:dyDescent="0.2">
      <c r="A14" s="47"/>
      <c r="B14" s="47"/>
      <c r="C14" s="47"/>
      <c r="D14" s="47"/>
      <c r="E14" s="47"/>
      <c r="F14" s="47"/>
      <c r="G14" s="47"/>
    </row>
    <row r="15" spans="1:7" ht="33.75" x14ac:dyDescent="0.2">
      <c r="A15" s="14" t="s">
        <v>45</v>
      </c>
      <c r="B15" s="23">
        <v>2083</v>
      </c>
      <c r="C15" s="23">
        <v>1781</v>
      </c>
      <c r="D15" s="23">
        <v>2149</v>
      </c>
      <c r="E15" s="23">
        <v>2821</v>
      </c>
      <c r="F15" s="24">
        <v>2927</v>
      </c>
      <c r="G15" s="23">
        <v>3062</v>
      </c>
    </row>
    <row r="16" spans="1:7" ht="22.5" x14ac:dyDescent="0.2">
      <c r="A16" s="14" t="s">
        <v>44</v>
      </c>
      <c r="B16" s="23" t="s">
        <v>33</v>
      </c>
      <c r="C16" s="23" t="s">
        <v>33</v>
      </c>
      <c r="D16" s="23">
        <v>16</v>
      </c>
      <c r="E16" s="23">
        <v>20</v>
      </c>
      <c r="F16" s="24">
        <v>65</v>
      </c>
      <c r="G16" s="23">
        <v>35</v>
      </c>
    </row>
    <row r="17" spans="1:7" ht="22.5" x14ac:dyDescent="0.2">
      <c r="A17" s="14" t="s">
        <v>43</v>
      </c>
      <c r="B17" s="23" t="s">
        <v>33</v>
      </c>
      <c r="C17" s="23">
        <v>13</v>
      </c>
      <c r="D17" s="23">
        <v>24</v>
      </c>
      <c r="E17" s="23">
        <v>140</v>
      </c>
      <c r="F17" s="24">
        <v>161</v>
      </c>
      <c r="G17" s="23">
        <v>193</v>
      </c>
    </row>
    <row r="18" spans="1:7" x14ac:dyDescent="0.2">
      <c r="A18" s="14" t="s">
        <v>42</v>
      </c>
      <c r="B18" s="23">
        <v>36</v>
      </c>
      <c r="C18" s="23">
        <v>29</v>
      </c>
      <c r="D18" s="23">
        <v>61</v>
      </c>
      <c r="E18" s="23">
        <v>82</v>
      </c>
      <c r="F18" s="24">
        <v>101</v>
      </c>
      <c r="G18" s="23">
        <v>156</v>
      </c>
    </row>
    <row r="19" spans="1:7" ht="22.5" x14ac:dyDescent="0.2">
      <c r="A19" s="14" t="s">
        <v>41</v>
      </c>
      <c r="B19" s="23">
        <v>3578</v>
      </c>
      <c r="C19" s="23">
        <v>5738</v>
      </c>
      <c r="D19" s="23">
        <v>5931</v>
      </c>
      <c r="E19" s="23">
        <v>6324</v>
      </c>
      <c r="F19" s="24">
        <v>7051</v>
      </c>
      <c r="G19" s="23">
        <v>7029</v>
      </c>
    </row>
    <row r="20" spans="1:7" x14ac:dyDescent="0.2">
      <c r="A20" s="14" t="s">
        <v>34</v>
      </c>
      <c r="B20" s="23">
        <v>521</v>
      </c>
      <c r="C20" s="23">
        <v>1011</v>
      </c>
      <c r="D20" s="23">
        <v>1140</v>
      </c>
      <c r="E20" s="23" t="s">
        <v>33</v>
      </c>
      <c r="F20" s="24" t="s">
        <v>33</v>
      </c>
      <c r="G20" s="23" t="s">
        <v>33</v>
      </c>
    </row>
    <row r="21" spans="1:7" s="11" customFormat="1" x14ac:dyDescent="0.2">
      <c r="A21" s="11" t="s">
        <v>32</v>
      </c>
      <c r="B21" s="22">
        <v>6218</v>
      </c>
      <c r="C21" s="22">
        <v>8572</v>
      </c>
      <c r="D21" s="22">
        <v>9321</v>
      </c>
      <c r="E21" s="22">
        <v>9387</v>
      </c>
      <c r="F21" s="21">
        <v>10305</v>
      </c>
      <c r="G21" s="22">
        <v>10475</v>
      </c>
    </row>
    <row r="22" spans="1:7" x14ac:dyDescent="0.2">
      <c r="A22" s="47"/>
      <c r="B22" s="47"/>
      <c r="C22" s="47"/>
      <c r="D22" s="47"/>
      <c r="E22" s="47"/>
      <c r="F22" s="47"/>
      <c r="G22" s="47"/>
    </row>
    <row r="23" spans="1:7" ht="22.5" x14ac:dyDescent="0.2">
      <c r="A23" s="14" t="s">
        <v>40</v>
      </c>
      <c r="B23" s="23">
        <v>30155</v>
      </c>
      <c r="C23" s="23">
        <v>32473</v>
      </c>
      <c r="D23" s="23">
        <v>39847</v>
      </c>
      <c r="E23" s="23">
        <v>45656</v>
      </c>
      <c r="F23" s="24">
        <v>47273</v>
      </c>
      <c r="G23" s="3">
        <v>50037</v>
      </c>
    </row>
    <row r="24" spans="1:7" ht="22.5" x14ac:dyDescent="0.2">
      <c r="A24" s="14" t="s">
        <v>39</v>
      </c>
      <c r="B24" s="23">
        <v>8042</v>
      </c>
      <c r="C24" s="23">
        <v>7480</v>
      </c>
      <c r="D24" s="23">
        <v>8133</v>
      </c>
      <c r="E24" s="23">
        <v>7965</v>
      </c>
      <c r="F24" s="24">
        <v>8074</v>
      </c>
      <c r="G24" s="3">
        <v>8132</v>
      </c>
    </row>
    <row r="25" spans="1:7" x14ac:dyDescent="0.2">
      <c r="A25" s="14" t="s">
        <v>36</v>
      </c>
      <c r="B25" s="23" t="s">
        <v>33</v>
      </c>
      <c r="C25" s="23" t="s">
        <v>33</v>
      </c>
      <c r="D25" s="23">
        <v>9</v>
      </c>
      <c r="E25" s="23">
        <v>122</v>
      </c>
      <c r="F25" s="23">
        <v>186</v>
      </c>
      <c r="G25" s="3">
        <v>230</v>
      </c>
    </row>
    <row r="26" spans="1:7" ht="22.5" x14ac:dyDescent="0.2">
      <c r="A26" s="14" t="s">
        <v>38</v>
      </c>
      <c r="B26" s="23">
        <v>12666</v>
      </c>
      <c r="C26" s="23">
        <v>14362</v>
      </c>
      <c r="D26" s="23">
        <v>15346</v>
      </c>
      <c r="E26" s="23">
        <v>16126</v>
      </c>
      <c r="F26" s="23">
        <v>16307</v>
      </c>
      <c r="G26" s="3">
        <v>16267</v>
      </c>
    </row>
    <row r="27" spans="1:7" x14ac:dyDescent="0.2">
      <c r="A27" s="14" t="s">
        <v>36</v>
      </c>
      <c r="B27" s="23" t="s">
        <v>33</v>
      </c>
      <c r="C27" s="23" t="s">
        <v>33</v>
      </c>
      <c r="D27" s="23">
        <v>123</v>
      </c>
      <c r="E27" s="23">
        <v>969</v>
      </c>
      <c r="F27" s="23">
        <v>1062</v>
      </c>
      <c r="G27" s="3">
        <v>1183</v>
      </c>
    </row>
    <row r="28" spans="1:7" ht="22.5" x14ac:dyDescent="0.2">
      <c r="A28" s="14" t="s">
        <v>37</v>
      </c>
      <c r="B28" s="23">
        <v>676</v>
      </c>
      <c r="C28" s="23">
        <v>801</v>
      </c>
      <c r="D28" s="23">
        <v>1161</v>
      </c>
      <c r="E28" s="23">
        <v>1759</v>
      </c>
      <c r="F28" s="24">
        <v>2085</v>
      </c>
      <c r="G28" s="3">
        <v>2118</v>
      </c>
    </row>
    <row r="29" spans="1:7" x14ac:dyDescent="0.2">
      <c r="A29" s="14" t="s">
        <v>36</v>
      </c>
      <c r="B29" s="23" t="s">
        <v>33</v>
      </c>
      <c r="C29" s="23" t="s">
        <v>33</v>
      </c>
      <c r="D29" s="23" t="s">
        <v>33</v>
      </c>
      <c r="E29" s="23">
        <v>8</v>
      </c>
      <c r="F29" s="23">
        <v>26</v>
      </c>
      <c r="G29" s="3">
        <v>42</v>
      </c>
    </row>
    <row r="30" spans="1:7" ht="33.75" x14ac:dyDescent="0.2">
      <c r="A30" s="14" t="s">
        <v>35</v>
      </c>
      <c r="B30" s="23">
        <v>3578</v>
      </c>
      <c r="C30" s="23">
        <v>5738</v>
      </c>
      <c r="D30" s="23">
        <v>6320</v>
      </c>
      <c r="E30" s="23">
        <v>6892</v>
      </c>
      <c r="F30" s="24">
        <v>7642</v>
      </c>
      <c r="G30" s="3">
        <v>7579</v>
      </c>
    </row>
    <row r="31" spans="1:7" x14ac:dyDescent="0.2">
      <c r="A31" s="14" t="s">
        <v>34</v>
      </c>
      <c r="B31" s="23">
        <v>1001</v>
      </c>
      <c r="C31" s="23">
        <v>1411</v>
      </c>
      <c r="D31" s="23">
        <v>1376</v>
      </c>
      <c r="E31" s="23">
        <v>64</v>
      </c>
      <c r="F31" s="24">
        <v>44</v>
      </c>
      <c r="G31" s="23" t="s">
        <v>33</v>
      </c>
    </row>
    <row r="32" spans="1:7" s="20" customFormat="1" x14ac:dyDescent="0.2">
      <c r="A32" s="20" t="s">
        <v>32</v>
      </c>
      <c r="B32" s="22">
        <v>56118</v>
      </c>
      <c r="C32" s="22">
        <v>62265</v>
      </c>
      <c r="D32" s="22">
        <v>72183</v>
      </c>
      <c r="E32" s="22">
        <v>78462</v>
      </c>
      <c r="F32" s="21">
        <v>81425</v>
      </c>
      <c r="G32" s="20">
        <v>84133</v>
      </c>
    </row>
  </sheetData>
  <mergeCells count="3">
    <mergeCell ref="A3:G3"/>
    <mergeCell ref="A14:G14"/>
    <mergeCell ref="A22:G2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74389-6257-4896-BC47-9C9EF4AC438B}">
  <dimension ref="A1:G32"/>
  <sheetViews>
    <sheetView workbookViewId="0"/>
  </sheetViews>
  <sheetFormatPr defaultRowHeight="11.25" x14ac:dyDescent="0.2"/>
  <cols>
    <col min="1" max="1" width="20.42578125" style="1" customWidth="1"/>
    <col min="2" max="7" width="7.42578125" style="1" customWidth="1"/>
    <col min="8" max="16384" width="9.140625" style="1"/>
  </cols>
  <sheetData>
    <row r="1" spans="1:7" s="11" customFormat="1" x14ac:dyDescent="0.2">
      <c r="A1" s="13" t="s">
        <v>57</v>
      </c>
      <c r="B1" s="12"/>
      <c r="C1" s="12"/>
      <c r="D1" s="12"/>
      <c r="E1" s="12"/>
      <c r="F1" s="12"/>
      <c r="G1" s="12"/>
    </row>
    <row r="2" spans="1:7" x14ac:dyDescent="0.2">
      <c r="A2" s="27" t="s">
        <v>56</v>
      </c>
      <c r="B2" s="16">
        <v>1993</v>
      </c>
      <c r="C2" s="16">
        <v>1995</v>
      </c>
      <c r="D2" s="16">
        <v>2000</v>
      </c>
      <c r="E2" s="16">
        <v>2004</v>
      </c>
      <c r="F2" s="16">
        <v>2005</v>
      </c>
      <c r="G2" s="26">
        <v>2006</v>
      </c>
    </row>
    <row r="3" spans="1:7" x14ac:dyDescent="0.2">
      <c r="A3" s="48" t="s">
        <v>55</v>
      </c>
      <c r="B3" s="48"/>
      <c r="C3" s="48"/>
      <c r="D3" s="48"/>
      <c r="E3" s="48"/>
      <c r="F3" s="48"/>
      <c r="G3" s="48"/>
    </row>
    <row r="4" spans="1:7" x14ac:dyDescent="0.2">
      <c r="A4" s="14" t="s">
        <v>18</v>
      </c>
      <c r="B4" s="3">
        <v>15563</v>
      </c>
      <c r="C4" s="3">
        <v>16715</v>
      </c>
      <c r="D4" s="3">
        <v>16514</v>
      </c>
      <c r="E4" s="3">
        <v>17593</v>
      </c>
      <c r="F4" s="3">
        <v>18210</v>
      </c>
      <c r="G4" s="3">
        <v>18569</v>
      </c>
    </row>
    <row r="5" spans="1:7" x14ac:dyDescent="0.2">
      <c r="A5" s="14" t="s">
        <v>17</v>
      </c>
      <c r="B5" s="3">
        <v>28289</v>
      </c>
      <c r="C5" s="3">
        <v>29993</v>
      </c>
      <c r="D5" s="3">
        <v>33079</v>
      </c>
      <c r="E5" s="3">
        <v>33513</v>
      </c>
      <c r="F5" s="3">
        <v>33739</v>
      </c>
      <c r="G5" s="3">
        <v>33724</v>
      </c>
    </row>
    <row r="6" spans="1:7" x14ac:dyDescent="0.2">
      <c r="A6" s="14" t="s">
        <v>15</v>
      </c>
      <c r="B6" s="3">
        <v>3781</v>
      </c>
      <c r="C6" s="3">
        <v>4281</v>
      </c>
      <c r="D6" s="3">
        <v>5550</v>
      </c>
      <c r="E6" s="3">
        <v>7308</v>
      </c>
      <c r="F6" s="3">
        <v>7617</v>
      </c>
      <c r="G6" s="3">
        <v>8107</v>
      </c>
    </row>
    <row r="7" spans="1:7" x14ac:dyDescent="0.2">
      <c r="A7" s="14" t="s">
        <v>13</v>
      </c>
      <c r="B7" s="23" t="s">
        <v>33</v>
      </c>
      <c r="C7" s="3">
        <v>5</v>
      </c>
      <c r="D7" s="3">
        <v>367</v>
      </c>
      <c r="E7" s="3">
        <v>743</v>
      </c>
      <c r="F7" s="3">
        <v>1078</v>
      </c>
      <c r="G7" s="3">
        <v>1142</v>
      </c>
    </row>
    <row r="8" spans="1:7" x14ac:dyDescent="0.2">
      <c r="A8" s="14" t="s">
        <v>12</v>
      </c>
      <c r="B8" s="3">
        <v>311</v>
      </c>
      <c r="C8" s="3">
        <v>601</v>
      </c>
      <c r="D8" s="3">
        <v>2402</v>
      </c>
      <c r="E8" s="3">
        <v>3509</v>
      </c>
      <c r="F8" s="3">
        <v>3799</v>
      </c>
      <c r="G8" s="3">
        <v>4141</v>
      </c>
    </row>
    <row r="9" spans="1:7" x14ac:dyDescent="0.2">
      <c r="A9" s="14" t="s">
        <v>11</v>
      </c>
      <c r="B9" s="3">
        <v>482</v>
      </c>
      <c r="C9" s="3">
        <v>644</v>
      </c>
      <c r="D9" s="3">
        <v>734</v>
      </c>
      <c r="E9" s="3">
        <v>216</v>
      </c>
      <c r="F9" s="3">
        <v>107</v>
      </c>
      <c r="G9" s="3">
        <v>57</v>
      </c>
    </row>
    <row r="10" spans="1:7" x14ac:dyDescent="0.2">
      <c r="A10" s="14" t="s">
        <v>53</v>
      </c>
      <c r="B10" s="3">
        <v>38</v>
      </c>
      <c r="C10" s="3">
        <v>43</v>
      </c>
      <c r="D10" s="3">
        <v>339</v>
      </c>
      <c r="E10" s="23" t="s">
        <v>33</v>
      </c>
      <c r="F10" s="23" t="s">
        <v>33</v>
      </c>
      <c r="G10" s="23" t="s">
        <v>33</v>
      </c>
    </row>
    <row r="11" spans="1:7" x14ac:dyDescent="0.2">
      <c r="A11" s="14" t="s">
        <v>9</v>
      </c>
      <c r="B11" s="3">
        <v>1436</v>
      </c>
      <c r="C11" s="3">
        <v>1411</v>
      </c>
      <c r="D11" s="3">
        <v>3877</v>
      </c>
      <c r="E11" s="3">
        <v>6193</v>
      </c>
      <c r="F11" s="3">
        <v>6570</v>
      </c>
      <c r="G11" s="3">
        <v>7918</v>
      </c>
    </row>
    <row r="12" spans="1:7" s="11" customFormat="1" x14ac:dyDescent="0.2">
      <c r="A12" s="11" t="s">
        <v>32</v>
      </c>
      <c r="B12" s="20">
        <v>49900</v>
      </c>
      <c r="C12" s="20">
        <v>53693</v>
      </c>
      <c r="D12" s="20">
        <v>62862</v>
      </c>
      <c r="E12" s="20">
        <v>69075</v>
      </c>
      <c r="F12" s="20">
        <v>71120</v>
      </c>
      <c r="G12" s="20">
        <v>73658</v>
      </c>
    </row>
    <row r="13" spans="1:7" x14ac:dyDescent="0.2">
      <c r="A13" s="49" t="s">
        <v>54</v>
      </c>
      <c r="B13" s="49"/>
      <c r="C13" s="49"/>
      <c r="D13" s="49"/>
      <c r="E13" s="49"/>
      <c r="F13" s="49"/>
      <c r="G13" s="49"/>
    </row>
    <row r="14" spans="1:7" x14ac:dyDescent="0.2">
      <c r="A14" s="14" t="s">
        <v>18</v>
      </c>
      <c r="B14" s="3">
        <v>3997</v>
      </c>
      <c r="C14" s="3">
        <v>4477</v>
      </c>
      <c r="D14" s="3">
        <v>4686</v>
      </c>
      <c r="E14" s="3">
        <v>4074</v>
      </c>
      <c r="F14" s="3">
        <v>4169</v>
      </c>
      <c r="G14" s="3">
        <v>4107</v>
      </c>
    </row>
    <row r="15" spans="1:7" x14ac:dyDescent="0.2">
      <c r="A15" s="14" t="s">
        <v>17</v>
      </c>
      <c r="B15" s="3">
        <v>1165</v>
      </c>
      <c r="C15" s="3">
        <v>1738</v>
      </c>
      <c r="D15" s="3">
        <v>1082</v>
      </c>
      <c r="E15" s="3">
        <v>1225</v>
      </c>
      <c r="F15" s="3">
        <v>1475</v>
      </c>
      <c r="G15" s="3">
        <v>1473</v>
      </c>
    </row>
    <row r="16" spans="1:7" x14ac:dyDescent="0.2">
      <c r="A16" s="14" t="s">
        <v>15</v>
      </c>
      <c r="B16" s="3">
        <v>139</v>
      </c>
      <c r="C16" s="3">
        <v>290</v>
      </c>
      <c r="D16" s="3">
        <v>381</v>
      </c>
      <c r="E16" s="3">
        <v>336</v>
      </c>
      <c r="F16" s="3">
        <v>362</v>
      </c>
      <c r="G16" s="3">
        <v>383</v>
      </c>
    </row>
    <row r="17" spans="1:7" x14ac:dyDescent="0.2">
      <c r="A17" s="14" t="s">
        <v>13</v>
      </c>
      <c r="B17" s="3">
        <v>199</v>
      </c>
      <c r="C17" s="3">
        <v>486</v>
      </c>
      <c r="D17" s="3">
        <v>678</v>
      </c>
      <c r="E17" s="3">
        <v>1675</v>
      </c>
      <c r="F17" s="3">
        <v>1660</v>
      </c>
      <c r="G17" s="3">
        <v>1719</v>
      </c>
    </row>
    <row r="18" spans="1:7" x14ac:dyDescent="0.2">
      <c r="A18" s="14" t="s">
        <v>12</v>
      </c>
      <c r="B18" s="3">
        <v>493</v>
      </c>
      <c r="C18" s="3">
        <v>871</v>
      </c>
      <c r="D18" s="3">
        <v>1208</v>
      </c>
      <c r="E18" s="3">
        <v>1162</v>
      </c>
      <c r="F18" s="3">
        <v>1766</v>
      </c>
      <c r="G18" s="3">
        <v>1834</v>
      </c>
    </row>
    <row r="19" spans="1:7" x14ac:dyDescent="0.2">
      <c r="A19" s="14" t="s">
        <v>11</v>
      </c>
      <c r="B19" s="23" t="s">
        <v>33</v>
      </c>
      <c r="C19" s="23" t="s">
        <v>33</v>
      </c>
      <c r="D19" s="3">
        <v>23</v>
      </c>
      <c r="E19" s="3">
        <v>34</v>
      </c>
      <c r="F19" s="3">
        <v>33</v>
      </c>
      <c r="G19" s="3">
        <v>39</v>
      </c>
    </row>
    <row r="20" spans="1:7" x14ac:dyDescent="0.2">
      <c r="A20" s="14" t="s">
        <v>53</v>
      </c>
      <c r="B20" s="3">
        <v>28</v>
      </c>
      <c r="C20" s="23" t="s">
        <v>33</v>
      </c>
      <c r="D20" s="3">
        <v>223</v>
      </c>
      <c r="E20" s="23" t="s">
        <v>33</v>
      </c>
      <c r="F20" s="23" t="s">
        <v>33</v>
      </c>
      <c r="G20" s="23" t="s">
        <v>33</v>
      </c>
    </row>
    <row r="21" spans="1:7" x14ac:dyDescent="0.2">
      <c r="A21" s="14" t="s">
        <v>9</v>
      </c>
      <c r="B21" s="3">
        <v>197</v>
      </c>
      <c r="C21" s="3">
        <v>710</v>
      </c>
      <c r="D21" s="3">
        <v>1040</v>
      </c>
      <c r="E21" s="3">
        <v>881</v>
      </c>
      <c r="F21" s="3">
        <v>840</v>
      </c>
      <c r="G21" s="3">
        <v>920</v>
      </c>
    </row>
    <row r="22" spans="1:7" s="11" customFormat="1" x14ac:dyDescent="0.2">
      <c r="A22" s="25" t="s">
        <v>32</v>
      </c>
      <c r="B22" s="20">
        <v>6218</v>
      </c>
      <c r="C22" s="20">
        <v>8572</v>
      </c>
      <c r="D22" s="20">
        <v>9321</v>
      </c>
      <c r="E22" s="20">
        <v>9387</v>
      </c>
      <c r="F22" s="20">
        <v>10305</v>
      </c>
      <c r="G22" s="20">
        <v>10475</v>
      </c>
    </row>
    <row r="23" spans="1:7" x14ac:dyDescent="0.2">
      <c r="A23" s="49" t="s">
        <v>32</v>
      </c>
      <c r="B23" s="49"/>
      <c r="C23" s="49"/>
      <c r="D23" s="49"/>
      <c r="E23" s="49"/>
      <c r="F23" s="49"/>
      <c r="G23" s="49"/>
    </row>
    <row r="24" spans="1:7" x14ac:dyDescent="0.2">
      <c r="A24" s="14" t="s">
        <v>18</v>
      </c>
      <c r="B24" s="3">
        <v>19560</v>
      </c>
      <c r="C24" s="3">
        <v>21192</v>
      </c>
      <c r="D24" s="3">
        <v>21200</v>
      </c>
      <c r="E24" s="3">
        <v>21667</v>
      </c>
      <c r="F24" s="3">
        <v>22379</v>
      </c>
      <c r="G24" s="3">
        <f t="shared" ref="G24:G29" si="0">G4+G14</f>
        <v>22676</v>
      </c>
    </row>
    <row r="25" spans="1:7" x14ac:dyDescent="0.2">
      <c r="A25" s="14" t="s">
        <v>17</v>
      </c>
      <c r="B25" s="3">
        <v>29454</v>
      </c>
      <c r="C25" s="3">
        <v>31731</v>
      </c>
      <c r="D25" s="3">
        <v>34161</v>
      </c>
      <c r="E25" s="3">
        <v>34738</v>
      </c>
      <c r="F25" s="3">
        <v>35214</v>
      </c>
      <c r="G25" s="3">
        <f t="shared" si="0"/>
        <v>35197</v>
      </c>
    </row>
    <row r="26" spans="1:7" x14ac:dyDescent="0.2">
      <c r="A26" s="14" t="s">
        <v>15</v>
      </c>
      <c r="B26" s="3">
        <v>3920</v>
      </c>
      <c r="C26" s="3">
        <v>4571</v>
      </c>
      <c r="D26" s="3">
        <v>5931</v>
      </c>
      <c r="E26" s="3">
        <v>7644</v>
      </c>
      <c r="F26" s="3">
        <v>7979</v>
      </c>
      <c r="G26" s="3">
        <f t="shared" si="0"/>
        <v>8490</v>
      </c>
    </row>
    <row r="27" spans="1:7" x14ac:dyDescent="0.2">
      <c r="A27" s="14" t="s">
        <v>13</v>
      </c>
      <c r="B27" s="3">
        <v>199</v>
      </c>
      <c r="C27" s="3">
        <v>491</v>
      </c>
      <c r="D27" s="3">
        <v>1045</v>
      </c>
      <c r="E27" s="3">
        <v>2418</v>
      </c>
      <c r="F27" s="3">
        <v>2738</v>
      </c>
      <c r="G27" s="3">
        <f t="shared" si="0"/>
        <v>2861</v>
      </c>
    </row>
    <row r="28" spans="1:7" x14ac:dyDescent="0.2">
      <c r="A28" s="14" t="s">
        <v>12</v>
      </c>
      <c r="B28" s="3">
        <v>804</v>
      </c>
      <c r="C28" s="3">
        <v>1472</v>
      </c>
      <c r="D28" s="3">
        <v>3610</v>
      </c>
      <c r="E28" s="3">
        <v>4671</v>
      </c>
      <c r="F28" s="3">
        <v>5565</v>
      </c>
      <c r="G28" s="3">
        <f t="shared" si="0"/>
        <v>5975</v>
      </c>
    </row>
    <row r="29" spans="1:7" x14ac:dyDescent="0.2">
      <c r="A29" s="14" t="s">
        <v>11</v>
      </c>
      <c r="B29" s="3">
        <v>482</v>
      </c>
      <c r="C29" s="3">
        <v>644</v>
      </c>
      <c r="D29" s="3">
        <v>757</v>
      </c>
      <c r="E29" s="3">
        <v>250</v>
      </c>
      <c r="F29" s="3">
        <v>140</v>
      </c>
      <c r="G29" s="3">
        <f t="shared" si="0"/>
        <v>96</v>
      </c>
    </row>
    <row r="30" spans="1:7" x14ac:dyDescent="0.2">
      <c r="A30" s="14" t="s">
        <v>53</v>
      </c>
      <c r="B30" s="3">
        <v>66</v>
      </c>
      <c r="C30" s="3">
        <v>43</v>
      </c>
      <c r="D30" s="3">
        <v>562</v>
      </c>
      <c r="E30" s="23" t="s">
        <v>33</v>
      </c>
      <c r="F30" s="23" t="s">
        <v>33</v>
      </c>
      <c r="G30" s="23" t="s">
        <v>33</v>
      </c>
    </row>
    <row r="31" spans="1:7" x14ac:dyDescent="0.2">
      <c r="A31" s="14" t="s">
        <v>9</v>
      </c>
      <c r="B31" s="3">
        <v>1633</v>
      </c>
      <c r="C31" s="3">
        <v>2121</v>
      </c>
      <c r="D31" s="3">
        <v>4917</v>
      </c>
      <c r="E31" s="3">
        <v>7074</v>
      </c>
      <c r="F31" s="3">
        <v>7410</v>
      </c>
      <c r="G31" s="3">
        <f>G11+G21</f>
        <v>8838</v>
      </c>
    </row>
    <row r="32" spans="1:7" s="11" customFormat="1" x14ac:dyDescent="0.2">
      <c r="A32" s="11" t="s">
        <v>32</v>
      </c>
      <c r="B32" s="20">
        <v>56118</v>
      </c>
      <c r="C32" s="20">
        <v>62265</v>
      </c>
      <c r="D32" s="20">
        <v>72183</v>
      </c>
      <c r="E32" s="20">
        <f>SUM(E24:E31)</f>
        <v>78462</v>
      </c>
      <c r="F32" s="20">
        <v>81425</v>
      </c>
      <c r="G32" s="20">
        <f>G12+G22</f>
        <v>84133</v>
      </c>
    </row>
  </sheetData>
  <mergeCells count="3">
    <mergeCell ref="A3:G3"/>
    <mergeCell ref="A13:G13"/>
    <mergeCell ref="A23:G2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71A75-9479-47FC-9DC1-37E78DD6DC15}">
  <dimension ref="A1:G28"/>
  <sheetViews>
    <sheetView workbookViewId="0"/>
  </sheetViews>
  <sheetFormatPr defaultRowHeight="11.25" x14ac:dyDescent="0.2"/>
  <cols>
    <col min="1" max="1" width="19.42578125" style="1" customWidth="1"/>
    <col min="2" max="7" width="8" style="1" customWidth="1"/>
    <col min="8" max="16384" width="9.140625" style="1"/>
  </cols>
  <sheetData>
    <row r="1" spans="1:7" s="11" customFormat="1" x14ac:dyDescent="0.2">
      <c r="A1" s="13" t="s">
        <v>67</v>
      </c>
      <c r="B1" s="12"/>
      <c r="C1" s="12"/>
      <c r="D1" s="12"/>
      <c r="E1" s="12"/>
      <c r="F1" s="12"/>
      <c r="G1" s="12"/>
    </row>
    <row r="2" spans="1:7" ht="56.25" x14ac:dyDescent="0.2">
      <c r="A2" s="16" t="s">
        <v>56</v>
      </c>
      <c r="B2" s="9" t="s">
        <v>66</v>
      </c>
      <c r="C2" s="9" t="s">
        <v>4</v>
      </c>
      <c r="D2" s="9" t="s">
        <v>3</v>
      </c>
      <c r="E2" s="9" t="s">
        <v>2</v>
      </c>
      <c r="F2" s="9" t="s">
        <v>65</v>
      </c>
      <c r="G2" s="8" t="s">
        <v>64</v>
      </c>
    </row>
    <row r="3" spans="1:7" x14ac:dyDescent="0.2">
      <c r="A3" s="48" t="s">
        <v>55</v>
      </c>
      <c r="B3" s="48"/>
      <c r="C3" s="48"/>
      <c r="D3" s="48"/>
      <c r="E3" s="48"/>
      <c r="F3" s="48"/>
      <c r="G3" s="48"/>
    </row>
    <row r="4" spans="1:7" x14ac:dyDescent="0.2">
      <c r="A4" s="14" t="s">
        <v>50</v>
      </c>
      <c r="B4" s="3">
        <v>793</v>
      </c>
      <c r="C4" s="3">
        <v>48939</v>
      </c>
      <c r="D4" s="3">
        <v>48818</v>
      </c>
      <c r="E4" s="3">
        <v>46975</v>
      </c>
      <c r="F4" s="2">
        <f t="shared" ref="F4:F12" si="0">E4/D4*100</f>
        <v>96.224753164816264</v>
      </c>
      <c r="G4" s="2">
        <v>484.97152538237532</v>
      </c>
    </row>
    <row r="5" spans="1:7" ht="22.5" x14ac:dyDescent="0.2">
      <c r="A5" s="14" t="s">
        <v>49</v>
      </c>
      <c r="B5" s="3">
        <v>81</v>
      </c>
      <c r="C5" s="3">
        <v>8133</v>
      </c>
      <c r="D5" s="3">
        <v>8068</v>
      </c>
      <c r="E5" s="3">
        <v>8097</v>
      </c>
      <c r="F5" s="2">
        <f t="shared" si="0"/>
        <v>100.35944471988101</v>
      </c>
      <c r="G5" s="2">
        <v>80.149745314945378</v>
      </c>
    </row>
    <row r="6" spans="1:7" x14ac:dyDescent="0.2">
      <c r="A6" s="14" t="s">
        <v>36</v>
      </c>
      <c r="B6" s="3">
        <v>21</v>
      </c>
      <c r="C6" s="3">
        <v>223</v>
      </c>
      <c r="D6" s="3">
        <v>223</v>
      </c>
      <c r="E6" s="3">
        <v>230</v>
      </c>
      <c r="F6" s="2">
        <f t="shared" si="0"/>
        <v>103.13901345291481</v>
      </c>
      <c r="G6" s="2">
        <v>2.2153437289579601</v>
      </c>
    </row>
    <row r="7" spans="1:7" ht="22.5" x14ac:dyDescent="0.2">
      <c r="A7" s="14" t="s">
        <v>48</v>
      </c>
      <c r="B7" s="3">
        <v>282</v>
      </c>
      <c r="C7" s="3">
        <v>16648</v>
      </c>
      <c r="D7" s="3">
        <v>16646</v>
      </c>
      <c r="E7" s="3">
        <v>16074</v>
      </c>
      <c r="F7" s="2">
        <f t="shared" si="0"/>
        <v>96.563739036405138</v>
      </c>
      <c r="G7" s="2">
        <v>165.36597180374082</v>
      </c>
    </row>
    <row r="8" spans="1:7" x14ac:dyDescent="0.2">
      <c r="A8" s="14" t="s">
        <v>63</v>
      </c>
      <c r="B8" s="3">
        <v>122</v>
      </c>
      <c r="C8" s="3">
        <v>1246</v>
      </c>
      <c r="D8" s="3">
        <v>1244</v>
      </c>
      <c r="E8" s="3">
        <v>1183</v>
      </c>
      <c r="F8" s="2">
        <f t="shared" si="0"/>
        <v>95.096463022508033</v>
      </c>
      <c r="G8" s="2">
        <v>12.358240353469517</v>
      </c>
    </row>
    <row r="9" spans="1:7" x14ac:dyDescent="0.2">
      <c r="A9" s="14" t="s">
        <v>47</v>
      </c>
      <c r="B9" s="3">
        <v>40</v>
      </c>
      <c r="C9" s="3">
        <v>2023</v>
      </c>
      <c r="D9" s="3">
        <v>2023</v>
      </c>
      <c r="E9" s="3">
        <v>1962</v>
      </c>
      <c r="F9" s="2">
        <f t="shared" si="0"/>
        <v>96.98467622343054</v>
      </c>
      <c r="G9" s="2">
        <v>20.09704198960517</v>
      </c>
    </row>
    <row r="10" spans="1:7" x14ac:dyDescent="0.2">
      <c r="A10" s="14" t="s">
        <v>63</v>
      </c>
      <c r="B10" s="3">
        <v>4</v>
      </c>
      <c r="C10" s="3">
        <v>42</v>
      </c>
      <c r="D10" s="3">
        <v>42</v>
      </c>
      <c r="E10" s="3">
        <v>42</v>
      </c>
      <c r="F10" s="2">
        <f t="shared" si="0"/>
        <v>100</v>
      </c>
      <c r="G10" s="2">
        <v>0.41723962608176818</v>
      </c>
    </row>
    <row r="11" spans="1:7" ht="22.5" x14ac:dyDescent="0.2">
      <c r="A11" s="14" t="s">
        <v>46</v>
      </c>
      <c r="B11" s="3">
        <v>21</v>
      </c>
      <c r="C11" s="3">
        <v>583</v>
      </c>
      <c r="D11" s="3">
        <v>583</v>
      </c>
      <c r="E11" s="3">
        <v>550</v>
      </c>
      <c r="F11" s="2">
        <f t="shared" si="0"/>
        <v>94.339622641509436</v>
      </c>
      <c r="G11" s="2">
        <v>5.7916833810874015</v>
      </c>
    </row>
    <row r="12" spans="1:7" s="11" customFormat="1" x14ac:dyDescent="0.2">
      <c r="A12" s="11" t="s">
        <v>32</v>
      </c>
      <c r="B12" s="20">
        <v>1146</v>
      </c>
      <c r="C12" s="20">
        <v>76326</v>
      </c>
      <c r="D12" s="20">
        <v>76138</v>
      </c>
      <c r="E12" s="20">
        <v>73658</v>
      </c>
      <c r="F12" s="28">
        <f t="shared" si="0"/>
        <v>96.742756573590057</v>
      </c>
      <c r="G12" s="28">
        <v>756.37596787175403</v>
      </c>
    </row>
    <row r="13" spans="1:7" x14ac:dyDescent="0.2">
      <c r="A13" s="49" t="s">
        <v>54</v>
      </c>
      <c r="B13" s="49"/>
      <c r="C13" s="49"/>
      <c r="D13" s="49"/>
      <c r="E13" s="49"/>
      <c r="F13" s="49"/>
      <c r="G13" s="49"/>
    </row>
    <row r="14" spans="1:7" ht="33.75" x14ac:dyDescent="0.2">
      <c r="A14" s="14" t="s">
        <v>45</v>
      </c>
      <c r="B14" s="23">
        <v>156</v>
      </c>
      <c r="C14" s="23">
        <v>3120</v>
      </c>
      <c r="D14" s="23">
        <v>3120</v>
      </c>
      <c r="E14" s="23">
        <v>3062</v>
      </c>
      <c r="F14" s="2">
        <f t="shared" ref="F14:F21" si="1">E14/D14*100</f>
        <v>98.141025641025635</v>
      </c>
      <c r="G14" s="2">
        <v>30.9949436517885</v>
      </c>
    </row>
    <row r="15" spans="1:7" ht="22.5" x14ac:dyDescent="0.2">
      <c r="A15" s="14" t="s">
        <v>44</v>
      </c>
      <c r="B15" s="23">
        <v>2</v>
      </c>
      <c r="C15" s="23">
        <v>35</v>
      </c>
      <c r="D15" s="23">
        <v>35</v>
      </c>
      <c r="E15" s="23">
        <v>35</v>
      </c>
      <c r="F15" s="2">
        <f t="shared" si="1"/>
        <v>100</v>
      </c>
      <c r="G15" s="2">
        <v>0.34769968840147353</v>
      </c>
    </row>
    <row r="16" spans="1:7" ht="22.5" x14ac:dyDescent="0.2">
      <c r="A16" s="14" t="s">
        <v>43</v>
      </c>
      <c r="B16" s="23">
        <v>14</v>
      </c>
      <c r="C16" s="23">
        <v>209</v>
      </c>
      <c r="D16" s="23">
        <v>209</v>
      </c>
      <c r="E16" s="23">
        <v>193</v>
      </c>
      <c r="F16" s="2">
        <f t="shared" si="1"/>
        <v>92.344497607655512</v>
      </c>
      <c r="G16" s="2">
        <v>2.0762638535973705</v>
      </c>
    </row>
    <row r="17" spans="1:7" ht="22.5" x14ac:dyDescent="0.2">
      <c r="A17" s="14" t="s">
        <v>42</v>
      </c>
      <c r="B17" s="23">
        <v>12</v>
      </c>
      <c r="C17" s="23">
        <v>182</v>
      </c>
      <c r="D17" s="23">
        <v>182</v>
      </c>
      <c r="E17" s="23">
        <v>156</v>
      </c>
      <c r="F17" s="2">
        <f t="shared" si="1"/>
        <v>85.714285714285708</v>
      </c>
      <c r="G17" s="2">
        <v>1.8080383796876625</v>
      </c>
    </row>
    <row r="18" spans="1:7" ht="22.5" x14ac:dyDescent="0.2">
      <c r="A18" s="14" t="s">
        <v>62</v>
      </c>
      <c r="B18" s="23">
        <v>75</v>
      </c>
      <c r="C18" s="23">
        <v>3514</v>
      </c>
      <c r="D18" s="23">
        <v>3514</v>
      </c>
      <c r="E18" s="23">
        <v>3203</v>
      </c>
      <c r="F18" s="2">
        <f t="shared" si="1"/>
        <v>91.149686966420035</v>
      </c>
      <c r="G18" s="2">
        <v>34.909048715507943</v>
      </c>
    </row>
    <row r="19" spans="1:7" ht="22.5" x14ac:dyDescent="0.2">
      <c r="A19" s="14" t="s">
        <v>61</v>
      </c>
      <c r="B19" s="23">
        <v>92</v>
      </c>
      <c r="C19" s="23">
        <v>4036</v>
      </c>
      <c r="D19" s="23">
        <v>4036</v>
      </c>
      <c r="E19" s="23">
        <v>3595</v>
      </c>
      <c r="F19" s="2">
        <f t="shared" si="1"/>
        <v>89.073339940535178</v>
      </c>
      <c r="G19" s="2">
        <v>40.094741211095631</v>
      </c>
    </row>
    <row r="20" spans="1:7" ht="22.5" x14ac:dyDescent="0.2">
      <c r="A20" s="14" t="s">
        <v>60</v>
      </c>
      <c r="B20" s="23">
        <v>7</v>
      </c>
      <c r="C20" s="23">
        <v>245</v>
      </c>
      <c r="D20" s="23">
        <v>245</v>
      </c>
      <c r="E20" s="23">
        <v>231</v>
      </c>
      <c r="F20" s="2">
        <f t="shared" si="1"/>
        <v>94.285714285714278</v>
      </c>
      <c r="G20" s="2">
        <v>2.4338978188103146</v>
      </c>
    </row>
    <row r="21" spans="1:7" s="11" customFormat="1" x14ac:dyDescent="0.2">
      <c r="A21" s="11" t="s">
        <v>32</v>
      </c>
      <c r="B21" s="22">
        <v>315</v>
      </c>
      <c r="C21" s="22">
        <v>11341</v>
      </c>
      <c r="D21" s="22">
        <v>11341</v>
      </c>
      <c r="E21" s="22">
        <v>10475</v>
      </c>
      <c r="F21" s="28">
        <f t="shared" si="1"/>
        <v>92.363989066219915</v>
      </c>
      <c r="G21" s="28">
        <v>112.6646333188889</v>
      </c>
    </row>
    <row r="22" spans="1:7" x14ac:dyDescent="0.2">
      <c r="A22" s="49" t="s">
        <v>32</v>
      </c>
      <c r="B22" s="49"/>
      <c r="C22" s="49"/>
      <c r="D22" s="49"/>
      <c r="E22" s="49"/>
      <c r="F22" s="49"/>
      <c r="G22" s="49"/>
    </row>
    <row r="23" spans="1:7" ht="22.5" x14ac:dyDescent="0.2">
      <c r="A23" s="14" t="s">
        <v>40</v>
      </c>
      <c r="B23" s="3">
        <v>916</v>
      </c>
      <c r="C23" s="3">
        <v>52059</v>
      </c>
      <c r="D23" s="3">
        <v>51938</v>
      </c>
      <c r="E23" s="3">
        <v>50037</v>
      </c>
      <c r="F23" s="2">
        <f t="shared" ref="F23:F28" si="2">E23/D23*100</f>
        <v>96.339866764218868</v>
      </c>
      <c r="G23" s="2">
        <v>515.96646903416377</v>
      </c>
    </row>
    <row r="24" spans="1:7" ht="33.75" x14ac:dyDescent="0.2">
      <c r="A24" s="14" t="s">
        <v>59</v>
      </c>
      <c r="B24" s="3">
        <v>83</v>
      </c>
      <c r="C24" s="3">
        <v>8168</v>
      </c>
      <c r="D24" s="3">
        <v>8103</v>
      </c>
      <c r="E24" s="3">
        <v>8132</v>
      </c>
      <c r="F24" s="2">
        <f t="shared" si="2"/>
        <v>100.35789213871406</v>
      </c>
      <c r="G24" s="2">
        <v>80.497445003346854</v>
      </c>
    </row>
    <row r="25" spans="1:7" ht="33.75" x14ac:dyDescent="0.2">
      <c r="A25" s="14" t="s">
        <v>58</v>
      </c>
      <c r="B25" s="3">
        <v>291</v>
      </c>
      <c r="C25" s="3">
        <v>16857</v>
      </c>
      <c r="D25" s="3">
        <v>16855</v>
      </c>
      <c r="E25" s="3">
        <v>16267</v>
      </c>
      <c r="F25" s="2">
        <f t="shared" si="2"/>
        <v>96.511420943340255</v>
      </c>
      <c r="G25" s="2">
        <v>167.44223565733819</v>
      </c>
    </row>
    <row r="26" spans="1:7" ht="22.5" x14ac:dyDescent="0.2">
      <c r="A26" s="14" t="s">
        <v>37</v>
      </c>
      <c r="B26" s="3">
        <v>51</v>
      </c>
      <c r="C26" s="3">
        <v>2205</v>
      </c>
      <c r="D26" s="3">
        <v>2205</v>
      </c>
      <c r="E26" s="3">
        <v>2118</v>
      </c>
      <c r="F26" s="2">
        <f t="shared" si="2"/>
        <v>96.054421768707485</v>
      </c>
      <c r="G26" s="2">
        <v>21.905080369292833</v>
      </c>
    </row>
    <row r="27" spans="1:7" ht="33.75" x14ac:dyDescent="0.2">
      <c r="A27" s="14" t="s">
        <v>35</v>
      </c>
      <c r="B27" s="3">
        <v>145</v>
      </c>
      <c r="C27" s="3">
        <v>8378</v>
      </c>
      <c r="D27" s="3">
        <v>8378</v>
      </c>
      <c r="E27" s="3">
        <v>7579</v>
      </c>
      <c r="F27" s="2">
        <f t="shared" si="2"/>
        <v>90.463117689185964</v>
      </c>
      <c r="G27" s="2">
        <v>83.229371126501292</v>
      </c>
    </row>
    <row r="28" spans="1:7" s="11" customFormat="1" x14ac:dyDescent="0.2">
      <c r="A28" s="11" t="s">
        <v>32</v>
      </c>
      <c r="B28" s="20">
        <v>1410</v>
      </c>
      <c r="C28" s="20">
        <f>SUM(C23:C27)</f>
        <v>87667</v>
      </c>
      <c r="D28" s="20">
        <f>SUM(D23:D27)</f>
        <v>87479</v>
      </c>
      <c r="E28" s="20">
        <f>SUM(E23:E27)</f>
        <v>84133</v>
      </c>
      <c r="F28" s="28">
        <f t="shared" si="2"/>
        <v>96.175082019684723</v>
      </c>
      <c r="G28" s="28">
        <v>869.04060119064297</v>
      </c>
    </row>
  </sheetData>
  <mergeCells count="3">
    <mergeCell ref="A3:G3"/>
    <mergeCell ref="A13:G13"/>
    <mergeCell ref="A22:G2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DE9A4-5D31-4095-BA91-15EFDCBC84AF}">
  <dimension ref="A1:G38"/>
  <sheetViews>
    <sheetView workbookViewId="0"/>
  </sheetViews>
  <sheetFormatPr defaultRowHeight="11.25" x14ac:dyDescent="0.2"/>
  <cols>
    <col min="1" max="1" width="20.5703125" style="1" customWidth="1"/>
    <col min="2" max="7" width="9.7109375" style="1" customWidth="1"/>
    <col min="8" max="16384" width="9.140625" style="1"/>
  </cols>
  <sheetData>
    <row r="1" spans="1:7" s="11" customFormat="1" x14ac:dyDescent="0.2">
      <c r="A1" s="13" t="s">
        <v>68</v>
      </c>
      <c r="B1" s="12"/>
      <c r="C1" s="12"/>
      <c r="D1" s="12"/>
      <c r="E1" s="12"/>
      <c r="F1" s="12"/>
      <c r="G1" s="12"/>
    </row>
    <row r="2" spans="1:7" ht="45" x14ac:dyDescent="0.2">
      <c r="A2" s="27" t="s">
        <v>56</v>
      </c>
      <c r="B2" s="9" t="s">
        <v>66</v>
      </c>
      <c r="C2" s="9" t="s">
        <v>4</v>
      </c>
      <c r="D2" s="9" t="s">
        <v>3</v>
      </c>
      <c r="E2" s="9" t="s">
        <v>2</v>
      </c>
      <c r="F2" s="9" t="s">
        <v>65</v>
      </c>
      <c r="G2" s="8" t="s">
        <v>64</v>
      </c>
    </row>
    <row r="3" spans="1:7" x14ac:dyDescent="0.2">
      <c r="A3" s="48" t="s">
        <v>55</v>
      </c>
      <c r="B3" s="48"/>
      <c r="C3" s="48"/>
      <c r="D3" s="48"/>
      <c r="E3" s="48"/>
      <c r="F3" s="48"/>
      <c r="G3" s="48"/>
    </row>
    <row r="4" spans="1:7" x14ac:dyDescent="0.2">
      <c r="A4" s="14" t="s">
        <v>18</v>
      </c>
      <c r="B4" s="23">
        <v>350</v>
      </c>
      <c r="C4" s="23">
        <v>18624</v>
      </c>
      <c r="D4" s="23">
        <v>18614</v>
      </c>
      <c r="E4" s="3">
        <v>18327</v>
      </c>
      <c r="F4" s="31">
        <f t="shared" ref="F4:F14" si="0">E4/D4*100</f>
        <v>98.458149779735677</v>
      </c>
      <c r="G4" s="31">
        <v>184.91662856871511</v>
      </c>
    </row>
    <row r="5" spans="1:7" x14ac:dyDescent="0.2">
      <c r="A5" s="14" t="s">
        <v>17</v>
      </c>
      <c r="B5" s="23">
        <v>322</v>
      </c>
      <c r="C5" s="23">
        <v>34134</v>
      </c>
      <c r="D5" s="23">
        <v>34058</v>
      </c>
      <c r="E5" s="3">
        <v>33724</v>
      </c>
      <c r="F5" s="31">
        <f t="shared" si="0"/>
        <v>99.019319983557466</v>
      </c>
      <c r="G5" s="31">
        <v>338.34159964506813</v>
      </c>
    </row>
    <row r="6" spans="1:7" ht="22.5" x14ac:dyDescent="0.2">
      <c r="A6" s="14" t="s">
        <v>16</v>
      </c>
      <c r="B6" s="23">
        <v>5</v>
      </c>
      <c r="C6" s="23">
        <v>249</v>
      </c>
      <c r="D6" s="23">
        <v>249</v>
      </c>
      <c r="E6" s="3">
        <v>242</v>
      </c>
      <c r="F6" s="31">
        <f t="shared" si="0"/>
        <v>97.188755020080322</v>
      </c>
      <c r="G6" s="31">
        <v>2.4736349260561976</v>
      </c>
    </row>
    <row r="7" spans="1:7" x14ac:dyDescent="0.2">
      <c r="A7" s="14" t="s">
        <v>15</v>
      </c>
      <c r="B7" s="23">
        <v>174</v>
      </c>
      <c r="C7" s="23">
        <v>8752</v>
      </c>
      <c r="D7" s="23">
        <v>8663</v>
      </c>
      <c r="E7" s="3">
        <v>8107</v>
      </c>
      <c r="F7" s="31">
        <f t="shared" si="0"/>
        <v>93.581900034630038</v>
      </c>
      <c r="G7" s="31">
        <v>86.060640017770439</v>
      </c>
    </row>
    <row r="8" spans="1:7" x14ac:dyDescent="0.2">
      <c r="A8" s="14" t="s">
        <v>14</v>
      </c>
      <c r="B8" s="23">
        <v>116</v>
      </c>
      <c r="C8" s="23">
        <v>7868</v>
      </c>
      <c r="D8" s="23">
        <v>7865</v>
      </c>
      <c r="E8" s="3">
        <v>7308</v>
      </c>
      <c r="F8" s="31">
        <f t="shared" si="0"/>
        <v>92.917991099809285</v>
      </c>
      <c r="G8" s="31">
        <v>78.133087122216835</v>
      </c>
    </row>
    <row r="9" spans="1:7" x14ac:dyDescent="0.2">
      <c r="A9" s="14" t="s">
        <v>13</v>
      </c>
      <c r="B9" s="23">
        <v>40</v>
      </c>
      <c r="C9" s="23">
        <v>1197</v>
      </c>
      <c r="D9" s="23">
        <v>1197</v>
      </c>
      <c r="E9" s="3">
        <v>1142</v>
      </c>
      <c r="F9" s="31">
        <f t="shared" si="0"/>
        <v>95.405179615705933</v>
      </c>
      <c r="G9" s="31">
        <v>11.891329343330394</v>
      </c>
    </row>
    <row r="10" spans="1:7" x14ac:dyDescent="0.2">
      <c r="A10" s="14" t="s">
        <v>12</v>
      </c>
      <c r="B10" s="23">
        <v>125</v>
      </c>
      <c r="C10" s="23">
        <v>4656</v>
      </c>
      <c r="D10" s="23">
        <v>4646</v>
      </c>
      <c r="E10" s="3">
        <v>4141</v>
      </c>
      <c r="F10" s="31">
        <f t="shared" si="0"/>
        <v>89.130434782608688</v>
      </c>
      <c r="G10" s="31">
        <v>46.154650066092742</v>
      </c>
    </row>
    <row r="11" spans="1:7" x14ac:dyDescent="0.2">
      <c r="A11" s="14" t="s">
        <v>11</v>
      </c>
      <c r="B11" s="23">
        <v>2</v>
      </c>
      <c r="C11" s="23">
        <v>57</v>
      </c>
      <c r="D11" s="23">
        <v>57</v>
      </c>
      <c r="E11" s="3">
        <v>57</v>
      </c>
      <c r="F11" s="31">
        <f t="shared" si="0"/>
        <v>100</v>
      </c>
      <c r="G11" s="31">
        <v>0.56625377825382828</v>
      </c>
    </row>
    <row r="12" spans="1:7" ht="22.5" x14ac:dyDescent="0.2">
      <c r="A12" s="14" t="s">
        <v>10</v>
      </c>
      <c r="B12" s="23">
        <v>11</v>
      </c>
      <c r="C12" s="23">
        <v>779</v>
      </c>
      <c r="D12" s="23">
        <v>779</v>
      </c>
      <c r="E12" s="3">
        <v>601</v>
      </c>
      <c r="F12" s="31">
        <f t="shared" si="0"/>
        <v>77.150192554557123</v>
      </c>
      <c r="G12" s="31">
        <v>7.738801636135654</v>
      </c>
    </row>
    <row r="13" spans="1:7" x14ac:dyDescent="0.2">
      <c r="A13" s="14" t="s">
        <v>9</v>
      </c>
      <c r="B13" s="23">
        <v>1</v>
      </c>
      <c r="C13" s="23">
        <v>10</v>
      </c>
      <c r="D13" s="23">
        <v>10</v>
      </c>
      <c r="E13" s="3">
        <v>9</v>
      </c>
      <c r="F13" s="31">
        <f t="shared" si="0"/>
        <v>90</v>
      </c>
      <c r="G13" s="31">
        <v>9.9342768114706714E-2</v>
      </c>
    </row>
    <row r="14" spans="1:7" s="11" customFormat="1" x14ac:dyDescent="0.2">
      <c r="A14" s="30" t="s">
        <v>32</v>
      </c>
      <c r="B14" s="22">
        <f>SUM(B4:B13)</f>
        <v>1146</v>
      </c>
      <c r="C14" s="22">
        <f>SUM(C4:C13)</f>
        <v>76326</v>
      </c>
      <c r="D14" s="22">
        <f>SUM(D4:D13)</f>
        <v>76138</v>
      </c>
      <c r="E14" s="20">
        <v>73658</v>
      </c>
      <c r="F14" s="29">
        <f t="shared" si="0"/>
        <v>96.742756573590057</v>
      </c>
      <c r="G14" s="29">
        <v>756.37596787175403</v>
      </c>
    </row>
    <row r="15" spans="1:7" x14ac:dyDescent="0.2">
      <c r="A15" s="49" t="s">
        <v>54</v>
      </c>
      <c r="B15" s="49"/>
      <c r="C15" s="49"/>
      <c r="D15" s="49"/>
      <c r="E15" s="49"/>
      <c r="F15" s="49"/>
      <c r="G15" s="49"/>
    </row>
    <row r="16" spans="1:7" x14ac:dyDescent="0.2">
      <c r="A16" s="14" t="s">
        <v>18</v>
      </c>
      <c r="B16" s="3">
        <v>193</v>
      </c>
      <c r="C16" s="3">
        <v>4290</v>
      </c>
      <c r="D16" s="3">
        <v>4290</v>
      </c>
      <c r="E16" s="3">
        <v>4060</v>
      </c>
      <c r="F16" s="31">
        <f t="shared" ref="F16:F23" si="1">E16/D16*100</f>
        <v>94.638694638694645</v>
      </c>
      <c r="G16" s="31">
        <v>42.618047521209185</v>
      </c>
    </row>
    <row r="17" spans="1:7" x14ac:dyDescent="0.2">
      <c r="A17" s="14" t="s">
        <v>17</v>
      </c>
      <c r="B17" s="3">
        <v>14</v>
      </c>
      <c r="C17" s="3">
        <v>1820</v>
      </c>
      <c r="D17" s="3">
        <v>1820</v>
      </c>
      <c r="E17" s="3">
        <v>1473</v>
      </c>
      <c r="F17" s="31">
        <f t="shared" si="1"/>
        <v>80.934065934065941</v>
      </c>
      <c r="G17" s="31">
        <v>18.080383796876625</v>
      </c>
    </row>
    <row r="18" spans="1:7" ht="22.5" x14ac:dyDescent="0.2">
      <c r="A18" s="14" t="s">
        <v>16</v>
      </c>
      <c r="B18" s="3">
        <v>2</v>
      </c>
      <c r="C18" s="3">
        <v>60</v>
      </c>
      <c r="D18" s="3">
        <v>60</v>
      </c>
      <c r="E18" s="3">
        <v>47</v>
      </c>
      <c r="F18" s="31">
        <f t="shared" si="1"/>
        <v>78.333333333333329</v>
      </c>
      <c r="G18" s="31">
        <v>0.5960566086882404</v>
      </c>
    </row>
    <row r="19" spans="1:7" x14ac:dyDescent="0.2">
      <c r="A19" s="14" t="s">
        <v>15</v>
      </c>
      <c r="B19" s="3">
        <v>15</v>
      </c>
      <c r="C19" s="3">
        <v>415</v>
      </c>
      <c r="D19" s="3">
        <v>415</v>
      </c>
      <c r="E19" s="3">
        <v>383</v>
      </c>
      <c r="F19" s="31">
        <f t="shared" si="1"/>
        <v>92.289156626506013</v>
      </c>
      <c r="G19" s="31">
        <v>4.1227248767603291</v>
      </c>
    </row>
    <row r="20" spans="1:7" x14ac:dyDescent="0.2">
      <c r="A20" s="14" t="s">
        <v>14</v>
      </c>
      <c r="B20" s="3">
        <v>21</v>
      </c>
      <c r="C20" s="3">
        <v>886</v>
      </c>
      <c r="D20" s="3">
        <v>886</v>
      </c>
      <c r="E20" s="3">
        <v>880</v>
      </c>
      <c r="F20" s="31">
        <f t="shared" si="1"/>
        <v>99.322799097065456</v>
      </c>
      <c r="G20" s="31">
        <v>8.8017692549630162</v>
      </c>
    </row>
    <row r="21" spans="1:7" x14ac:dyDescent="0.2">
      <c r="A21" s="14" t="s">
        <v>13</v>
      </c>
      <c r="B21" s="3">
        <v>30</v>
      </c>
      <c r="C21" s="3">
        <v>1822</v>
      </c>
      <c r="D21" s="3">
        <v>1822</v>
      </c>
      <c r="E21" s="3">
        <v>1719</v>
      </c>
      <c r="F21" s="31">
        <f t="shared" si="1"/>
        <v>94.346871569703623</v>
      </c>
      <c r="G21" s="31">
        <v>18.100252350499566</v>
      </c>
    </row>
    <row r="22" spans="1:7" x14ac:dyDescent="0.2">
      <c r="A22" s="14" t="s">
        <v>12</v>
      </c>
      <c r="B22" s="3">
        <v>37</v>
      </c>
      <c r="C22" s="3">
        <v>1968</v>
      </c>
      <c r="D22" s="3">
        <v>1968</v>
      </c>
      <c r="E22" s="3">
        <v>1834</v>
      </c>
      <c r="F22" s="31">
        <f t="shared" si="1"/>
        <v>93.191056910569102</v>
      </c>
      <c r="G22" s="31">
        <v>19.550656764974281</v>
      </c>
    </row>
    <row r="23" spans="1:7" x14ac:dyDescent="0.2">
      <c r="A23" s="14" t="s">
        <v>11</v>
      </c>
      <c r="B23" s="3">
        <v>2</v>
      </c>
      <c r="C23" s="3">
        <v>40</v>
      </c>
      <c r="D23" s="3">
        <v>40</v>
      </c>
      <c r="E23" s="3">
        <v>39</v>
      </c>
      <c r="F23" s="31">
        <f t="shared" si="1"/>
        <v>97.5</v>
      </c>
      <c r="G23" s="31">
        <v>0.39737107245882686</v>
      </c>
    </row>
    <row r="24" spans="1:7" ht="22.5" x14ac:dyDescent="0.2">
      <c r="A24" s="14" t="s">
        <v>10</v>
      </c>
      <c r="B24" s="23" t="s">
        <v>33</v>
      </c>
      <c r="C24" s="23" t="s">
        <v>33</v>
      </c>
      <c r="D24" s="23" t="s">
        <v>33</v>
      </c>
      <c r="E24" s="23" t="s">
        <v>33</v>
      </c>
      <c r="F24" s="31" t="s">
        <v>33</v>
      </c>
      <c r="G24" s="31" t="s">
        <v>33</v>
      </c>
    </row>
    <row r="25" spans="1:7" x14ac:dyDescent="0.2">
      <c r="A25" s="14" t="s">
        <v>9</v>
      </c>
      <c r="B25" s="3">
        <v>1</v>
      </c>
      <c r="C25" s="3">
        <v>40</v>
      </c>
      <c r="D25" s="3">
        <v>40</v>
      </c>
      <c r="E25" s="3">
        <v>40</v>
      </c>
      <c r="F25" s="31">
        <f>E25/D25*100</f>
        <v>100</v>
      </c>
      <c r="G25" s="31">
        <v>0.39737107245882686</v>
      </c>
    </row>
    <row r="26" spans="1:7" s="11" customFormat="1" x14ac:dyDescent="0.2">
      <c r="A26" s="30" t="s">
        <v>32</v>
      </c>
      <c r="B26" s="20">
        <f>SUM(B16:B25)</f>
        <v>315</v>
      </c>
      <c r="C26" s="20">
        <f>SUM(C16:C25)</f>
        <v>11341</v>
      </c>
      <c r="D26" s="20">
        <f>SUM(D16:D25)</f>
        <v>11341</v>
      </c>
      <c r="E26" s="20">
        <v>10475</v>
      </c>
      <c r="F26" s="29">
        <f>E26/D26*100</f>
        <v>92.363989066219915</v>
      </c>
      <c r="G26" s="29">
        <v>112.6646333188889</v>
      </c>
    </row>
    <row r="27" spans="1:7" s="11" customFormat="1" x14ac:dyDescent="0.2">
      <c r="A27" s="49" t="s">
        <v>32</v>
      </c>
      <c r="B27" s="49"/>
      <c r="C27" s="49"/>
      <c r="D27" s="49"/>
      <c r="E27" s="49"/>
      <c r="F27" s="49"/>
      <c r="G27" s="49"/>
    </row>
    <row r="28" spans="1:7" x14ac:dyDescent="0.2">
      <c r="A28" s="14" t="s">
        <v>18</v>
      </c>
      <c r="B28" s="3">
        <v>517</v>
      </c>
      <c r="C28" s="3">
        <v>22914</v>
      </c>
      <c r="D28" s="3">
        <v>22904</v>
      </c>
      <c r="E28" s="3">
        <v>22387</v>
      </c>
      <c r="F28" s="31">
        <f t="shared" ref="F28:F38" si="2">E28/D28*100</f>
        <v>97.742752357666788</v>
      </c>
      <c r="G28" s="31">
        <v>227.53467608992426</v>
      </c>
    </row>
    <row r="29" spans="1:7" x14ac:dyDescent="0.2">
      <c r="A29" s="14" t="s">
        <v>17</v>
      </c>
      <c r="B29" s="3">
        <v>334</v>
      </c>
      <c r="C29" s="3">
        <v>35954</v>
      </c>
      <c r="D29" s="3">
        <v>35878</v>
      </c>
      <c r="E29" s="3">
        <v>35197</v>
      </c>
      <c r="F29" s="31">
        <f t="shared" si="2"/>
        <v>98.101900886337035</v>
      </c>
      <c r="G29" s="31">
        <v>356.4219834419448</v>
      </c>
    </row>
    <row r="30" spans="1:7" ht="22.5" x14ac:dyDescent="0.2">
      <c r="A30" s="14" t="s">
        <v>16</v>
      </c>
      <c r="B30" s="3">
        <v>7</v>
      </c>
      <c r="C30" s="3">
        <v>309</v>
      </c>
      <c r="D30" s="3">
        <v>309</v>
      </c>
      <c r="E30" s="3">
        <v>289</v>
      </c>
      <c r="F30" s="31">
        <f t="shared" si="2"/>
        <v>93.527508090614887</v>
      </c>
      <c r="G30" s="31">
        <v>3.0696915347444378</v>
      </c>
    </row>
    <row r="31" spans="1:7" x14ac:dyDescent="0.2">
      <c r="A31" s="14" t="s">
        <v>15</v>
      </c>
      <c r="B31" s="3">
        <v>185</v>
      </c>
      <c r="C31" s="3">
        <v>9167</v>
      </c>
      <c r="D31" s="3">
        <v>9078</v>
      </c>
      <c r="E31" s="3">
        <v>8490</v>
      </c>
      <c r="F31" s="31">
        <f t="shared" si="2"/>
        <v>93.522802379378717</v>
      </c>
      <c r="G31" s="31">
        <v>90.183364894530769</v>
      </c>
    </row>
    <row r="32" spans="1:7" x14ac:dyDescent="0.2">
      <c r="A32" s="14" t="s">
        <v>14</v>
      </c>
      <c r="B32" s="3">
        <v>131</v>
      </c>
      <c r="C32" s="3">
        <v>8754</v>
      </c>
      <c r="D32" s="3">
        <v>8751</v>
      </c>
      <c r="E32" s="3">
        <v>8188</v>
      </c>
      <c r="F32" s="31">
        <f t="shared" si="2"/>
        <v>93.566449548623012</v>
      </c>
      <c r="G32" s="31">
        <v>86.934856377179855</v>
      </c>
    </row>
    <row r="33" spans="1:7" x14ac:dyDescent="0.2">
      <c r="A33" s="14" t="s">
        <v>13</v>
      </c>
      <c r="B33" s="3">
        <v>68</v>
      </c>
      <c r="C33" s="3">
        <v>3019</v>
      </c>
      <c r="D33" s="3">
        <v>3019</v>
      </c>
      <c r="E33" s="3">
        <v>2861</v>
      </c>
      <c r="F33" s="31">
        <f t="shared" si="2"/>
        <v>94.766478966545208</v>
      </c>
      <c r="G33" s="31">
        <v>29.991581693829961</v>
      </c>
    </row>
    <row r="34" spans="1:7" x14ac:dyDescent="0.2">
      <c r="A34" s="14" t="s">
        <v>12</v>
      </c>
      <c r="B34" s="3">
        <v>151</v>
      </c>
      <c r="C34" s="3">
        <v>6624</v>
      </c>
      <c r="D34" s="3">
        <v>6614</v>
      </c>
      <c r="E34" s="3">
        <v>5975</v>
      </c>
      <c r="F34" s="31">
        <f t="shared" si="2"/>
        <v>90.33867553674024</v>
      </c>
      <c r="G34" s="31">
        <v>65.705306831067034</v>
      </c>
    </row>
    <row r="35" spans="1:7" x14ac:dyDescent="0.2">
      <c r="A35" s="14" t="s">
        <v>11</v>
      </c>
      <c r="B35" s="3">
        <v>4</v>
      </c>
      <c r="C35" s="3">
        <v>97</v>
      </c>
      <c r="D35" s="3">
        <v>97</v>
      </c>
      <c r="E35" s="23">
        <v>96</v>
      </c>
      <c r="F35" s="31">
        <f t="shared" si="2"/>
        <v>98.969072164948457</v>
      </c>
      <c r="G35" s="31">
        <v>0.96362485071265525</v>
      </c>
    </row>
    <row r="36" spans="1:7" ht="22.5" x14ac:dyDescent="0.2">
      <c r="A36" s="14" t="s">
        <v>10</v>
      </c>
      <c r="B36" s="3">
        <v>11</v>
      </c>
      <c r="C36" s="3">
        <v>779</v>
      </c>
      <c r="D36" s="3">
        <v>779</v>
      </c>
      <c r="E36" s="3">
        <v>601</v>
      </c>
      <c r="F36" s="31">
        <f t="shared" si="2"/>
        <v>77.150192554557123</v>
      </c>
      <c r="G36" s="31">
        <v>7.738801636135654</v>
      </c>
    </row>
    <row r="37" spans="1:7" x14ac:dyDescent="0.2">
      <c r="A37" s="19" t="s">
        <v>9</v>
      </c>
      <c r="B37" s="3">
        <v>2</v>
      </c>
      <c r="C37" s="3">
        <v>50</v>
      </c>
      <c r="D37" s="3">
        <v>50</v>
      </c>
      <c r="E37" s="3">
        <v>49</v>
      </c>
      <c r="F37" s="31">
        <f t="shared" si="2"/>
        <v>98</v>
      </c>
      <c r="G37" s="31">
        <v>0.49671384057353363</v>
      </c>
    </row>
    <row r="38" spans="1:7" s="11" customFormat="1" x14ac:dyDescent="0.2">
      <c r="A38" s="30" t="s">
        <v>32</v>
      </c>
      <c r="B38" s="20">
        <f>SUM(B28:B37)</f>
        <v>1410</v>
      </c>
      <c r="C38" s="20">
        <f>SUM(C28:C37)</f>
        <v>87667</v>
      </c>
      <c r="D38" s="20">
        <f>SUM(D28:D37)</f>
        <v>87479</v>
      </c>
      <c r="E38" s="20">
        <v>84133</v>
      </c>
      <c r="F38" s="29">
        <f t="shared" si="2"/>
        <v>96.175082019684723</v>
      </c>
      <c r="G38" s="29">
        <v>869.04060119064297</v>
      </c>
    </row>
  </sheetData>
  <mergeCells count="3">
    <mergeCell ref="A3:G3"/>
    <mergeCell ref="A15:G15"/>
    <mergeCell ref="A27:G27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8439B-5E97-469C-949E-BBA77AACA9B5}">
  <dimension ref="A1:G39"/>
  <sheetViews>
    <sheetView workbookViewId="0"/>
  </sheetViews>
  <sheetFormatPr defaultRowHeight="11.25" x14ac:dyDescent="0.2"/>
  <cols>
    <col min="1" max="1" width="20.5703125" style="1" customWidth="1"/>
    <col min="2" max="7" width="9.7109375" style="1" customWidth="1"/>
    <col min="8" max="16384" width="9.140625" style="1"/>
  </cols>
  <sheetData>
    <row r="1" spans="1:7" s="11" customFormat="1" x14ac:dyDescent="0.2">
      <c r="A1" s="13" t="s">
        <v>75</v>
      </c>
      <c r="B1" s="12"/>
      <c r="C1" s="12"/>
      <c r="D1" s="12"/>
      <c r="E1" s="12"/>
      <c r="F1" s="12"/>
      <c r="G1" s="12"/>
    </row>
    <row r="2" spans="1:7" x14ac:dyDescent="0.2">
      <c r="B2" s="50" t="s">
        <v>74</v>
      </c>
      <c r="C2" s="51"/>
      <c r="D2" s="51"/>
      <c r="E2" s="51"/>
      <c r="F2" s="52"/>
      <c r="G2" s="53" t="s">
        <v>32</v>
      </c>
    </row>
    <row r="3" spans="1:7" ht="22.5" x14ac:dyDescent="0.2">
      <c r="A3" s="32" t="s">
        <v>56</v>
      </c>
      <c r="B3" s="9" t="s">
        <v>73</v>
      </c>
      <c r="C3" s="9" t="s">
        <v>72</v>
      </c>
      <c r="D3" s="9" t="s">
        <v>71</v>
      </c>
      <c r="E3" s="9" t="s">
        <v>70</v>
      </c>
      <c r="F3" s="9" t="s">
        <v>69</v>
      </c>
      <c r="G3" s="54"/>
    </row>
    <row r="4" spans="1:7" x14ac:dyDescent="0.2">
      <c r="A4" s="48" t="s">
        <v>55</v>
      </c>
      <c r="B4" s="48"/>
      <c r="C4" s="48"/>
      <c r="D4" s="48"/>
      <c r="E4" s="48"/>
      <c r="F4" s="48"/>
      <c r="G4" s="48"/>
    </row>
    <row r="5" spans="1:7" x14ac:dyDescent="0.2">
      <c r="A5" s="14" t="s">
        <v>18</v>
      </c>
      <c r="B5" s="23">
        <v>315</v>
      </c>
      <c r="C5" s="23">
        <v>12</v>
      </c>
      <c r="D5" s="23">
        <v>26</v>
      </c>
      <c r="E5" s="23">
        <v>5</v>
      </c>
      <c r="F5" s="23">
        <v>4</v>
      </c>
      <c r="G5" s="23">
        <v>350</v>
      </c>
    </row>
    <row r="6" spans="1:7" x14ac:dyDescent="0.2">
      <c r="A6" s="14" t="s">
        <v>17</v>
      </c>
      <c r="B6" s="23">
        <v>133</v>
      </c>
      <c r="C6" s="23">
        <v>55</v>
      </c>
      <c r="D6" s="23">
        <v>150</v>
      </c>
      <c r="E6" s="23">
        <v>22</v>
      </c>
      <c r="F6" s="23">
        <v>2</v>
      </c>
      <c r="G6" s="23">
        <v>322</v>
      </c>
    </row>
    <row r="7" spans="1:7" ht="22.5" x14ac:dyDescent="0.2">
      <c r="A7" s="14" t="s">
        <v>16</v>
      </c>
      <c r="B7" s="23">
        <v>5</v>
      </c>
      <c r="C7" s="23" t="s">
        <v>33</v>
      </c>
      <c r="D7" s="23" t="s">
        <v>33</v>
      </c>
      <c r="E7" s="23" t="s">
        <v>33</v>
      </c>
      <c r="F7" s="23" t="s">
        <v>33</v>
      </c>
      <c r="G7" s="23">
        <v>5</v>
      </c>
    </row>
    <row r="8" spans="1:7" x14ac:dyDescent="0.2">
      <c r="A8" s="14" t="s">
        <v>15</v>
      </c>
      <c r="B8" s="23">
        <v>154</v>
      </c>
      <c r="C8" s="23">
        <v>1</v>
      </c>
      <c r="D8" s="23">
        <v>20</v>
      </c>
      <c r="E8" s="23">
        <v>1</v>
      </c>
      <c r="F8" s="23">
        <v>1</v>
      </c>
      <c r="G8" s="23">
        <v>174</v>
      </c>
    </row>
    <row r="9" spans="1:7" x14ac:dyDescent="0.2">
      <c r="A9" s="14" t="s">
        <v>14</v>
      </c>
      <c r="B9" s="23">
        <v>97</v>
      </c>
      <c r="C9" s="23">
        <v>9</v>
      </c>
      <c r="D9" s="23">
        <v>14</v>
      </c>
      <c r="E9" s="23">
        <v>2</v>
      </c>
      <c r="F9" s="23">
        <v>2</v>
      </c>
      <c r="G9" s="23">
        <v>116</v>
      </c>
    </row>
    <row r="10" spans="1:7" x14ac:dyDescent="0.2">
      <c r="A10" s="14" t="s">
        <v>13</v>
      </c>
      <c r="B10" s="23">
        <v>16</v>
      </c>
      <c r="C10" s="23" t="s">
        <v>33</v>
      </c>
      <c r="D10" s="23">
        <v>21</v>
      </c>
      <c r="E10" s="23">
        <v>2</v>
      </c>
      <c r="F10" s="23">
        <v>3</v>
      </c>
      <c r="G10" s="23">
        <v>40</v>
      </c>
    </row>
    <row r="11" spans="1:7" x14ac:dyDescent="0.2">
      <c r="A11" s="14" t="s">
        <v>12</v>
      </c>
      <c r="B11" s="23">
        <v>70</v>
      </c>
      <c r="C11" s="23">
        <v>4</v>
      </c>
      <c r="D11" s="23">
        <v>40</v>
      </c>
      <c r="E11" s="23">
        <v>8</v>
      </c>
      <c r="F11" s="23">
        <v>9</v>
      </c>
      <c r="G11" s="23">
        <v>125</v>
      </c>
    </row>
    <row r="12" spans="1:7" x14ac:dyDescent="0.2">
      <c r="A12" s="14" t="s">
        <v>11</v>
      </c>
      <c r="B12" s="23">
        <v>2</v>
      </c>
      <c r="C12" s="23" t="s">
        <v>33</v>
      </c>
      <c r="D12" s="23" t="s">
        <v>33</v>
      </c>
      <c r="E12" s="23" t="s">
        <v>33</v>
      </c>
      <c r="F12" s="23" t="s">
        <v>33</v>
      </c>
      <c r="G12" s="23">
        <v>2</v>
      </c>
    </row>
    <row r="13" spans="1:7" ht="22.5" x14ac:dyDescent="0.2">
      <c r="A13" s="14" t="s">
        <v>10</v>
      </c>
      <c r="B13" s="23">
        <v>1</v>
      </c>
      <c r="C13" s="23" t="s">
        <v>33</v>
      </c>
      <c r="D13" s="23">
        <v>10</v>
      </c>
      <c r="E13" s="23" t="s">
        <v>33</v>
      </c>
      <c r="F13" s="23" t="s">
        <v>33</v>
      </c>
      <c r="G13" s="23">
        <v>11</v>
      </c>
    </row>
    <row r="14" spans="1:7" x14ac:dyDescent="0.2">
      <c r="A14" s="14" t="s">
        <v>9</v>
      </c>
      <c r="B14" s="23" t="s">
        <v>33</v>
      </c>
      <c r="C14" s="23" t="s">
        <v>33</v>
      </c>
      <c r="D14" s="23">
        <v>1</v>
      </c>
      <c r="E14" s="23" t="s">
        <v>33</v>
      </c>
      <c r="F14" s="23" t="s">
        <v>33</v>
      </c>
      <c r="G14" s="23">
        <v>1</v>
      </c>
    </row>
    <row r="15" spans="1:7" s="11" customFormat="1" x14ac:dyDescent="0.2">
      <c r="A15" s="25" t="s">
        <v>32</v>
      </c>
      <c r="B15" s="22">
        <v>793</v>
      </c>
      <c r="C15" s="22">
        <v>81</v>
      </c>
      <c r="D15" s="22">
        <v>282</v>
      </c>
      <c r="E15" s="22">
        <v>40</v>
      </c>
      <c r="F15" s="22">
        <v>21</v>
      </c>
      <c r="G15" s="22">
        <v>1146</v>
      </c>
    </row>
    <row r="16" spans="1:7" x14ac:dyDescent="0.2">
      <c r="A16" s="49" t="s">
        <v>54</v>
      </c>
      <c r="B16" s="49"/>
      <c r="C16" s="49"/>
      <c r="D16" s="49"/>
      <c r="E16" s="49"/>
      <c r="F16" s="49"/>
      <c r="G16" s="49"/>
    </row>
    <row r="17" spans="1:7" x14ac:dyDescent="0.2">
      <c r="A17" s="14" t="s">
        <v>18</v>
      </c>
      <c r="B17" s="23">
        <v>122</v>
      </c>
      <c r="C17" s="23" t="s">
        <v>33</v>
      </c>
      <c r="D17" s="23">
        <v>8</v>
      </c>
      <c r="E17" s="23">
        <v>1</v>
      </c>
      <c r="F17" s="23">
        <v>64</v>
      </c>
      <c r="G17" s="23">
        <v>193</v>
      </c>
    </row>
    <row r="18" spans="1:7" x14ac:dyDescent="0.2">
      <c r="A18" s="14" t="s">
        <v>17</v>
      </c>
      <c r="B18" s="23">
        <v>2</v>
      </c>
      <c r="C18" s="23" t="s">
        <v>33</v>
      </c>
      <c r="D18" s="23" t="s">
        <v>33</v>
      </c>
      <c r="E18" s="23">
        <v>1</v>
      </c>
      <c r="F18" s="23">
        <v>11</v>
      </c>
      <c r="G18" s="23">
        <v>14</v>
      </c>
    </row>
    <row r="19" spans="1:7" ht="22.5" x14ac:dyDescent="0.2">
      <c r="A19" s="14" t="s">
        <v>16</v>
      </c>
      <c r="B19" s="23" t="s">
        <v>33</v>
      </c>
      <c r="C19" s="23" t="s">
        <v>33</v>
      </c>
      <c r="D19" s="23" t="s">
        <v>33</v>
      </c>
      <c r="E19" s="23" t="s">
        <v>33</v>
      </c>
      <c r="F19" s="23">
        <v>2</v>
      </c>
      <c r="G19" s="23">
        <v>2</v>
      </c>
    </row>
    <row r="20" spans="1:7" x14ac:dyDescent="0.2">
      <c r="A20" s="14" t="s">
        <v>15</v>
      </c>
      <c r="B20" s="23">
        <v>4</v>
      </c>
      <c r="C20" s="23" t="s">
        <v>33</v>
      </c>
      <c r="D20" s="23">
        <v>3</v>
      </c>
      <c r="E20" s="23">
        <v>2</v>
      </c>
      <c r="F20" s="23">
        <v>6</v>
      </c>
      <c r="G20" s="23">
        <v>15</v>
      </c>
    </row>
    <row r="21" spans="1:7" x14ac:dyDescent="0.2">
      <c r="A21" s="14" t="s">
        <v>14</v>
      </c>
      <c r="B21" s="23">
        <v>16</v>
      </c>
      <c r="C21" s="23">
        <v>1</v>
      </c>
      <c r="D21" s="23" t="s">
        <v>33</v>
      </c>
      <c r="E21" s="23" t="s">
        <v>33</v>
      </c>
      <c r="F21" s="23">
        <v>5</v>
      </c>
      <c r="G21" s="23">
        <v>21</v>
      </c>
    </row>
    <row r="22" spans="1:7" x14ac:dyDescent="0.2">
      <c r="A22" s="14" t="s">
        <v>13</v>
      </c>
      <c r="B22" s="23">
        <v>5</v>
      </c>
      <c r="C22" s="23" t="s">
        <v>33</v>
      </c>
      <c r="D22" s="23" t="s">
        <v>33</v>
      </c>
      <c r="E22" s="23">
        <v>4</v>
      </c>
      <c r="F22" s="23">
        <v>21</v>
      </c>
      <c r="G22" s="23">
        <v>30</v>
      </c>
    </row>
    <row r="23" spans="1:7" x14ac:dyDescent="0.2">
      <c r="A23" s="14" t="s">
        <v>12</v>
      </c>
      <c r="B23" s="23">
        <v>5</v>
      </c>
      <c r="C23" s="23">
        <v>1</v>
      </c>
      <c r="D23" s="23">
        <v>3</v>
      </c>
      <c r="E23" s="23">
        <v>4</v>
      </c>
      <c r="F23" s="23">
        <v>24</v>
      </c>
      <c r="G23" s="23">
        <v>37</v>
      </c>
    </row>
    <row r="24" spans="1:7" x14ac:dyDescent="0.2">
      <c r="A24" s="14" t="s">
        <v>11</v>
      </c>
      <c r="B24" s="23">
        <v>2</v>
      </c>
      <c r="C24" s="23" t="s">
        <v>33</v>
      </c>
      <c r="D24" s="23" t="s">
        <v>33</v>
      </c>
      <c r="E24" s="23" t="s">
        <v>33</v>
      </c>
      <c r="F24" s="23" t="s">
        <v>33</v>
      </c>
      <c r="G24" s="23">
        <v>2</v>
      </c>
    </row>
    <row r="25" spans="1:7" ht="22.5" x14ac:dyDescent="0.2">
      <c r="A25" s="14" t="s">
        <v>10</v>
      </c>
      <c r="B25" s="23" t="s">
        <v>33</v>
      </c>
      <c r="C25" s="23" t="s">
        <v>33</v>
      </c>
      <c r="D25" s="23" t="s">
        <v>33</v>
      </c>
      <c r="E25" s="23" t="s">
        <v>33</v>
      </c>
      <c r="F25" s="23" t="s">
        <v>33</v>
      </c>
      <c r="G25" s="23" t="s">
        <v>33</v>
      </c>
    </row>
    <row r="26" spans="1:7" x14ac:dyDescent="0.2">
      <c r="A26" s="14" t="s">
        <v>9</v>
      </c>
      <c r="B26" s="23" t="s">
        <v>33</v>
      </c>
      <c r="C26" s="23"/>
      <c r="D26" s="23"/>
      <c r="E26" s="23"/>
      <c r="F26" s="23">
        <v>1</v>
      </c>
      <c r="G26" s="23">
        <v>1</v>
      </c>
    </row>
    <row r="27" spans="1:7" s="11" customFormat="1" x14ac:dyDescent="0.2">
      <c r="A27" s="11" t="s">
        <v>32</v>
      </c>
      <c r="B27" s="22">
        <f>SUM(B17:B26)</f>
        <v>156</v>
      </c>
      <c r="C27" s="22">
        <f>SUM(C17:C26)</f>
        <v>2</v>
      </c>
      <c r="D27" s="22">
        <f>SUM(D17:D26)</f>
        <v>14</v>
      </c>
      <c r="E27" s="22">
        <f>SUM(E17:E26)</f>
        <v>12</v>
      </c>
      <c r="F27" s="22">
        <v>134</v>
      </c>
      <c r="G27" s="22">
        <v>315</v>
      </c>
    </row>
    <row r="28" spans="1:7" x14ac:dyDescent="0.2">
      <c r="A28" s="49" t="s">
        <v>32</v>
      </c>
      <c r="B28" s="49"/>
      <c r="C28" s="49"/>
      <c r="D28" s="49"/>
      <c r="E28" s="49"/>
      <c r="F28" s="49"/>
      <c r="G28" s="49"/>
    </row>
    <row r="29" spans="1:7" x14ac:dyDescent="0.2">
      <c r="A29" s="14" t="s">
        <v>18</v>
      </c>
      <c r="B29" s="23">
        <v>419</v>
      </c>
      <c r="C29" s="23">
        <v>12</v>
      </c>
      <c r="D29" s="23">
        <v>32</v>
      </c>
      <c r="E29" s="23">
        <v>6</v>
      </c>
      <c r="F29" s="23">
        <v>64</v>
      </c>
      <c r="G29" s="23">
        <v>517</v>
      </c>
    </row>
    <row r="30" spans="1:7" x14ac:dyDescent="0.2">
      <c r="A30" s="14" t="s">
        <v>17</v>
      </c>
      <c r="B30" s="23">
        <v>133</v>
      </c>
      <c r="C30" s="23">
        <v>55</v>
      </c>
      <c r="D30" s="23">
        <v>150</v>
      </c>
      <c r="E30" s="23">
        <v>23</v>
      </c>
      <c r="F30" s="23">
        <v>13</v>
      </c>
      <c r="G30" s="23">
        <v>334</v>
      </c>
    </row>
    <row r="31" spans="1:7" ht="22.5" x14ac:dyDescent="0.2">
      <c r="A31" s="14" t="s">
        <v>16</v>
      </c>
      <c r="B31" s="23">
        <v>5</v>
      </c>
      <c r="C31" s="23" t="s">
        <v>33</v>
      </c>
      <c r="D31" s="23" t="s">
        <v>33</v>
      </c>
      <c r="E31" s="23" t="s">
        <v>33</v>
      </c>
      <c r="F31" s="23">
        <v>2</v>
      </c>
      <c r="G31" s="23">
        <v>7</v>
      </c>
    </row>
    <row r="32" spans="1:7" x14ac:dyDescent="0.2">
      <c r="A32" s="14" t="s">
        <v>15</v>
      </c>
      <c r="B32" s="23">
        <v>155</v>
      </c>
      <c r="C32" s="23">
        <v>1</v>
      </c>
      <c r="D32" s="23">
        <v>22</v>
      </c>
      <c r="E32" s="23">
        <v>3</v>
      </c>
      <c r="F32" s="23">
        <v>7</v>
      </c>
      <c r="G32" s="23">
        <v>185</v>
      </c>
    </row>
    <row r="33" spans="1:7" x14ac:dyDescent="0.2">
      <c r="A33" s="14" t="s">
        <v>14</v>
      </c>
      <c r="B33" s="23">
        <v>107</v>
      </c>
      <c r="C33" s="23">
        <v>10</v>
      </c>
      <c r="D33" s="23">
        <v>14</v>
      </c>
      <c r="E33" s="23">
        <v>2</v>
      </c>
      <c r="F33" s="23">
        <v>7</v>
      </c>
      <c r="G33" s="23">
        <v>131</v>
      </c>
    </row>
    <row r="34" spans="1:7" x14ac:dyDescent="0.2">
      <c r="A34" s="14" t="s">
        <v>13</v>
      </c>
      <c r="B34" s="23">
        <v>21</v>
      </c>
      <c r="C34" s="23" t="s">
        <v>33</v>
      </c>
      <c r="D34" s="23">
        <v>21</v>
      </c>
      <c r="E34" s="23">
        <v>6</v>
      </c>
      <c r="F34" s="23">
        <v>22</v>
      </c>
      <c r="G34" s="23">
        <v>68</v>
      </c>
    </row>
    <row r="35" spans="1:7" x14ac:dyDescent="0.2">
      <c r="A35" s="14" t="s">
        <v>12</v>
      </c>
      <c r="B35" s="23">
        <v>71</v>
      </c>
      <c r="C35" s="23">
        <v>5</v>
      </c>
      <c r="D35" s="23">
        <v>41</v>
      </c>
      <c r="E35" s="23">
        <v>11</v>
      </c>
      <c r="F35" s="23">
        <v>29</v>
      </c>
      <c r="G35" s="23">
        <v>151</v>
      </c>
    </row>
    <row r="36" spans="1:7" x14ac:dyDescent="0.2">
      <c r="A36" s="14" t="s">
        <v>11</v>
      </c>
      <c r="B36" s="23">
        <v>4</v>
      </c>
      <c r="C36" s="23" t="s">
        <v>33</v>
      </c>
      <c r="D36" s="23" t="s">
        <v>33</v>
      </c>
      <c r="E36" s="23" t="s">
        <v>33</v>
      </c>
      <c r="F36" s="23" t="s">
        <v>33</v>
      </c>
      <c r="G36" s="23">
        <v>4</v>
      </c>
    </row>
    <row r="37" spans="1:7" ht="22.5" x14ac:dyDescent="0.2">
      <c r="A37" s="14" t="s">
        <v>10</v>
      </c>
      <c r="B37" s="23">
        <v>1</v>
      </c>
      <c r="C37" s="23" t="s">
        <v>33</v>
      </c>
      <c r="D37" s="23">
        <v>10</v>
      </c>
      <c r="E37" s="23" t="s">
        <v>33</v>
      </c>
      <c r="F37" s="23" t="s">
        <v>33</v>
      </c>
      <c r="G37" s="23">
        <v>11</v>
      </c>
    </row>
    <row r="38" spans="1:7" x14ac:dyDescent="0.2">
      <c r="A38" s="14" t="s">
        <v>9</v>
      </c>
      <c r="B38" s="23" t="s">
        <v>33</v>
      </c>
      <c r="C38" s="23" t="s">
        <v>33</v>
      </c>
      <c r="D38" s="23">
        <v>1</v>
      </c>
      <c r="E38" s="23" t="s">
        <v>33</v>
      </c>
      <c r="F38" s="23">
        <v>1</v>
      </c>
      <c r="G38" s="23">
        <v>2</v>
      </c>
    </row>
    <row r="39" spans="1:7" s="11" customFormat="1" x14ac:dyDescent="0.2">
      <c r="A39" s="11" t="s">
        <v>32</v>
      </c>
      <c r="B39" s="22">
        <f t="shared" ref="B39:G39" si="0">SUM(B29:B38)</f>
        <v>916</v>
      </c>
      <c r="C39" s="22">
        <f t="shared" si="0"/>
        <v>83</v>
      </c>
      <c r="D39" s="22">
        <f t="shared" si="0"/>
        <v>291</v>
      </c>
      <c r="E39" s="22">
        <f t="shared" si="0"/>
        <v>51</v>
      </c>
      <c r="F39" s="22">
        <f t="shared" si="0"/>
        <v>145</v>
      </c>
      <c r="G39" s="22">
        <f t="shared" si="0"/>
        <v>1410</v>
      </c>
    </row>
  </sheetData>
  <mergeCells count="5">
    <mergeCell ref="A4:G4"/>
    <mergeCell ref="A16:G16"/>
    <mergeCell ref="A28:G28"/>
    <mergeCell ref="B2:F2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1931B-42F4-4C5D-A835-C004A473E297}">
  <dimension ref="A1:G39"/>
  <sheetViews>
    <sheetView workbookViewId="0"/>
  </sheetViews>
  <sheetFormatPr defaultRowHeight="11.25" x14ac:dyDescent="0.2"/>
  <cols>
    <col min="1" max="1" width="19.140625" style="1" customWidth="1"/>
    <col min="2" max="7" width="9.7109375" style="1" customWidth="1"/>
    <col min="8" max="16384" width="9.140625" style="1"/>
  </cols>
  <sheetData>
    <row r="1" spans="1:7" s="11" customFormat="1" x14ac:dyDescent="0.2">
      <c r="A1" s="13" t="s">
        <v>76</v>
      </c>
      <c r="B1" s="12"/>
      <c r="C1" s="12"/>
      <c r="D1" s="12"/>
      <c r="E1" s="12"/>
      <c r="F1" s="12"/>
      <c r="G1" s="12"/>
    </row>
    <row r="2" spans="1:7" x14ac:dyDescent="0.2">
      <c r="A2" s="55" t="s">
        <v>56</v>
      </c>
      <c r="B2" s="50" t="s">
        <v>74</v>
      </c>
      <c r="C2" s="51"/>
      <c r="D2" s="51"/>
      <c r="E2" s="51"/>
      <c r="F2" s="52"/>
      <c r="G2" s="53" t="s">
        <v>32</v>
      </c>
    </row>
    <row r="3" spans="1:7" ht="22.5" x14ac:dyDescent="0.2">
      <c r="A3" s="56"/>
      <c r="B3" s="9" t="s">
        <v>73</v>
      </c>
      <c r="C3" s="9" t="s">
        <v>72</v>
      </c>
      <c r="D3" s="9" t="s">
        <v>71</v>
      </c>
      <c r="E3" s="9" t="s">
        <v>70</v>
      </c>
      <c r="F3" s="9" t="s">
        <v>69</v>
      </c>
      <c r="G3" s="54"/>
    </row>
    <row r="4" spans="1:7" x14ac:dyDescent="0.2">
      <c r="A4" s="48" t="s">
        <v>55</v>
      </c>
      <c r="B4" s="48"/>
      <c r="C4" s="48"/>
      <c r="D4" s="48"/>
      <c r="E4" s="48"/>
      <c r="F4" s="48"/>
      <c r="G4" s="48"/>
    </row>
    <row r="5" spans="1:7" x14ac:dyDescent="0.2">
      <c r="A5" s="14" t="s">
        <v>18</v>
      </c>
      <c r="B5" s="23">
        <v>16035</v>
      </c>
      <c r="C5" s="23">
        <v>984</v>
      </c>
      <c r="D5" s="23">
        <v>1308</v>
      </c>
      <c r="E5" s="23">
        <v>121</v>
      </c>
      <c r="F5" s="23">
        <v>166</v>
      </c>
      <c r="G5" s="23">
        <f t="shared" ref="G5:G15" si="0">SUM(B5:F5)</f>
        <v>18614</v>
      </c>
    </row>
    <row r="6" spans="1:7" ht="22.5" x14ac:dyDescent="0.2">
      <c r="A6" s="14" t="s">
        <v>17</v>
      </c>
      <c r="B6" s="23">
        <v>14231</v>
      </c>
      <c r="C6" s="23">
        <v>6493</v>
      </c>
      <c r="D6" s="23">
        <v>11841</v>
      </c>
      <c r="E6" s="23">
        <v>1461</v>
      </c>
      <c r="F6" s="23">
        <v>32</v>
      </c>
      <c r="G6" s="23">
        <f t="shared" si="0"/>
        <v>34058</v>
      </c>
    </row>
    <row r="7" spans="1:7" ht="22.5" x14ac:dyDescent="0.2">
      <c r="A7" s="14" t="s">
        <v>16</v>
      </c>
      <c r="B7" s="23">
        <v>249</v>
      </c>
      <c r="C7" s="23" t="s">
        <v>33</v>
      </c>
      <c r="D7" s="23" t="s">
        <v>33</v>
      </c>
      <c r="E7" s="23" t="s">
        <v>33</v>
      </c>
      <c r="F7" s="23" t="s">
        <v>33</v>
      </c>
      <c r="G7" s="23">
        <f t="shared" si="0"/>
        <v>249</v>
      </c>
    </row>
    <row r="8" spans="1:7" x14ac:dyDescent="0.2">
      <c r="A8" s="14" t="s">
        <v>15</v>
      </c>
      <c r="B8" s="23">
        <v>7377</v>
      </c>
      <c r="C8" s="23">
        <v>14</v>
      </c>
      <c r="D8" s="23">
        <v>1230</v>
      </c>
      <c r="E8" s="23">
        <v>18</v>
      </c>
      <c r="F8" s="23">
        <v>24</v>
      </c>
      <c r="G8" s="23">
        <f t="shared" si="0"/>
        <v>8663</v>
      </c>
    </row>
    <row r="9" spans="1:7" x14ac:dyDescent="0.2">
      <c r="A9" s="14" t="s">
        <v>14</v>
      </c>
      <c r="B9" s="23">
        <v>6474</v>
      </c>
      <c r="C9" s="23">
        <v>475</v>
      </c>
      <c r="D9" s="23">
        <v>672</v>
      </c>
      <c r="E9" s="23">
        <v>206</v>
      </c>
      <c r="F9" s="23">
        <v>38</v>
      </c>
      <c r="G9" s="23">
        <f t="shared" si="0"/>
        <v>7865</v>
      </c>
    </row>
    <row r="10" spans="1:7" x14ac:dyDescent="0.2">
      <c r="A10" s="14" t="s">
        <v>13</v>
      </c>
      <c r="B10" s="23">
        <v>691</v>
      </c>
      <c r="C10" s="23" t="s">
        <v>33</v>
      </c>
      <c r="D10" s="23">
        <v>342</v>
      </c>
      <c r="E10" s="23">
        <v>47</v>
      </c>
      <c r="F10" s="23">
        <v>117</v>
      </c>
      <c r="G10" s="23">
        <f t="shared" si="0"/>
        <v>1197</v>
      </c>
    </row>
    <row r="11" spans="1:7" x14ac:dyDescent="0.2">
      <c r="A11" s="14" t="s">
        <v>12</v>
      </c>
      <c r="B11" s="23">
        <v>3654</v>
      </c>
      <c r="C11" s="23">
        <v>102</v>
      </c>
      <c r="D11" s="23">
        <v>514</v>
      </c>
      <c r="E11" s="23">
        <v>170</v>
      </c>
      <c r="F11" s="23">
        <v>206</v>
      </c>
      <c r="G11" s="23">
        <f t="shared" si="0"/>
        <v>4646</v>
      </c>
    </row>
    <row r="12" spans="1:7" x14ac:dyDescent="0.2">
      <c r="A12" s="14" t="s">
        <v>11</v>
      </c>
      <c r="B12" s="23">
        <v>57</v>
      </c>
      <c r="C12" s="23" t="s">
        <v>33</v>
      </c>
      <c r="D12" s="23" t="s">
        <v>33</v>
      </c>
      <c r="E12" s="23" t="s">
        <v>33</v>
      </c>
      <c r="F12" s="23" t="s">
        <v>33</v>
      </c>
      <c r="G12" s="23">
        <f t="shared" si="0"/>
        <v>57</v>
      </c>
    </row>
    <row r="13" spans="1:7" ht="22.5" x14ac:dyDescent="0.2">
      <c r="A13" s="14" t="s">
        <v>10</v>
      </c>
      <c r="B13" s="23">
        <v>50</v>
      </c>
      <c r="C13" s="23" t="s">
        <v>33</v>
      </c>
      <c r="D13" s="23">
        <v>729</v>
      </c>
      <c r="E13" s="23" t="s">
        <v>33</v>
      </c>
      <c r="F13" s="23" t="s">
        <v>33</v>
      </c>
      <c r="G13" s="23">
        <f t="shared" si="0"/>
        <v>779</v>
      </c>
    </row>
    <row r="14" spans="1:7" s="11" customFormat="1" x14ac:dyDescent="0.2">
      <c r="A14" s="14" t="s">
        <v>9</v>
      </c>
      <c r="B14" s="22" t="s">
        <v>33</v>
      </c>
      <c r="C14" s="22" t="s">
        <v>33</v>
      </c>
      <c r="D14" s="23">
        <v>10</v>
      </c>
      <c r="E14" s="22" t="s">
        <v>33</v>
      </c>
      <c r="F14" s="22" t="s">
        <v>33</v>
      </c>
      <c r="G14" s="23">
        <f t="shared" si="0"/>
        <v>10</v>
      </c>
    </row>
    <row r="15" spans="1:7" s="11" customFormat="1" x14ac:dyDescent="0.2">
      <c r="A15" s="11" t="s">
        <v>32</v>
      </c>
      <c r="B15" s="22">
        <f>SUM(B5:B14)</f>
        <v>48818</v>
      </c>
      <c r="C15" s="22">
        <f>SUM(C5:C14)</f>
        <v>8068</v>
      </c>
      <c r="D15" s="22">
        <f>SUM(D5:D14)</f>
        <v>16646</v>
      </c>
      <c r="E15" s="22">
        <f>SUM(E5:E14)</f>
        <v>2023</v>
      </c>
      <c r="F15" s="22">
        <f>SUM(F5:F14)</f>
        <v>583</v>
      </c>
      <c r="G15" s="22">
        <f t="shared" si="0"/>
        <v>76138</v>
      </c>
    </row>
    <row r="16" spans="1:7" x14ac:dyDescent="0.2">
      <c r="A16" s="49" t="s">
        <v>54</v>
      </c>
      <c r="B16" s="49"/>
      <c r="C16" s="49"/>
      <c r="D16" s="49"/>
      <c r="E16" s="49"/>
      <c r="F16" s="49"/>
      <c r="G16" s="49"/>
    </row>
    <row r="17" spans="1:7" x14ac:dyDescent="0.2">
      <c r="A17" s="14" t="s">
        <v>18</v>
      </c>
      <c r="B17" s="23">
        <v>2077</v>
      </c>
      <c r="C17" s="23" t="s">
        <v>33</v>
      </c>
      <c r="D17" s="23">
        <v>84</v>
      </c>
      <c r="E17" s="23">
        <v>10</v>
      </c>
      <c r="F17" s="23">
        <v>2119</v>
      </c>
      <c r="G17" s="23">
        <f t="shared" ref="G17:G24" si="1">SUM(B17:F17)</f>
        <v>4290</v>
      </c>
    </row>
    <row r="18" spans="1:7" ht="22.5" x14ac:dyDescent="0.2">
      <c r="A18" s="14" t="s">
        <v>17</v>
      </c>
      <c r="B18" s="23">
        <v>17</v>
      </c>
      <c r="C18" s="23" t="s">
        <v>33</v>
      </c>
      <c r="D18" s="23" t="s">
        <v>33</v>
      </c>
      <c r="E18" s="23">
        <v>10</v>
      </c>
      <c r="F18" s="23">
        <v>1793</v>
      </c>
      <c r="G18" s="23">
        <f t="shared" si="1"/>
        <v>1820</v>
      </c>
    </row>
    <row r="19" spans="1:7" ht="22.5" x14ac:dyDescent="0.2">
      <c r="A19" s="14" t="s">
        <v>16</v>
      </c>
      <c r="B19" s="23" t="s">
        <v>33</v>
      </c>
      <c r="C19" s="23" t="s">
        <v>33</v>
      </c>
      <c r="D19" s="23" t="s">
        <v>33</v>
      </c>
      <c r="E19" s="23" t="s">
        <v>33</v>
      </c>
      <c r="F19" s="23">
        <v>60</v>
      </c>
      <c r="G19" s="23">
        <f t="shared" si="1"/>
        <v>60</v>
      </c>
    </row>
    <row r="20" spans="1:7" x14ac:dyDescent="0.2">
      <c r="A20" s="14" t="s">
        <v>15</v>
      </c>
      <c r="B20" s="23">
        <v>62</v>
      </c>
      <c r="C20" s="23" t="s">
        <v>33</v>
      </c>
      <c r="D20" s="23">
        <v>75</v>
      </c>
      <c r="E20" s="23">
        <v>45</v>
      </c>
      <c r="F20" s="23">
        <v>233</v>
      </c>
      <c r="G20" s="23">
        <f t="shared" si="1"/>
        <v>415</v>
      </c>
    </row>
    <row r="21" spans="1:7" x14ac:dyDescent="0.2">
      <c r="A21" s="14" t="s">
        <v>14</v>
      </c>
      <c r="B21" s="23">
        <v>628</v>
      </c>
      <c r="C21" s="23">
        <v>20</v>
      </c>
      <c r="D21" s="23" t="s">
        <v>33</v>
      </c>
      <c r="E21" s="23" t="s">
        <v>33</v>
      </c>
      <c r="F21" s="23">
        <v>238</v>
      </c>
      <c r="G21" s="23">
        <f t="shared" si="1"/>
        <v>886</v>
      </c>
    </row>
    <row r="22" spans="1:7" x14ac:dyDescent="0.2">
      <c r="A22" s="14" t="s">
        <v>13</v>
      </c>
      <c r="B22" s="23">
        <v>169</v>
      </c>
      <c r="C22" s="23" t="s">
        <v>33</v>
      </c>
      <c r="D22" s="23" t="s">
        <v>33</v>
      </c>
      <c r="E22" s="23">
        <v>59</v>
      </c>
      <c r="F22" s="23">
        <v>1594</v>
      </c>
      <c r="G22" s="23">
        <f t="shared" si="1"/>
        <v>1822</v>
      </c>
    </row>
    <row r="23" spans="1:7" x14ac:dyDescent="0.2">
      <c r="A23" s="14" t="s">
        <v>12</v>
      </c>
      <c r="B23" s="23">
        <v>127</v>
      </c>
      <c r="C23" s="23">
        <v>15</v>
      </c>
      <c r="D23" s="23">
        <v>50</v>
      </c>
      <c r="E23" s="23">
        <v>58</v>
      </c>
      <c r="F23" s="23">
        <v>1718</v>
      </c>
      <c r="G23" s="23">
        <f t="shared" si="1"/>
        <v>1968</v>
      </c>
    </row>
    <row r="24" spans="1:7" x14ac:dyDescent="0.2">
      <c r="A24" s="14" t="s">
        <v>11</v>
      </c>
      <c r="B24" s="23">
        <v>40</v>
      </c>
      <c r="C24" s="23" t="s">
        <v>33</v>
      </c>
      <c r="D24" s="23" t="s">
        <v>33</v>
      </c>
      <c r="E24" s="23" t="s">
        <v>33</v>
      </c>
      <c r="F24" s="23" t="s">
        <v>33</v>
      </c>
      <c r="G24" s="23">
        <f t="shared" si="1"/>
        <v>40</v>
      </c>
    </row>
    <row r="25" spans="1:7" ht="22.5" x14ac:dyDescent="0.2">
      <c r="A25" s="14" t="s">
        <v>10</v>
      </c>
      <c r="B25" s="23" t="s">
        <v>33</v>
      </c>
      <c r="C25" s="23" t="s">
        <v>33</v>
      </c>
      <c r="D25" s="23" t="s">
        <v>33</v>
      </c>
      <c r="E25" s="23" t="s">
        <v>33</v>
      </c>
      <c r="F25" s="23" t="s">
        <v>33</v>
      </c>
      <c r="G25" s="23" t="s">
        <v>33</v>
      </c>
    </row>
    <row r="26" spans="1:7" x14ac:dyDescent="0.2">
      <c r="A26" s="14" t="s">
        <v>9</v>
      </c>
      <c r="B26" s="23" t="s">
        <v>33</v>
      </c>
      <c r="C26" s="23" t="s">
        <v>33</v>
      </c>
      <c r="D26" s="23" t="s">
        <v>33</v>
      </c>
      <c r="E26" s="23" t="s">
        <v>33</v>
      </c>
      <c r="F26" s="23">
        <v>40</v>
      </c>
      <c r="G26" s="23">
        <f>SUM(B26:F26)</f>
        <v>40</v>
      </c>
    </row>
    <row r="27" spans="1:7" s="11" customFormat="1" x14ac:dyDescent="0.2">
      <c r="A27" s="11" t="s">
        <v>32</v>
      </c>
      <c r="B27" s="22">
        <f>SUM(B17:B26)</f>
        <v>3120</v>
      </c>
      <c r="C27" s="22">
        <f>SUM(C17:C26)</f>
        <v>35</v>
      </c>
      <c r="D27" s="22">
        <f>SUM(D17:D26)</f>
        <v>209</v>
      </c>
      <c r="E27" s="22">
        <f>SUM(E17:E26)</f>
        <v>182</v>
      </c>
      <c r="F27" s="22">
        <f>SUM(F17:F26)</f>
        <v>7795</v>
      </c>
      <c r="G27" s="22">
        <f>SUM(B27:F27)</f>
        <v>11341</v>
      </c>
    </row>
    <row r="28" spans="1:7" x14ac:dyDescent="0.2">
      <c r="A28" s="49" t="s">
        <v>32</v>
      </c>
      <c r="B28" s="49"/>
      <c r="C28" s="49"/>
      <c r="D28" s="49"/>
      <c r="E28" s="49"/>
      <c r="F28" s="49"/>
      <c r="G28" s="49"/>
    </row>
    <row r="29" spans="1:7" x14ac:dyDescent="0.2">
      <c r="A29" s="14" t="s">
        <v>18</v>
      </c>
      <c r="B29" s="23">
        <f t="shared" ref="B29:G30" si="2">SUM(B5,B17)</f>
        <v>18112</v>
      </c>
      <c r="C29" s="23">
        <f t="shared" si="2"/>
        <v>984</v>
      </c>
      <c r="D29" s="23">
        <f t="shared" si="2"/>
        <v>1392</v>
      </c>
      <c r="E29" s="23">
        <f t="shared" si="2"/>
        <v>131</v>
      </c>
      <c r="F29" s="23">
        <f t="shared" si="2"/>
        <v>2285</v>
      </c>
      <c r="G29" s="23">
        <f t="shared" si="2"/>
        <v>22904</v>
      </c>
    </row>
    <row r="30" spans="1:7" ht="22.5" x14ac:dyDescent="0.2">
      <c r="A30" s="14" t="s">
        <v>17</v>
      </c>
      <c r="B30" s="23">
        <f t="shared" si="2"/>
        <v>14248</v>
      </c>
      <c r="C30" s="23">
        <f t="shared" si="2"/>
        <v>6493</v>
      </c>
      <c r="D30" s="23">
        <f t="shared" si="2"/>
        <v>11841</v>
      </c>
      <c r="E30" s="23">
        <f t="shared" si="2"/>
        <v>1471</v>
      </c>
      <c r="F30" s="23">
        <f t="shared" si="2"/>
        <v>1825</v>
      </c>
      <c r="G30" s="23">
        <f t="shared" si="2"/>
        <v>35878</v>
      </c>
    </row>
    <row r="31" spans="1:7" ht="22.5" x14ac:dyDescent="0.2">
      <c r="A31" s="14" t="s">
        <v>16</v>
      </c>
      <c r="B31" s="23">
        <f t="shared" ref="B31:B37" si="3">SUM(B7,B19)</f>
        <v>249</v>
      </c>
      <c r="C31" s="23" t="s">
        <v>33</v>
      </c>
      <c r="D31" s="23" t="s">
        <v>33</v>
      </c>
      <c r="E31" s="23" t="s">
        <v>33</v>
      </c>
      <c r="F31" s="23">
        <f t="shared" ref="F31:G35" si="4">SUM(F7,F19)</f>
        <v>60</v>
      </c>
      <c r="G31" s="23">
        <f t="shared" si="4"/>
        <v>309</v>
      </c>
    </row>
    <row r="32" spans="1:7" x14ac:dyDescent="0.2">
      <c r="A32" s="14" t="s">
        <v>15</v>
      </c>
      <c r="B32" s="23">
        <f t="shared" si="3"/>
        <v>7439</v>
      </c>
      <c r="C32" s="23">
        <f t="shared" ref="C32:E33" si="5">SUM(C8,C20)</f>
        <v>14</v>
      </c>
      <c r="D32" s="23">
        <f t="shared" si="5"/>
        <v>1305</v>
      </c>
      <c r="E32" s="23">
        <f t="shared" si="5"/>
        <v>63</v>
      </c>
      <c r="F32" s="23">
        <f t="shared" si="4"/>
        <v>257</v>
      </c>
      <c r="G32" s="23">
        <f t="shared" si="4"/>
        <v>9078</v>
      </c>
    </row>
    <row r="33" spans="1:7" x14ac:dyDescent="0.2">
      <c r="A33" s="14" t="s">
        <v>14</v>
      </c>
      <c r="B33" s="23">
        <f t="shared" si="3"/>
        <v>7102</v>
      </c>
      <c r="C33" s="23">
        <f t="shared" si="5"/>
        <v>495</v>
      </c>
      <c r="D33" s="23">
        <f t="shared" si="5"/>
        <v>672</v>
      </c>
      <c r="E33" s="23">
        <f t="shared" si="5"/>
        <v>206</v>
      </c>
      <c r="F33" s="23">
        <f t="shared" si="4"/>
        <v>276</v>
      </c>
      <c r="G33" s="23">
        <f t="shared" si="4"/>
        <v>8751</v>
      </c>
    </row>
    <row r="34" spans="1:7" x14ac:dyDescent="0.2">
      <c r="A34" s="14" t="s">
        <v>13</v>
      </c>
      <c r="B34" s="23">
        <f t="shared" si="3"/>
        <v>860</v>
      </c>
      <c r="C34" s="23" t="s">
        <v>33</v>
      </c>
      <c r="D34" s="23">
        <f>SUM(D10,D22)</f>
        <v>342</v>
      </c>
      <c r="E34" s="23">
        <f>SUM(E10,E22)</f>
        <v>106</v>
      </c>
      <c r="F34" s="23">
        <f t="shared" si="4"/>
        <v>1711</v>
      </c>
      <c r="G34" s="23">
        <f t="shared" si="4"/>
        <v>3019</v>
      </c>
    </row>
    <row r="35" spans="1:7" x14ac:dyDescent="0.2">
      <c r="A35" s="14" t="s">
        <v>12</v>
      </c>
      <c r="B35" s="23">
        <f t="shared" si="3"/>
        <v>3781</v>
      </c>
      <c r="C35" s="23">
        <f>SUM(C11,C23)</f>
        <v>117</v>
      </c>
      <c r="D35" s="23">
        <f>SUM(D11,D23)</f>
        <v>564</v>
      </c>
      <c r="E35" s="23">
        <f>SUM(E11,E23)</f>
        <v>228</v>
      </c>
      <c r="F35" s="23">
        <f t="shared" si="4"/>
        <v>1924</v>
      </c>
      <c r="G35" s="23">
        <f t="shared" si="4"/>
        <v>6614</v>
      </c>
    </row>
    <row r="36" spans="1:7" x14ac:dyDescent="0.2">
      <c r="A36" s="14" t="s">
        <v>11</v>
      </c>
      <c r="B36" s="23">
        <f t="shared" si="3"/>
        <v>97</v>
      </c>
      <c r="C36" s="23" t="s">
        <v>33</v>
      </c>
      <c r="D36" s="23" t="s">
        <v>33</v>
      </c>
      <c r="E36" s="23" t="s">
        <v>33</v>
      </c>
      <c r="F36" s="23" t="s">
        <v>33</v>
      </c>
      <c r="G36" s="23">
        <f>SUM(G12,G24)</f>
        <v>97</v>
      </c>
    </row>
    <row r="37" spans="1:7" ht="22.5" x14ac:dyDescent="0.2">
      <c r="A37" s="14" t="s">
        <v>10</v>
      </c>
      <c r="B37" s="23">
        <f t="shared" si="3"/>
        <v>50</v>
      </c>
      <c r="C37" s="23" t="s">
        <v>33</v>
      </c>
      <c r="D37" s="23">
        <f>SUM(D13,D25)</f>
        <v>729</v>
      </c>
      <c r="E37" s="23" t="s">
        <v>33</v>
      </c>
      <c r="F37" s="23" t="s">
        <v>33</v>
      </c>
      <c r="G37" s="23">
        <f>SUM(G13,G25)</f>
        <v>779</v>
      </c>
    </row>
    <row r="38" spans="1:7" x14ac:dyDescent="0.2">
      <c r="A38" s="14" t="s">
        <v>9</v>
      </c>
      <c r="B38" s="23" t="s">
        <v>33</v>
      </c>
      <c r="C38" s="23" t="s">
        <v>33</v>
      </c>
      <c r="D38" s="23">
        <f>SUM(D14,D26)</f>
        <v>10</v>
      </c>
      <c r="E38" s="23" t="s">
        <v>33</v>
      </c>
      <c r="F38" s="23">
        <f>SUM(F14,F26)</f>
        <v>40</v>
      </c>
      <c r="G38" s="23">
        <f>SUM(G14,G26)</f>
        <v>50</v>
      </c>
    </row>
    <row r="39" spans="1:7" s="11" customFormat="1" x14ac:dyDescent="0.2">
      <c r="A39" s="11" t="s">
        <v>32</v>
      </c>
      <c r="B39" s="22">
        <f>SUM(B15,B27)</f>
        <v>51938</v>
      </c>
      <c r="C39" s="22">
        <f>SUM(C15,C27)</f>
        <v>8103</v>
      </c>
      <c r="D39" s="22">
        <f>SUM(D15,D27)</f>
        <v>16855</v>
      </c>
      <c r="E39" s="22">
        <f>SUM(E15,E27)</f>
        <v>2205</v>
      </c>
      <c r="F39" s="22">
        <f>SUM(F15,F27)</f>
        <v>8378</v>
      </c>
      <c r="G39" s="22">
        <f>SUM(G15,G27)</f>
        <v>87479</v>
      </c>
    </row>
  </sheetData>
  <mergeCells count="6">
    <mergeCell ref="A4:G4"/>
    <mergeCell ref="A16:G16"/>
    <mergeCell ref="A28:G28"/>
    <mergeCell ref="B2:F2"/>
    <mergeCell ref="G2:G3"/>
    <mergeCell ref="A2:A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17463-8DB4-40DA-A9A0-855DFE5F239C}">
  <dimension ref="A1:G39"/>
  <sheetViews>
    <sheetView workbookViewId="0"/>
  </sheetViews>
  <sheetFormatPr defaultRowHeight="11.25" x14ac:dyDescent="0.2"/>
  <cols>
    <col min="1" max="1" width="19.140625" style="1" customWidth="1"/>
    <col min="2" max="7" width="9.7109375" style="1" customWidth="1"/>
    <col min="8" max="16384" width="9.140625" style="1"/>
  </cols>
  <sheetData>
    <row r="1" spans="1:7" s="33" customFormat="1" x14ac:dyDescent="0.2">
      <c r="A1" s="13" t="s">
        <v>77</v>
      </c>
      <c r="B1" s="34"/>
      <c r="C1" s="34"/>
      <c r="D1" s="34"/>
      <c r="E1" s="34"/>
      <c r="F1" s="34"/>
      <c r="G1" s="34"/>
    </row>
    <row r="2" spans="1:7" x14ac:dyDescent="0.2">
      <c r="A2" s="55" t="s">
        <v>56</v>
      </c>
      <c r="B2" s="50" t="s">
        <v>74</v>
      </c>
      <c r="C2" s="51"/>
      <c r="D2" s="51"/>
      <c r="E2" s="51"/>
      <c r="F2" s="52"/>
      <c r="G2" s="53" t="s">
        <v>32</v>
      </c>
    </row>
    <row r="3" spans="1:7" ht="22.5" x14ac:dyDescent="0.2">
      <c r="A3" s="56"/>
      <c r="B3" s="9" t="s">
        <v>73</v>
      </c>
      <c r="C3" s="9" t="s">
        <v>72</v>
      </c>
      <c r="D3" s="9" t="s">
        <v>71</v>
      </c>
      <c r="E3" s="9" t="s">
        <v>70</v>
      </c>
      <c r="F3" s="9" t="s">
        <v>69</v>
      </c>
      <c r="G3" s="54"/>
    </row>
    <row r="4" spans="1:7" x14ac:dyDescent="0.2">
      <c r="A4" s="48" t="s">
        <v>55</v>
      </c>
      <c r="B4" s="48"/>
      <c r="C4" s="48"/>
      <c r="D4" s="48"/>
      <c r="E4" s="48"/>
      <c r="F4" s="48"/>
      <c r="G4" s="48"/>
    </row>
    <row r="5" spans="1:7" x14ac:dyDescent="0.2">
      <c r="A5" s="14" t="s">
        <v>18</v>
      </c>
      <c r="B5" s="23">
        <v>15786</v>
      </c>
      <c r="C5" s="23">
        <v>977</v>
      </c>
      <c r="D5" s="23">
        <v>1285</v>
      </c>
      <c r="E5" s="23">
        <v>113</v>
      </c>
      <c r="F5" s="23">
        <v>166</v>
      </c>
      <c r="G5" s="23">
        <f t="shared" ref="G5:G15" si="0">SUM(B5:F5)</f>
        <v>18327</v>
      </c>
    </row>
    <row r="6" spans="1:7" ht="22.5" x14ac:dyDescent="0.2">
      <c r="A6" s="14" t="s">
        <v>17</v>
      </c>
      <c r="B6" s="23">
        <v>14142</v>
      </c>
      <c r="C6" s="23">
        <v>6547</v>
      </c>
      <c r="D6" s="23">
        <v>11589</v>
      </c>
      <c r="E6" s="23">
        <v>1433</v>
      </c>
      <c r="F6" s="23">
        <v>13</v>
      </c>
      <c r="G6" s="23">
        <f t="shared" si="0"/>
        <v>33724</v>
      </c>
    </row>
    <row r="7" spans="1:7" ht="22.5" x14ac:dyDescent="0.2">
      <c r="A7" s="14" t="s">
        <v>16</v>
      </c>
      <c r="B7" s="23">
        <v>242</v>
      </c>
      <c r="C7" s="23" t="s">
        <v>33</v>
      </c>
      <c r="D7" s="23" t="s">
        <v>33</v>
      </c>
      <c r="E7" s="23" t="s">
        <v>33</v>
      </c>
      <c r="F7" s="23" t="s">
        <v>33</v>
      </c>
      <c r="G7" s="23">
        <f t="shared" si="0"/>
        <v>242</v>
      </c>
    </row>
    <row r="8" spans="1:7" x14ac:dyDescent="0.2">
      <c r="A8" s="14" t="s">
        <v>15</v>
      </c>
      <c r="B8" s="23">
        <v>6887</v>
      </c>
      <c r="C8" s="23">
        <v>14</v>
      </c>
      <c r="D8" s="23">
        <v>1170</v>
      </c>
      <c r="E8" s="23">
        <v>18</v>
      </c>
      <c r="F8" s="23">
        <v>18</v>
      </c>
      <c r="G8" s="23">
        <f t="shared" si="0"/>
        <v>8107</v>
      </c>
    </row>
    <row r="9" spans="1:7" x14ac:dyDescent="0.2">
      <c r="A9" s="14" t="s">
        <v>14</v>
      </c>
      <c r="B9" s="23">
        <v>5965</v>
      </c>
      <c r="C9" s="23">
        <v>458</v>
      </c>
      <c r="D9" s="23">
        <v>663</v>
      </c>
      <c r="E9" s="23">
        <v>184</v>
      </c>
      <c r="F9" s="23">
        <v>38</v>
      </c>
      <c r="G9" s="23">
        <f t="shared" si="0"/>
        <v>7308</v>
      </c>
    </row>
    <row r="10" spans="1:7" x14ac:dyDescent="0.2">
      <c r="A10" s="14" t="s">
        <v>13</v>
      </c>
      <c r="B10" s="23">
        <v>677</v>
      </c>
      <c r="C10" s="23" t="s">
        <v>33</v>
      </c>
      <c r="D10" s="23">
        <v>305</v>
      </c>
      <c r="E10" s="23">
        <v>47</v>
      </c>
      <c r="F10" s="23">
        <v>113</v>
      </c>
      <c r="G10" s="23">
        <f t="shared" si="0"/>
        <v>1142</v>
      </c>
    </row>
    <row r="11" spans="1:7" x14ac:dyDescent="0.2">
      <c r="A11" s="14" t="s">
        <v>12</v>
      </c>
      <c r="B11" s="23">
        <v>3171</v>
      </c>
      <c r="C11" s="23">
        <v>101</v>
      </c>
      <c r="D11" s="23">
        <v>500</v>
      </c>
      <c r="E11" s="23">
        <v>167</v>
      </c>
      <c r="F11" s="23">
        <v>202</v>
      </c>
      <c r="G11" s="23">
        <f t="shared" si="0"/>
        <v>4141</v>
      </c>
    </row>
    <row r="12" spans="1:7" x14ac:dyDescent="0.2">
      <c r="A12" s="14" t="s">
        <v>11</v>
      </c>
      <c r="B12" s="23">
        <v>57</v>
      </c>
      <c r="C12" s="23" t="s">
        <v>33</v>
      </c>
      <c r="D12" s="23" t="s">
        <v>33</v>
      </c>
      <c r="E12" s="23" t="s">
        <v>33</v>
      </c>
      <c r="F12" s="23" t="s">
        <v>33</v>
      </c>
      <c r="G12" s="23">
        <f t="shared" si="0"/>
        <v>57</v>
      </c>
    </row>
    <row r="13" spans="1:7" ht="22.5" x14ac:dyDescent="0.2">
      <c r="A13" s="14" t="s">
        <v>10</v>
      </c>
      <c r="B13" s="23">
        <v>48</v>
      </c>
      <c r="C13" s="23" t="s">
        <v>33</v>
      </c>
      <c r="D13" s="23">
        <v>553</v>
      </c>
      <c r="E13" s="23" t="s">
        <v>33</v>
      </c>
      <c r="F13" s="23" t="s">
        <v>33</v>
      </c>
      <c r="G13" s="23">
        <f t="shared" si="0"/>
        <v>601</v>
      </c>
    </row>
    <row r="14" spans="1:7" s="11" customFormat="1" x14ac:dyDescent="0.2">
      <c r="A14" s="14" t="s">
        <v>9</v>
      </c>
      <c r="B14" s="22" t="s">
        <v>33</v>
      </c>
      <c r="C14" s="22" t="s">
        <v>33</v>
      </c>
      <c r="D14" s="23">
        <v>9</v>
      </c>
      <c r="E14" s="22" t="s">
        <v>33</v>
      </c>
      <c r="F14" s="22" t="s">
        <v>33</v>
      </c>
      <c r="G14" s="23">
        <f t="shared" si="0"/>
        <v>9</v>
      </c>
    </row>
    <row r="15" spans="1:7" s="11" customFormat="1" x14ac:dyDescent="0.2">
      <c r="A15" s="25" t="s">
        <v>32</v>
      </c>
      <c r="B15" s="22">
        <f>SUM(B5:B14)</f>
        <v>46975</v>
      </c>
      <c r="C15" s="22">
        <f>SUM(C5:C14)</f>
        <v>8097</v>
      </c>
      <c r="D15" s="22">
        <f>SUM(D5:D14)</f>
        <v>16074</v>
      </c>
      <c r="E15" s="22">
        <f>SUM(E5:E14)</f>
        <v>1962</v>
      </c>
      <c r="F15" s="22">
        <f>SUM(F5:F14)</f>
        <v>550</v>
      </c>
      <c r="G15" s="22">
        <f t="shared" si="0"/>
        <v>73658</v>
      </c>
    </row>
    <row r="16" spans="1:7" x14ac:dyDescent="0.2">
      <c r="A16" s="49" t="s">
        <v>54</v>
      </c>
      <c r="B16" s="49"/>
      <c r="C16" s="49"/>
      <c r="D16" s="49"/>
      <c r="E16" s="49"/>
      <c r="F16" s="49"/>
      <c r="G16" s="49"/>
    </row>
    <row r="17" spans="1:7" x14ac:dyDescent="0.2">
      <c r="A17" s="14" t="s">
        <v>18</v>
      </c>
      <c r="B17" s="23">
        <v>2046</v>
      </c>
      <c r="C17" s="23" t="s">
        <v>33</v>
      </c>
      <c r="D17" s="23">
        <v>72</v>
      </c>
      <c r="E17" s="23">
        <v>2</v>
      </c>
      <c r="F17" s="23">
        <v>1940</v>
      </c>
      <c r="G17" s="23">
        <f t="shared" ref="G17:G24" si="1">SUM(B17:F17)</f>
        <v>4060</v>
      </c>
    </row>
    <row r="18" spans="1:7" ht="22.5" x14ac:dyDescent="0.2">
      <c r="A18" s="14" t="s">
        <v>17</v>
      </c>
      <c r="B18" s="23">
        <v>17</v>
      </c>
      <c r="C18" s="23" t="s">
        <v>33</v>
      </c>
      <c r="D18" s="23" t="s">
        <v>33</v>
      </c>
      <c r="E18" s="23">
        <v>10</v>
      </c>
      <c r="F18" s="23">
        <v>1446</v>
      </c>
      <c r="G18" s="23">
        <f t="shared" si="1"/>
        <v>1473</v>
      </c>
    </row>
    <row r="19" spans="1:7" ht="22.5" x14ac:dyDescent="0.2">
      <c r="A19" s="14" t="s">
        <v>16</v>
      </c>
      <c r="B19" s="23" t="s">
        <v>33</v>
      </c>
      <c r="C19" s="23" t="s">
        <v>33</v>
      </c>
      <c r="D19" s="23" t="s">
        <v>33</v>
      </c>
      <c r="E19" s="23" t="s">
        <v>33</v>
      </c>
      <c r="F19" s="23">
        <v>47</v>
      </c>
      <c r="G19" s="23">
        <f t="shared" si="1"/>
        <v>47</v>
      </c>
    </row>
    <row r="20" spans="1:7" x14ac:dyDescent="0.2">
      <c r="A20" s="14" t="s">
        <v>15</v>
      </c>
      <c r="B20" s="23">
        <v>53</v>
      </c>
      <c r="C20" s="23" t="s">
        <v>33</v>
      </c>
      <c r="D20" s="23">
        <v>75</v>
      </c>
      <c r="E20" s="23">
        <v>39</v>
      </c>
      <c r="F20" s="23">
        <v>216</v>
      </c>
      <c r="G20" s="23">
        <f t="shared" si="1"/>
        <v>383</v>
      </c>
    </row>
    <row r="21" spans="1:7" x14ac:dyDescent="0.2">
      <c r="A21" s="14" t="s">
        <v>14</v>
      </c>
      <c r="B21" s="23">
        <v>618</v>
      </c>
      <c r="C21" s="23">
        <v>20</v>
      </c>
      <c r="D21" s="23" t="s">
        <v>33</v>
      </c>
      <c r="E21" s="23" t="s">
        <v>33</v>
      </c>
      <c r="F21" s="23">
        <v>242</v>
      </c>
      <c r="G21" s="23">
        <f t="shared" si="1"/>
        <v>880</v>
      </c>
    </row>
    <row r="22" spans="1:7" x14ac:dyDescent="0.2">
      <c r="A22" s="14" t="s">
        <v>13</v>
      </c>
      <c r="B22" s="23">
        <v>167</v>
      </c>
      <c r="C22" s="23" t="s">
        <v>33</v>
      </c>
      <c r="D22" s="23" t="s">
        <v>33</v>
      </c>
      <c r="E22" s="23">
        <v>57</v>
      </c>
      <c r="F22" s="23">
        <v>1495</v>
      </c>
      <c r="G22" s="23">
        <f t="shared" si="1"/>
        <v>1719</v>
      </c>
    </row>
    <row r="23" spans="1:7" x14ac:dyDescent="0.2">
      <c r="A23" s="14" t="s">
        <v>12</v>
      </c>
      <c r="B23" s="23">
        <v>122</v>
      </c>
      <c r="C23" s="23">
        <v>15</v>
      </c>
      <c r="D23" s="23">
        <v>46</v>
      </c>
      <c r="E23" s="23">
        <v>48</v>
      </c>
      <c r="F23" s="23">
        <v>1603</v>
      </c>
      <c r="G23" s="23">
        <f t="shared" si="1"/>
        <v>1834</v>
      </c>
    </row>
    <row r="24" spans="1:7" x14ac:dyDescent="0.2">
      <c r="A24" s="14" t="s">
        <v>11</v>
      </c>
      <c r="B24" s="23">
        <v>39</v>
      </c>
      <c r="C24" s="23" t="s">
        <v>33</v>
      </c>
      <c r="D24" s="23" t="s">
        <v>33</v>
      </c>
      <c r="E24" s="23" t="s">
        <v>33</v>
      </c>
      <c r="F24" s="23" t="s">
        <v>33</v>
      </c>
      <c r="G24" s="23">
        <f t="shared" si="1"/>
        <v>39</v>
      </c>
    </row>
    <row r="25" spans="1:7" ht="22.5" x14ac:dyDescent="0.2">
      <c r="A25" s="14" t="s">
        <v>10</v>
      </c>
      <c r="B25" s="23" t="s">
        <v>33</v>
      </c>
      <c r="C25" s="23" t="s">
        <v>33</v>
      </c>
      <c r="D25" s="23" t="s">
        <v>33</v>
      </c>
      <c r="E25" s="23" t="s">
        <v>33</v>
      </c>
      <c r="F25" s="23" t="s">
        <v>33</v>
      </c>
      <c r="G25" s="23" t="s">
        <v>33</v>
      </c>
    </row>
    <row r="26" spans="1:7" x14ac:dyDescent="0.2">
      <c r="A26" s="14" t="s">
        <v>9</v>
      </c>
      <c r="B26" s="23" t="s">
        <v>33</v>
      </c>
      <c r="C26" s="23" t="s">
        <v>33</v>
      </c>
      <c r="D26" s="23" t="s">
        <v>33</v>
      </c>
      <c r="E26" s="23" t="s">
        <v>33</v>
      </c>
      <c r="F26" s="23">
        <v>40</v>
      </c>
      <c r="G26" s="23">
        <f>SUM(B26:F26)</f>
        <v>40</v>
      </c>
    </row>
    <row r="27" spans="1:7" s="11" customFormat="1" x14ac:dyDescent="0.2">
      <c r="A27" s="11" t="s">
        <v>32</v>
      </c>
      <c r="B27" s="22">
        <f>SUM(B17:B26)</f>
        <v>3062</v>
      </c>
      <c r="C27" s="22">
        <f>SUM(C17:C26)</f>
        <v>35</v>
      </c>
      <c r="D27" s="22">
        <f>SUM(D17:D26)</f>
        <v>193</v>
      </c>
      <c r="E27" s="22">
        <f>SUM(E17:E26)</f>
        <v>156</v>
      </c>
      <c r="F27" s="22">
        <f>SUM(F17:F26)</f>
        <v>7029</v>
      </c>
      <c r="G27" s="22">
        <f>SUM(B27:F27)</f>
        <v>10475</v>
      </c>
    </row>
    <row r="28" spans="1:7" x14ac:dyDescent="0.2">
      <c r="A28" s="49" t="s">
        <v>32</v>
      </c>
      <c r="B28" s="49"/>
      <c r="C28" s="49"/>
      <c r="D28" s="49"/>
      <c r="E28" s="49"/>
      <c r="F28" s="49"/>
      <c r="G28" s="49"/>
    </row>
    <row r="29" spans="1:7" x14ac:dyDescent="0.2">
      <c r="A29" s="14" t="s">
        <v>18</v>
      </c>
      <c r="B29" s="23">
        <v>17832</v>
      </c>
      <c r="C29" s="23">
        <v>977</v>
      </c>
      <c r="D29" s="23">
        <v>1357</v>
      </c>
      <c r="E29" s="23">
        <v>115</v>
      </c>
      <c r="F29" s="23">
        <v>2106</v>
      </c>
      <c r="G29" s="23">
        <f t="shared" ref="G29:G38" si="2">SUM(B29:F29)</f>
        <v>22387</v>
      </c>
    </row>
    <row r="30" spans="1:7" ht="22.5" x14ac:dyDescent="0.2">
      <c r="A30" s="14" t="s">
        <v>17</v>
      </c>
      <c r="B30" s="23">
        <v>14159</v>
      </c>
      <c r="C30" s="23">
        <v>6547</v>
      </c>
      <c r="D30" s="23">
        <v>11589</v>
      </c>
      <c r="E30" s="23">
        <v>1443</v>
      </c>
      <c r="F30" s="23">
        <v>1459</v>
      </c>
      <c r="G30" s="23">
        <f t="shared" si="2"/>
        <v>35197</v>
      </c>
    </row>
    <row r="31" spans="1:7" ht="22.5" x14ac:dyDescent="0.2">
      <c r="A31" s="14" t="s">
        <v>16</v>
      </c>
      <c r="B31" s="23">
        <v>242</v>
      </c>
      <c r="C31" s="23" t="s">
        <v>33</v>
      </c>
      <c r="D31" s="23" t="s">
        <v>33</v>
      </c>
      <c r="E31" s="23" t="s">
        <v>33</v>
      </c>
      <c r="F31" s="23">
        <v>47</v>
      </c>
      <c r="G31" s="23">
        <f t="shared" si="2"/>
        <v>289</v>
      </c>
    </row>
    <row r="32" spans="1:7" x14ac:dyDescent="0.2">
      <c r="A32" s="14" t="s">
        <v>15</v>
      </c>
      <c r="B32" s="23">
        <v>6940</v>
      </c>
      <c r="C32" s="23">
        <v>14</v>
      </c>
      <c r="D32" s="23">
        <v>1245</v>
      </c>
      <c r="E32" s="23">
        <v>57</v>
      </c>
      <c r="F32" s="23">
        <v>234</v>
      </c>
      <c r="G32" s="23">
        <f t="shared" si="2"/>
        <v>8490</v>
      </c>
    </row>
    <row r="33" spans="1:7" x14ac:dyDescent="0.2">
      <c r="A33" s="14" t="s">
        <v>14</v>
      </c>
      <c r="B33" s="23">
        <v>6583</v>
      </c>
      <c r="C33" s="23">
        <v>478</v>
      </c>
      <c r="D33" s="23">
        <v>663</v>
      </c>
      <c r="E33" s="23">
        <v>184</v>
      </c>
      <c r="F33" s="23">
        <v>280</v>
      </c>
      <c r="G33" s="23">
        <f t="shared" si="2"/>
        <v>8188</v>
      </c>
    </row>
    <row r="34" spans="1:7" x14ac:dyDescent="0.2">
      <c r="A34" s="14" t="s">
        <v>13</v>
      </c>
      <c r="B34" s="23">
        <v>844</v>
      </c>
      <c r="C34" s="23" t="s">
        <v>33</v>
      </c>
      <c r="D34" s="23">
        <v>305</v>
      </c>
      <c r="E34" s="23">
        <v>104</v>
      </c>
      <c r="F34" s="23">
        <v>1608</v>
      </c>
      <c r="G34" s="23">
        <f t="shared" si="2"/>
        <v>2861</v>
      </c>
    </row>
    <row r="35" spans="1:7" x14ac:dyDescent="0.2">
      <c r="A35" s="14" t="s">
        <v>12</v>
      </c>
      <c r="B35" s="23">
        <v>3293</v>
      </c>
      <c r="C35" s="23">
        <v>116</v>
      </c>
      <c r="D35" s="23">
        <v>546</v>
      </c>
      <c r="E35" s="23">
        <v>215</v>
      </c>
      <c r="F35" s="23">
        <v>1805</v>
      </c>
      <c r="G35" s="23">
        <f t="shared" si="2"/>
        <v>5975</v>
      </c>
    </row>
    <row r="36" spans="1:7" x14ac:dyDescent="0.2">
      <c r="A36" s="14" t="s">
        <v>11</v>
      </c>
      <c r="B36" s="23">
        <v>96</v>
      </c>
      <c r="C36" s="23" t="s">
        <v>33</v>
      </c>
      <c r="D36" s="23" t="s">
        <v>33</v>
      </c>
      <c r="E36" s="23" t="s">
        <v>33</v>
      </c>
      <c r="F36" s="23" t="s">
        <v>33</v>
      </c>
      <c r="G36" s="23">
        <f t="shared" si="2"/>
        <v>96</v>
      </c>
    </row>
    <row r="37" spans="1:7" ht="22.5" x14ac:dyDescent="0.2">
      <c r="A37" s="14" t="s">
        <v>10</v>
      </c>
      <c r="B37" s="23">
        <v>48</v>
      </c>
      <c r="C37" s="23" t="s">
        <v>33</v>
      </c>
      <c r="D37" s="23">
        <v>553</v>
      </c>
      <c r="E37" s="23" t="s">
        <v>33</v>
      </c>
      <c r="F37" s="23" t="s">
        <v>33</v>
      </c>
      <c r="G37" s="23">
        <f t="shared" si="2"/>
        <v>601</v>
      </c>
    </row>
    <row r="38" spans="1:7" x14ac:dyDescent="0.2">
      <c r="A38" s="14" t="s">
        <v>9</v>
      </c>
      <c r="B38" s="23" t="s">
        <v>33</v>
      </c>
      <c r="C38" s="23" t="s">
        <v>33</v>
      </c>
      <c r="D38" s="23">
        <v>9</v>
      </c>
      <c r="E38" s="23" t="s">
        <v>33</v>
      </c>
      <c r="F38" s="23">
        <v>40</v>
      </c>
      <c r="G38" s="23">
        <f t="shared" si="2"/>
        <v>49</v>
      </c>
    </row>
    <row r="39" spans="1:7" s="11" customFormat="1" x14ac:dyDescent="0.2">
      <c r="A39" s="11" t="s">
        <v>32</v>
      </c>
      <c r="B39" s="22">
        <f t="shared" ref="B39:G39" si="3">SUM(B29:B38)</f>
        <v>50037</v>
      </c>
      <c r="C39" s="22">
        <f t="shared" si="3"/>
        <v>8132</v>
      </c>
      <c r="D39" s="22">
        <f t="shared" si="3"/>
        <v>16267</v>
      </c>
      <c r="E39" s="22">
        <f t="shared" si="3"/>
        <v>2118</v>
      </c>
      <c r="F39" s="22">
        <f t="shared" si="3"/>
        <v>7579</v>
      </c>
      <c r="G39" s="22">
        <f t="shared" si="3"/>
        <v>84133</v>
      </c>
    </row>
  </sheetData>
  <mergeCells count="6">
    <mergeCell ref="A4:G4"/>
    <mergeCell ref="A16:G16"/>
    <mergeCell ref="A28:G28"/>
    <mergeCell ref="B2:F2"/>
    <mergeCell ref="G2:G3"/>
    <mergeCell ref="A2:A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E3989-9124-48B6-9B7F-73FE8AADF01F}">
  <dimension ref="A1:I27"/>
  <sheetViews>
    <sheetView workbookViewId="0"/>
  </sheetViews>
  <sheetFormatPr defaultRowHeight="11.25" x14ac:dyDescent="0.2"/>
  <cols>
    <col min="1" max="1" width="12.7109375" style="1" customWidth="1"/>
    <col min="2" max="9" width="9.28515625" style="1" customWidth="1"/>
    <col min="10" max="16384" width="9.140625" style="1"/>
  </cols>
  <sheetData>
    <row r="1" spans="1:9" s="11" customFormat="1" x14ac:dyDescent="0.2">
      <c r="A1" s="13" t="s">
        <v>90</v>
      </c>
      <c r="B1" s="12"/>
      <c r="C1" s="12"/>
      <c r="D1" s="12"/>
      <c r="E1" s="12"/>
      <c r="F1" s="12"/>
      <c r="G1" s="12"/>
      <c r="H1" s="12"/>
      <c r="I1" s="12"/>
    </row>
    <row r="2" spans="1:9" s="35" customFormat="1" x14ac:dyDescent="0.25">
      <c r="A2" s="57" t="s">
        <v>89</v>
      </c>
      <c r="B2" s="16" t="s">
        <v>88</v>
      </c>
      <c r="C2" s="16" t="s">
        <v>87</v>
      </c>
      <c r="D2" s="16" t="s">
        <v>86</v>
      </c>
      <c r="E2" s="16" t="s">
        <v>85</v>
      </c>
      <c r="F2" s="16" t="s">
        <v>84</v>
      </c>
      <c r="G2" s="16" t="s">
        <v>83</v>
      </c>
      <c r="H2" s="16" t="s">
        <v>82</v>
      </c>
      <c r="I2" s="53" t="s">
        <v>32</v>
      </c>
    </row>
    <row r="3" spans="1:9" s="35" customFormat="1" x14ac:dyDescent="0.25">
      <c r="A3" s="58"/>
      <c r="B3" s="59" t="s">
        <v>81</v>
      </c>
      <c r="C3" s="60"/>
      <c r="D3" s="60"/>
      <c r="E3" s="60"/>
      <c r="F3" s="60"/>
      <c r="G3" s="60"/>
      <c r="H3" s="61"/>
      <c r="I3" s="54"/>
    </row>
    <row r="4" spans="1:9" x14ac:dyDescent="0.2">
      <c r="A4" s="46" t="s">
        <v>50</v>
      </c>
      <c r="B4" s="46"/>
      <c r="C4" s="46"/>
      <c r="D4" s="46"/>
      <c r="E4" s="46"/>
      <c r="F4" s="46"/>
      <c r="G4" s="46"/>
      <c r="H4" s="46"/>
      <c r="I4" s="46"/>
    </row>
    <row r="5" spans="1:9" x14ac:dyDescent="0.2">
      <c r="A5" s="14" t="s">
        <v>80</v>
      </c>
      <c r="B5" s="23" t="s">
        <v>33</v>
      </c>
      <c r="C5" s="23">
        <v>106</v>
      </c>
      <c r="D5" s="23">
        <v>2118</v>
      </c>
      <c r="E5" s="23">
        <v>1480</v>
      </c>
      <c r="F5" s="23">
        <v>1925</v>
      </c>
      <c r="G5" s="23">
        <v>4580</v>
      </c>
      <c r="H5" s="23">
        <v>4024</v>
      </c>
      <c r="I5" s="23">
        <f>SUM(B5:H5)</f>
        <v>14233</v>
      </c>
    </row>
    <row r="6" spans="1:9" x14ac:dyDescent="0.2">
      <c r="A6" s="14" t="s">
        <v>79</v>
      </c>
      <c r="B6" s="23">
        <v>7</v>
      </c>
      <c r="C6" s="23">
        <v>123</v>
      </c>
      <c r="D6" s="23">
        <v>1487</v>
      </c>
      <c r="E6" s="23">
        <v>1306</v>
      </c>
      <c r="F6" s="23">
        <v>2312</v>
      </c>
      <c r="G6" s="23">
        <v>10823</v>
      </c>
      <c r="H6" s="23">
        <v>16684</v>
      </c>
      <c r="I6" s="23">
        <f>SUM(B6:H6)</f>
        <v>32742</v>
      </c>
    </row>
    <row r="7" spans="1:9" x14ac:dyDescent="0.2">
      <c r="A7" s="14" t="s">
        <v>78</v>
      </c>
      <c r="B7" s="23">
        <f t="shared" ref="B7:I7" si="0">SUM(B5:B6)</f>
        <v>7</v>
      </c>
      <c r="C7" s="23">
        <f t="shared" si="0"/>
        <v>229</v>
      </c>
      <c r="D7" s="23">
        <f t="shared" si="0"/>
        <v>3605</v>
      </c>
      <c r="E7" s="23">
        <f t="shared" si="0"/>
        <v>2786</v>
      </c>
      <c r="F7" s="23">
        <f t="shared" si="0"/>
        <v>4237</v>
      </c>
      <c r="G7" s="23">
        <f t="shared" si="0"/>
        <v>15403</v>
      </c>
      <c r="H7" s="23">
        <f t="shared" si="0"/>
        <v>20708</v>
      </c>
      <c r="I7" s="23">
        <f t="shared" si="0"/>
        <v>46975</v>
      </c>
    </row>
    <row r="8" spans="1:9" x14ac:dyDescent="0.2">
      <c r="A8" s="47" t="s">
        <v>49</v>
      </c>
      <c r="B8" s="47"/>
      <c r="C8" s="47"/>
      <c r="D8" s="47"/>
      <c r="E8" s="47"/>
      <c r="F8" s="47"/>
      <c r="G8" s="47"/>
      <c r="H8" s="47"/>
      <c r="I8" s="47"/>
    </row>
    <row r="9" spans="1:9" x14ac:dyDescent="0.2">
      <c r="A9" s="14" t="s">
        <v>80</v>
      </c>
      <c r="B9" s="23">
        <v>1</v>
      </c>
      <c r="C9" s="23">
        <v>523</v>
      </c>
      <c r="D9" s="23">
        <v>2139</v>
      </c>
      <c r="E9" s="23">
        <v>526</v>
      </c>
      <c r="F9" s="23">
        <v>447</v>
      </c>
      <c r="G9" s="23">
        <v>444</v>
      </c>
      <c r="H9" s="23">
        <v>112</v>
      </c>
      <c r="I9" s="23">
        <f>SUM(B9:H9)</f>
        <v>4192</v>
      </c>
    </row>
    <row r="10" spans="1:9" x14ac:dyDescent="0.2">
      <c r="A10" s="14" t="s">
        <v>79</v>
      </c>
      <c r="B10" s="23" t="s">
        <v>33</v>
      </c>
      <c r="C10" s="23">
        <v>324</v>
      </c>
      <c r="D10" s="23">
        <v>1517</v>
      </c>
      <c r="E10" s="23">
        <v>459</v>
      </c>
      <c r="F10" s="23">
        <v>485</v>
      </c>
      <c r="G10" s="23">
        <v>759</v>
      </c>
      <c r="H10" s="23">
        <v>361</v>
      </c>
      <c r="I10" s="23">
        <f>SUM(B10:H10)</f>
        <v>3905</v>
      </c>
    </row>
    <row r="11" spans="1:9" x14ac:dyDescent="0.2">
      <c r="A11" s="14" t="s">
        <v>78</v>
      </c>
      <c r="B11" s="23">
        <f t="shared" ref="B11:I11" si="1">SUM(B9:B10)</f>
        <v>1</v>
      </c>
      <c r="C11" s="23">
        <f t="shared" si="1"/>
        <v>847</v>
      </c>
      <c r="D11" s="23">
        <f t="shared" si="1"/>
        <v>3656</v>
      </c>
      <c r="E11" s="23">
        <f t="shared" si="1"/>
        <v>985</v>
      </c>
      <c r="F11" s="23">
        <f t="shared" si="1"/>
        <v>932</v>
      </c>
      <c r="G11" s="23">
        <f t="shared" si="1"/>
        <v>1203</v>
      </c>
      <c r="H11" s="23">
        <f t="shared" si="1"/>
        <v>473</v>
      </c>
      <c r="I11" s="23">
        <f t="shared" si="1"/>
        <v>8097</v>
      </c>
    </row>
    <row r="12" spans="1:9" x14ac:dyDescent="0.2">
      <c r="A12" s="47" t="s">
        <v>48</v>
      </c>
      <c r="B12" s="47"/>
      <c r="C12" s="47"/>
      <c r="D12" s="47"/>
      <c r="E12" s="47"/>
      <c r="F12" s="47"/>
      <c r="G12" s="47"/>
      <c r="H12" s="47"/>
      <c r="I12" s="47"/>
    </row>
    <row r="13" spans="1:9" x14ac:dyDescent="0.2">
      <c r="A13" s="14" t="s">
        <v>80</v>
      </c>
      <c r="B13" s="3">
        <v>749</v>
      </c>
      <c r="C13" s="3">
        <v>4240</v>
      </c>
      <c r="D13" s="3">
        <v>2863</v>
      </c>
      <c r="E13" s="3">
        <v>412</v>
      </c>
      <c r="F13" s="3">
        <v>293</v>
      </c>
      <c r="G13" s="3">
        <v>263</v>
      </c>
      <c r="H13" s="3">
        <v>69</v>
      </c>
      <c r="I13" s="23">
        <f>SUM(B13:H13)</f>
        <v>8889</v>
      </c>
    </row>
    <row r="14" spans="1:9" x14ac:dyDescent="0.2">
      <c r="A14" s="14" t="s">
        <v>79</v>
      </c>
      <c r="B14" s="3">
        <v>520</v>
      </c>
      <c r="C14" s="3">
        <v>3174</v>
      </c>
      <c r="D14" s="3">
        <v>2265</v>
      </c>
      <c r="E14" s="3">
        <v>339</v>
      </c>
      <c r="F14" s="3">
        <v>298</v>
      </c>
      <c r="G14" s="3">
        <v>423</v>
      </c>
      <c r="H14" s="3">
        <v>166</v>
      </c>
      <c r="I14" s="23">
        <f>SUM(B14:H14)</f>
        <v>7185</v>
      </c>
    </row>
    <row r="15" spans="1:9" x14ac:dyDescent="0.2">
      <c r="A15" s="14" t="s">
        <v>78</v>
      </c>
      <c r="B15" s="3">
        <f t="shared" ref="B15:I15" si="2">SUM(B13:B14)</f>
        <v>1269</v>
      </c>
      <c r="C15" s="3">
        <f t="shared" si="2"/>
        <v>7414</v>
      </c>
      <c r="D15" s="3">
        <f t="shared" si="2"/>
        <v>5128</v>
      </c>
      <c r="E15" s="3">
        <f t="shared" si="2"/>
        <v>751</v>
      </c>
      <c r="F15" s="3">
        <f t="shared" si="2"/>
        <v>591</v>
      </c>
      <c r="G15" s="3">
        <f t="shared" si="2"/>
        <v>686</v>
      </c>
      <c r="H15" s="3">
        <f t="shared" si="2"/>
        <v>235</v>
      </c>
      <c r="I15" s="3">
        <f t="shared" si="2"/>
        <v>16074</v>
      </c>
    </row>
    <row r="16" spans="1:9" x14ac:dyDescent="0.2">
      <c r="A16" s="47" t="s">
        <v>47</v>
      </c>
      <c r="B16" s="47"/>
      <c r="C16" s="47"/>
      <c r="D16" s="47"/>
      <c r="E16" s="47"/>
      <c r="F16" s="47"/>
      <c r="G16" s="47"/>
      <c r="H16" s="47"/>
      <c r="I16" s="47"/>
    </row>
    <row r="17" spans="1:9" x14ac:dyDescent="0.2">
      <c r="A17" s="14" t="s">
        <v>80</v>
      </c>
      <c r="B17" s="23">
        <v>50</v>
      </c>
      <c r="C17" s="23">
        <v>202</v>
      </c>
      <c r="D17" s="23">
        <v>733</v>
      </c>
      <c r="E17" s="23">
        <v>237</v>
      </c>
      <c r="F17" s="23">
        <v>197</v>
      </c>
      <c r="G17" s="23">
        <v>129</v>
      </c>
      <c r="H17" s="23">
        <v>28</v>
      </c>
      <c r="I17" s="23">
        <f>SUM(B17:H17)</f>
        <v>1576</v>
      </c>
    </row>
    <row r="18" spans="1:9" x14ac:dyDescent="0.2">
      <c r="A18" s="14" t="s">
        <v>79</v>
      </c>
      <c r="B18" s="23">
        <v>9</v>
      </c>
      <c r="C18" s="23">
        <v>50</v>
      </c>
      <c r="D18" s="23">
        <v>161</v>
      </c>
      <c r="E18" s="23">
        <v>67</v>
      </c>
      <c r="F18" s="23">
        <v>45</v>
      </c>
      <c r="G18" s="23">
        <v>32</v>
      </c>
      <c r="H18" s="23">
        <v>22</v>
      </c>
      <c r="I18" s="23">
        <f>SUM(B18:H18)</f>
        <v>386</v>
      </c>
    </row>
    <row r="19" spans="1:9" x14ac:dyDescent="0.2">
      <c r="A19" s="14" t="s">
        <v>78</v>
      </c>
      <c r="B19" s="23">
        <f t="shared" ref="B19:I19" si="3">SUM(B17:B18)</f>
        <v>59</v>
      </c>
      <c r="C19" s="23">
        <f t="shared" si="3"/>
        <v>252</v>
      </c>
      <c r="D19" s="23">
        <f t="shared" si="3"/>
        <v>894</v>
      </c>
      <c r="E19" s="23">
        <f t="shared" si="3"/>
        <v>304</v>
      </c>
      <c r="F19" s="23">
        <f t="shared" si="3"/>
        <v>242</v>
      </c>
      <c r="G19" s="23">
        <f t="shared" si="3"/>
        <v>161</v>
      </c>
      <c r="H19" s="23">
        <f t="shared" si="3"/>
        <v>50</v>
      </c>
      <c r="I19" s="23">
        <f t="shared" si="3"/>
        <v>1962</v>
      </c>
    </row>
    <row r="20" spans="1:9" x14ac:dyDescent="0.2">
      <c r="A20" s="47" t="s">
        <v>46</v>
      </c>
      <c r="B20" s="47"/>
      <c r="C20" s="47"/>
      <c r="D20" s="47"/>
      <c r="E20" s="47"/>
      <c r="F20" s="47"/>
      <c r="G20" s="47"/>
      <c r="H20" s="47"/>
      <c r="I20" s="47"/>
    </row>
    <row r="21" spans="1:9" x14ac:dyDescent="0.2">
      <c r="A21" s="14" t="s">
        <v>80</v>
      </c>
      <c r="B21" s="23" t="s">
        <v>33</v>
      </c>
      <c r="C21" s="3">
        <v>74</v>
      </c>
      <c r="D21" s="3">
        <v>233</v>
      </c>
      <c r="E21" s="3">
        <v>55</v>
      </c>
      <c r="F21" s="3">
        <v>47</v>
      </c>
      <c r="G21" s="3">
        <v>47</v>
      </c>
      <c r="H21" s="3">
        <v>8</v>
      </c>
      <c r="I21" s="23">
        <f>SUM(B21:H21)</f>
        <v>464</v>
      </c>
    </row>
    <row r="22" spans="1:9" x14ac:dyDescent="0.2">
      <c r="A22" s="14" t="s">
        <v>79</v>
      </c>
      <c r="B22" s="23" t="s">
        <v>33</v>
      </c>
      <c r="C22" s="23">
        <v>19</v>
      </c>
      <c r="D22" s="23">
        <v>43</v>
      </c>
      <c r="E22" s="23">
        <v>3</v>
      </c>
      <c r="F22" s="23">
        <v>5</v>
      </c>
      <c r="G22" s="23">
        <v>7</v>
      </c>
      <c r="H22" s="23">
        <v>9</v>
      </c>
      <c r="I22" s="23">
        <f>SUM(B22:H22)</f>
        <v>86</v>
      </c>
    </row>
    <row r="23" spans="1:9" x14ac:dyDescent="0.2">
      <c r="A23" s="14" t="s">
        <v>78</v>
      </c>
      <c r="B23" s="23" t="s">
        <v>33</v>
      </c>
      <c r="C23" s="23">
        <f t="shared" ref="C23:I23" si="4">SUM(C21:C22)</f>
        <v>93</v>
      </c>
      <c r="D23" s="23">
        <f t="shared" si="4"/>
        <v>276</v>
      </c>
      <c r="E23" s="23">
        <f t="shared" si="4"/>
        <v>58</v>
      </c>
      <c r="F23" s="23">
        <f t="shared" si="4"/>
        <v>52</v>
      </c>
      <c r="G23" s="23">
        <f t="shared" si="4"/>
        <v>54</v>
      </c>
      <c r="H23" s="23">
        <f t="shared" si="4"/>
        <v>17</v>
      </c>
      <c r="I23" s="23">
        <f t="shared" si="4"/>
        <v>550</v>
      </c>
    </row>
    <row r="24" spans="1:9" x14ac:dyDescent="0.2">
      <c r="A24" s="47" t="s">
        <v>32</v>
      </c>
      <c r="B24" s="47"/>
      <c r="C24" s="47"/>
      <c r="D24" s="47"/>
      <c r="E24" s="47"/>
      <c r="F24" s="47"/>
      <c r="G24" s="47"/>
      <c r="H24" s="47"/>
      <c r="I24" s="47"/>
    </row>
    <row r="25" spans="1:9" x14ac:dyDescent="0.2">
      <c r="A25" s="14" t="s">
        <v>80</v>
      </c>
      <c r="B25" s="3">
        <v>800</v>
      </c>
      <c r="C25" s="3">
        <v>5145</v>
      </c>
      <c r="D25" s="3">
        <v>8086</v>
      </c>
      <c r="E25" s="3">
        <v>2710</v>
      </c>
      <c r="F25" s="3">
        <v>2909</v>
      </c>
      <c r="G25" s="3">
        <v>5463</v>
      </c>
      <c r="H25" s="3">
        <v>4241</v>
      </c>
      <c r="I25" s="23">
        <f>SUM(B25:H25)</f>
        <v>29354</v>
      </c>
    </row>
    <row r="26" spans="1:9" x14ac:dyDescent="0.2">
      <c r="A26" s="14" t="s">
        <v>79</v>
      </c>
      <c r="B26" s="3">
        <v>536</v>
      </c>
      <c r="C26" s="3">
        <v>3690</v>
      </c>
      <c r="D26" s="3">
        <v>5473</v>
      </c>
      <c r="E26" s="3">
        <v>2174</v>
      </c>
      <c r="F26" s="3">
        <v>3145</v>
      </c>
      <c r="G26" s="3">
        <v>12044</v>
      </c>
      <c r="H26" s="3">
        <v>17242</v>
      </c>
      <c r="I26" s="23">
        <f>SUM(B26:H26)</f>
        <v>44304</v>
      </c>
    </row>
    <row r="27" spans="1:9" x14ac:dyDescent="0.2">
      <c r="A27" s="14" t="s">
        <v>78</v>
      </c>
      <c r="B27" s="3">
        <v>1336</v>
      </c>
      <c r="C27" s="3">
        <v>8835</v>
      </c>
      <c r="D27" s="3">
        <v>13559</v>
      </c>
      <c r="E27" s="3">
        <v>4884</v>
      </c>
      <c r="F27" s="3">
        <v>6054</v>
      </c>
      <c r="G27" s="3">
        <v>17507</v>
      </c>
      <c r="H27" s="3">
        <v>21483</v>
      </c>
      <c r="I27" s="23">
        <v>73658</v>
      </c>
    </row>
  </sheetData>
  <mergeCells count="9">
    <mergeCell ref="A2:A3"/>
    <mergeCell ref="I2:I3"/>
    <mergeCell ref="B3:H3"/>
    <mergeCell ref="A4:I4"/>
    <mergeCell ref="A24:I24"/>
    <mergeCell ref="A8:I8"/>
    <mergeCell ref="A12:I12"/>
    <mergeCell ref="A16:I16"/>
    <mergeCell ref="A20:I20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06D14-CD65-4686-9905-4460D6F01186}">
  <dimension ref="A1:H33"/>
  <sheetViews>
    <sheetView workbookViewId="0"/>
  </sheetViews>
  <sheetFormatPr defaultRowHeight="11.25" x14ac:dyDescent="0.2"/>
  <cols>
    <col min="1" max="1" width="18.140625" style="1" customWidth="1"/>
    <col min="2" max="8" width="8.85546875" style="1" customWidth="1"/>
    <col min="9" max="16384" width="9.140625" style="1"/>
  </cols>
  <sheetData>
    <row r="1" spans="1:8" s="11" customFormat="1" x14ac:dyDescent="0.2">
      <c r="A1" s="13" t="s">
        <v>119</v>
      </c>
      <c r="B1" s="12"/>
      <c r="C1" s="12"/>
      <c r="D1" s="12"/>
      <c r="E1" s="12"/>
      <c r="F1" s="12"/>
      <c r="G1" s="12"/>
      <c r="H1" s="12"/>
    </row>
    <row r="2" spans="1:8" ht="16.5" customHeight="1" x14ac:dyDescent="0.2">
      <c r="A2" s="64" t="s">
        <v>118</v>
      </c>
      <c r="B2" s="50" t="s">
        <v>74</v>
      </c>
      <c r="C2" s="51"/>
      <c r="D2" s="51"/>
      <c r="E2" s="51"/>
      <c r="F2" s="52"/>
      <c r="G2" s="62" t="s">
        <v>34</v>
      </c>
      <c r="H2" s="53" t="s">
        <v>32</v>
      </c>
    </row>
    <row r="3" spans="1:8" ht="22.5" x14ac:dyDescent="0.2">
      <c r="A3" s="65"/>
      <c r="B3" s="9" t="s">
        <v>73</v>
      </c>
      <c r="C3" s="9" t="s">
        <v>72</v>
      </c>
      <c r="D3" s="9" t="s">
        <v>71</v>
      </c>
      <c r="E3" s="9" t="s">
        <v>70</v>
      </c>
      <c r="F3" s="9" t="s">
        <v>69</v>
      </c>
      <c r="G3" s="63"/>
      <c r="H3" s="54"/>
    </row>
    <row r="4" spans="1:8" x14ac:dyDescent="0.2">
      <c r="A4" s="39">
        <v>2005</v>
      </c>
      <c r="B4" s="38">
        <v>46008</v>
      </c>
      <c r="C4" s="38">
        <v>8004</v>
      </c>
      <c r="D4" s="38">
        <v>16521</v>
      </c>
      <c r="E4" s="38">
        <v>1984</v>
      </c>
      <c r="F4" s="38">
        <v>617</v>
      </c>
      <c r="G4" s="38">
        <v>44</v>
      </c>
      <c r="H4" s="38">
        <v>73178</v>
      </c>
    </row>
    <row r="5" spans="1:8" x14ac:dyDescent="0.2">
      <c r="A5" s="37">
        <v>2006</v>
      </c>
      <c r="B5" s="23">
        <v>48818</v>
      </c>
      <c r="C5" s="23">
        <v>8068</v>
      </c>
      <c r="D5" s="23">
        <v>16646</v>
      </c>
      <c r="E5" s="23">
        <v>2023</v>
      </c>
      <c r="F5" s="23">
        <v>583</v>
      </c>
      <c r="G5" s="23" t="s">
        <v>33</v>
      </c>
      <c r="H5" s="23">
        <v>76138</v>
      </c>
    </row>
    <row r="6" spans="1:8" x14ac:dyDescent="0.2">
      <c r="A6" s="1" t="s">
        <v>19</v>
      </c>
      <c r="B6" s="23"/>
      <c r="C6" s="23"/>
      <c r="D6" s="23"/>
      <c r="E6" s="23"/>
      <c r="F6" s="23"/>
      <c r="G6" s="23"/>
      <c r="H6" s="23"/>
    </row>
    <row r="7" spans="1:8" x14ac:dyDescent="0.2">
      <c r="A7" s="1" t="s">
        <v>117</v>
      </c>
      <c r="B7" s="23">
        <v>7780</v>
      </c>
      <c r="C7" s="23">
        <v>1239</v>
      </c>
      <c r="D7" s="23">
        <v>2346</v>
      </c>
      <c r="E7" s="23">
        <v>90</v>
      </c>
      <c r="F7" s="23">
        <v>218</v>
      </c>
      <c r="G7" s="23" t="s">
        <v>33</v>
      </c>
      <c r="H7" s="23">
        <f>SUM(B7:F7)</f>
        <v>11673</v>
      </c>
    </row>
    <row r="8" spans="1:8" x14ac:dyDescent="0.2">
      <c r="A8" s="1" t="s">
        <v>116</v>
      </c>
      <c r="B8" s="23">
        <v>5307</v>
      </c>
      <c r="C8" s="23">
        <v>534</v>
      </c>
      <c r="D8" s="23">
        <v>2131</v>
      </c>
      <c r="E8" s="23">
        <v>449</v>
      </c>
      <c r="F8" s="23" t="s">
        <v>33</v>
      </c>
      <c r="G8" s="23" t="s">
        <v>33</v>
      </c>
      <c r="H8" s="23">
        <f>SUM(B8:F8)</f>
        <v>8421</v>
      </c>
    </row>
    <row r="9" spans="1:8" s="11" customFormat="1" x14ac:dyDescent="0.2">
      <c r="A9" s="36" t="s">
        <v>115</v>
      </c>
      <c r="B9" s="22">
        <f>SUM(B7:B8)</f>
        <v>13087</v>
      </c>
      <c r="C9" s="22">
        <f>SUM(C7:C8)</f>
        <v>1773</v>
      </c>
      <c r="D9" s="22">
        <f>SUM(D7:D8)</f>
        <v>4477</v>
      </c>
      <c r="E9" s="22">
        <f>SUM(E7:E8)</f>
        <v>539</v>
      </c>
      <c r="F9" s="22">
        <f>SUM(F7:F8)</f>
        <v>218</v>
      </c>
      <c r="G9" s="22" t="s">
        <v>33</v>
      </c>
      <c r="H9" s="22">
        <f>SUM(H7:H8)</f>
        <v>20094</v>
      </c>
    </row>
    <row r="10" spans="1:8" x14ac:dyDescent="0.2">
      <c r="A10" s="1" t="s">
        <v>114</v>
      </c>
      <c r="B10" s="23">
        <v>1588</v>
      </c>
      <c r="C10" s="23">
        <v>205</v>
      </c>
      <c r="D10" s="23">
        <v>804</v>
      </c>
      <c r="E10" s="23" t="s">
        <v>33</v>
      </c>
      <c r="F10" s="23" t="s">
        <v>33</v>
      </c>
      <c r="G10" s="23" t="s">
        <v>33</v>
      </c>
      <c r="H10" s="23">
        <f>SUM(B10:F10)</f>
        <v>2597</v>
      </c>
    </row>
    <row r="11" spans="1:8" x14ac:dyDescent="0.2">
      <c r="A11" s="1" t="s">
        <v>113</v>
      </c>
      <c r="B11" s="23">
        <v>1445</v>
      </c>
      <c r="C11" s="23">
        <v>207</v>
      </c>
      <c r="D11" s="23">
        <v>449</v>
      </c>
      <c r="E11" s="23" t="s">
        <v>33</v>
      </c>
      <c r="F11" s="23">
        <v>40</v>
      </c>
      <c r="G11" s="23" t="s">
        <v>33</v>
      </c>
      <c r="H11" s="23">
        <f>SUM(B11:F11)</f>
        <v>2141</v>
      </c>
    </row>
    <row r="12" spans="1:8" x14ac:dyDescent="0.2">
      <c r="A12" s="1" t="s">
        <v>112</v>
      </c>
      <c r="B12" s="23">
        <v>1723</v>
      </c>
      <c r="C12" s="23">
        <v>255</v>
      </c>
      <c r="D12" s="23">
        <v>430</v>
      </c>
      <c r="E12" s="23">
        <v>27</v>
      </c>
      <c r="F12" s="23">
        <v>10</v>
      </c>
      <c r="G12" s="23" t="s">
        <v>33</v>
      </c>
      <c r="H12" s="23">
        <f>SUM(B12:F12)</f>
        <v>2445</v>
      </c>
    </row>
    <row r="13" spans="1:8" s="11" customFormat="1" x14ac:dyDescent="0.2">
      <c r="A13" s="36" t="s">
        <v>111</v>
      </c>
      <c r="B13" s="22">
        <f>SUM(B10:B12)</f>
        <v>4756</v>
      </c>
      <c r="C13" s="22">
        <f>SUM(C10:C12)</f>
        <v>667</v>
      </c>
      <c r="D13" s="22">
        <f>SUM(D10:D12)</f>
        <v>1683</v>
      </c>
      <c r="E13" s="22">
        <f>SUM(E10:E12)</f>
        <v>27</v>
      </c>
      <c r="F13" s="22">
        <f>SUM(F10:F12)</f>
        <v>50</v>
      </c>
      <c r="G13" s="22" t="s">
        <v>33</v>
      </c>
      <c r="H13" s="22">
        <f>SUM(H10:H12)</f>
        <v>7183</v>
      </c>
    </row>
    <row r="14" spans="1:8" x14ac:dyDescent="0.2">
      <c r="A14" s="1" t="s">
        <v>110</v>
      </c>
      <c r="B14" s="23">
        <v>2001</v>
      </c>
      <c r="C14" s="23">
        <v>490</v>
      </c>
      <c r="D14" s="23">
        <v>332</v>
      </c>
      <c r="E14" s="23" t="s">
        <v>33</v>
      </c>
      <c r="F14" s="23">
        <v>90</v>
      </c>
      <c r="G14" s="23" t="s">
        <v>33</v>
      </c>
      <c r="H14" s="23">
        <f>SUM(B14:F14)</f>
        <v>2913</v>
      </c>
    </row>
    <row r="15" spans="1:8" x14ac:dyDescent="0.2">
      <c r="A15" s="1" t="s">
        <v>109</v>
      </c>
      <c r="B15" s="23">
        <v>967</v>
      </c>
      <c r="C15" s="23">
        <v>222</v>
      </c>
      <c r="D15" s="23">
        <v>447</v>
      </c>
      <c r="E15" s="23">
        <v>70</v>
      </c>
      <c r="F15" s="23">
        <v>26</v>
      </c>
      <c r="G15" s="23" t="s">
        <v>33</v>
      </c>
      <c r="H15" s="23">
        <f>SUM(B15:F15)</f>
        <v>1732</v>
      </c>
    </row>
    <row r="16" spans="1:8" x14ac:dyDescent="0.2">
      <c r="A16" s="1" t="s">
        <v>108</v>
      </c>
      <c r="B16" s="23">
        <v>1524</v>
      </c>
      <c r="C16" s="23">
        <v>278</v>
      </c>
      <c r="D16" s="23">
        <v>379</v>
      </c>
      <c r="E16" s="23">
        <v>50</v>
      </c>
      <c r="F16" s="23" t="s">
        <v>33</v>
      </c>
      <c r="G16" s="23" t="s">
        <v>33</v>
      </c>
      <c r="H16" s="23">
        <f>SUM(B16:F16)</f>
        <v>2231</v>
      </c>
    </row>
    <row r="17" spans="1:8" s="11" customFormat="1" ht="22.5" x14ac:dyDescent="0.2">
      <c r="A17" s="36" t="s">
        <v>107</v>
      </c>
      <c r="B17" s="22">
        <f>SUM(B14:B16)</f>
        <v>4492</v>
      </c>
      <c r="C17" s="22">
        <f>SUM(C14:C16)</f>
        <v>990</v>
      </c>
      <c r="D17" s="22">
        <f>SUM(D14:D16)</f>
        <v>1158</v>
      </c>
      <c r="E17" s="22">
        <f>SUM(E14:E16)</f>
        <v>120</v>
      </c>
      <c r="F17" s="22">
        <f>SUM(F14:F16)</f>
        <v>116</v>
      </c>
      <c r="G17" s="22" t="s">
        <v>33</v>
      </c>
      <c r="H17" s="22">
        <f>SUM(H14:H16)</f>
        <v>6876</v>
      </c>
    </row>
    <row r="18" spans="1:8" x14ac:dyDescent="0.2">
      <c r="A18" s="1" t="s">
        <v>106</v>
      </c>
      <c r="B18" s="23">
        <v>2776</v>
      </c>
      <c r="C18" s="23">
        <v>215</v>
      </c>
      <c r="D18" s="23">
        <v>754</v>
      </c>
      <c r="E18" s="23">
        <v>144</v>
      </c>
      <c r="F18" s="23">
        <v>50</v>
      </c>
      <c r="G18" s="23" t="s">
        <v>33</v>
      </c>
      <c r="H18" s="23">
        <f>SUM(B18:F18)</f>
        <v>3939</v>
      </c>
    </row>
    <row r="19" spans="1:8" x14ac:dyDescent="0.2">
      <c r="A19" s="1" t="s">
        <v>105</v>
      </c>
      <c r="B19" s="23">
        <v>1431</v>
      </c>
      <c r="C19" s="23">
        <v>295</v>
      </c>
      <c r="D19" s="23">
        <v>481</v>
      </c>
      <c r="E19" s="23">
        <v>280</v>
      </c>
      <c r="F19" s="23">
        <v>20</v>
      </c>
      <c r="G19" s="23" t="s">
        <v>33</v>
      </c>
      <c r="H19" s="23">
        <f>SUM(B19:F19)</f>
        <v>2507</v>
      </c>
    </row>
    <row r="20" spans="1:8" x14ac:dyDescent="0.2">
      <c r="A20" s="1" t="s">
        <v>104</v>
      </c>
      <c r="B20" s="23">
        <v>1258</v>
      </c>
      <c r="C20" s="23">
        <v>190</v>
      </c>
      <c r="D20" s="23">
        <v>563</v>
      </c>
      <c r="E20" s="23">
        <v>100</v>
      </c>
      <c r="F20" s="23" t="s">
        <v>33</v>
      </c>
      <c r="G20" s="23" t="s">
        <v>33</v>
      </c>
      <c r="H20" s="23">
        <f>SUM(B20:F20)</f>
        <v>2111</v>
      </c>
    </row>
    <row r="21" spans="1:8" s="11" customFormat="1" ht="22.5" x14ac:dyDescent="0.2">
      <c r="A21" s="36" t="s">
        <v>103</v>
      </c>
      <c r="B21" s="22">
        <f>SUM(B18:B20)</f>
        <v>5465</v>
      </c>
      <c r="C21" s="22">
        <f>SUM(C18:C20)</f>
        <v>700</v>
      </c>
      <c r="D21" s="22">
        <f>SUM(D18:D20)</f>
        <v>1798</v>
      </c>
      <c r="E21" s="22">
        <f>SUM(E18:E20)</f>
        <v>524</v>
      </c>
      <c r="F21" s="22">
        <f>SUM(F18:F20)</f>
        <v>70</v>
      </c>
      <c r="G21" s="22" t="s">
        <v>33</v>
      </c>
      <c r="H21" s="22">
        <f>SUM(H18:H20)</f>
        <v>8557</v>
      </c>
    </row>
    <row r="22" spans="1:8" x14ac:dyDescent="0.2">
      <c r="A22" s="1" t="s">
        <v>102</v>
      </c>
      <c r="B22" s="23">
        <v>3053</v>
      </c>
      <c r="C22" s="23">
        <v>810</v>
      </c>
      <c r="D22" s="23">
        <v>892</v>
      </c>
      <c r="E22" s="23">
        <v>80</v>
      </c>
      <c r="F22" s="23">
        <v>79</v>
      </c>
      <c r="G22" s="23" t="s">
        <v>33</v>
      </c>
      <c r="H22" s="23">
        <f>SUM(B22:F22)</f>
        <v>4914</v>
      </c>
    </row>
    <row r="23" spans="1:8" x14ac:dyDescent="0.2">
      <c r="A23" s="1" t="s">
        <v>101</v>
      </c>
      <c r="B23" s="23">
        <v>1473</v>
      </c>
      <c r="C23" s="23">
        <v>350</v>
      </c>
      <c r="D23" s="23">
        <v>614</v>
      </c>
      <c r="E23" s="23" t="s">
        <v>33</v>
      </c>
      <c r="F23" s="23">
        <v>26</v>
      </c>
      <c r="G23" s="23" t="s">
        <v>33</v>
      </c>
      <c r="H23" s="23">
        <f>SUM(B23:F23)</f>
        <v>2463</v>
      </c>
    </row>
    <row r="24" spans="1:8" x14ac:dyDescent="0.2">
      <c r="A24" s="1" t="s">
        <v>100</v>
      </c>
      <c r="B24" s="23">
        <v>755</v>
      </c>
      <c r="C24" s="23">
        <v>210</v>
      </c>
      <c r="D24" s="23">
        <v>572</v>
      </c>
      <c r="E24" s="23">
        <v>50</v>
      </c>
      <c r="F24" s="23" t="s">
        <v>33</v>
      </c>
      <c r="G24" s="23" t="s">
        <v>33</v>
      </c>
      <c r="H24" s="23">
        <f>SUM(B24:F24)</f>
        <v>1587</v>
      </c>
    </row>
    <row r="25" spans="1:8" s="11" customFormat="1" x14ac:dyDescent="0.2">
      <c r="A25" s="36" t="s">
        <v>99</v>
      </c>
      <c r="B25" s="22">
        <f>SUM(B22:B24)</f>
        <v>5281</v>
      </c>
      <c r="C25" s="22">
        <f>SUM(C22:C24)</f>
        <v>1370</v>
      </c>
      <c r="D25" s="22">
        <f>SUM(D22:D24)</f>
        <v>2078</v>
      </c>
      <c r="E25" s="22">
        <f>SUM(E22:E24)</f>
        <v>130</v>
      </c>
      <c r="F25" s="22">
        <f>SUM(F22:F24)</f>
        <v>105</v>
      </c>
      <c r="G25" s="22" t="s">
        <v>33</v>
      </c>
      <c r="H25" s="22">
        <f>SUM(H22:H24)</f>
        <v>8964</v>
      </c>
    </row>
    <row r="26" spans="1:8" x14ac:dyDescent="0.2">
      <c r="A26" s="1" t="s">
        <v>98</v>
      </c>
      <c r="B26" s="23">
        <v>2450</v>
      </c>
      <c r="C26" s="23">
        <v>672</v>
      </c>
      <c r="D26" s="23">
        <v>882</v>
      </c>
      <c r="E26" s="23">
        <v>124</v>
      </c>
      <c r="F26" s="23">
        <v>12</v>
      </c>
      <c r="G26" s="23" t="s">
        <v>33</v>
      </c>
      <c r="H26" s="23">
        <f>SUM(B26:F26)</f>
        <v>4140</v>
      </c>
    </row>
    <row r="27" spans="1:8" x14ac:dyDescent="0.2">
      <c r="A27" s="1" t="s">
        <v>97</v>
      </c>
      <c r="B27" s="23">
        <v>2322</v>
      </c>
      <c r="C27" s="23">
        <v>277</v>
      </c>
      <c r="D27" s="23">
        <v>693</v>
      </c>
      <c r="E27" s="23">
        <v>117</v>
      </c>
      <c r="F27" s="23" t="s">
        <v>33</v>
      </c>
      <c r="G27" s="23" t="s">
        <v>33</v>
      </c>
      <c r="H27" s="23">
        <f>SUM(B27:F27)</f>
        <v>3409</v>
      </c>
    </row>
    <row r="28" spans="1:8" x14ac:dyDescent="0.2">
      <c r="A28" s="1" t="s">
        <v>96</v>
      </c>
      <c r="B28" s="23">
        <v>2887</v>
      </c>
      <c r="C28" s="23">
        <v>457</v>
      </c>
      <c r="D28" s="23">
        <v>1341</v>
      </c>
      <c r="E28" s="23">
        <v>90</v>
      </c>
      <c r="F28" s="23" t="s">
        <v>33</v>
      </c>
      <c r="G28" s="23" t="s">
        <v>33</v>
      </c>
      <c r="H28" s="23">
        <f>SUM(B28:F28)</f>
        <v>4775</v>
      </c>
    </row>
    <row r="29" spans="1:8" s="11" customFormat="1" x14ac:dyDescent="0.2">
      <c r="A29" s="36" t="s">
        <v>95</v>
      </c>
      <c r="B29" s="22">
        <f>SUM(B26:B28)</f>
        <v>7659</v>
      </c>
      <c r="C29" s="22">
        <f>SUM(C26:C28)</f>
        <v>1406</v>
      </c>
      <c r="D29" s="22">
        <f>SUM(D26:D28)</f>
        <v>2916</v>
      </c>
      <c r="E29" s="22">
        <f>SUM(E26:E28)</f>
        <v>331</v>
      </c>
      <c r="F29" s="22">
        <f>SUM(F26:F28)</f>
        <v>12</v>
      </c>
      <c r="G29" s="22" t="s">
        <v>33</v>
      </c>
      <c r="H29" s="22">
        <f>SUM(H26:H28)</f>
        <v>12324</v>
      </c>
    </row>
    <row r="30" spans="1:8" x14ac:dyDescent="0.2">
      <c r="A30" s="1" t="s">
        <v>94</v>
      </c>
      <c r="B30" s="23">
        <v>2655</v>
      </c>
      <c r="C30" s="23">
        <v>290</v>
      </c>
      <c r="D30" s="23">
        <v>1080</v>
      </c>
      <c r="E30" s="23">
        <v>173</v>
      </c>
      <c r="F30" s="23" t="s">
        <v>33</v>
      </c>
      <c r="G30" s="23" t="s">
        <v>33</v>
      </c>
      <c r="H30" s="23">
        <f>SUM(B30:F30)</f>
        <v>4198</v>
      </c>
    </row>
    <row r="31" spans="1:8" x14ac:dyDescent="0.2">
      <c r="A31" s="1" t="s">
        <v>93</v>
      </c>
      <c r="B31" s="23">
        <v>3144</v>
      </c>
      <c r="C31" s="23">
        <v>425</v>
      </c>
      <c r="D31" s="23">
        <v>790</v>
      </c>
      <c r="E31" s="23">
        <v>157</v>
      </c>
      <c r="F31" s="23">
        <v>12</v>
      </c>
      <c r="G31" s="23" t="s">
        <v>33</v>
      </c>
      <c r="H31" s="23">
        <f>SUM(B31:F31)</f>
        <v>4528</v>
      </c>
    </row>
    <row r="32" spans="1:8" x14ac:dyDescent="0.2">
      <c r="A32" s="1" t="s">
        <v>92</v>
      </c>
      <c r="B32" s="23">
        <v>2279</v>
      </c>
      <c r="C32" s="23">
        <v>447</v>
      </c>
      <c r="D32" s="23">
        <v>666</v>
      </c>
      <c r="E32" s="23">
        <v>22</v>
      </c>
      <c r="F32" s="23" t="s">
        <v>33</v>
      </c>
      <c r="G32" s="23" t="s">
        <v>33</v>
      </c>
      <c r="H32" s="23">
        <f>SUM(B32:F32)</f>
        <v>3414</v>
      </c>
    </row>
    <row r="33" spans="1:8" s="11" customFormat="1" x14ac:dyDescent="0.2">
      <c r="A33" s="36" t="s">
        <v>91</v>
      </c>
      <c r="B33" s="22">
        <f>SUM(B30:B32)</f>
        <v>8078</v>
      </c>
      <c r="C33" s="22">
        <f>SUM(C30:C32)</f>
        <v>1162</v>
      </c>
      <c r="D33" s="22">
        <f>SUM(D30:D32)</f>
        <v>2536</v>
      </c>
      <c r="E33" s="22">
        <f>SUM(E30:E32)</f>
        <v>352</v>
      </c>
      <c r="F33" s="22">
        <f>SUM(F30:F32)</f>
        <v>12</v>
      </c>
      <c r="G33" s="22" t="s">
        <v>33</v>
      </c>
      <c r="H33" s="22">
        <f>SUM(H30:H32)</f>
        <v>12140</v>
      </c>
    </row>
  </sheetData>
  <mergeCells count="4">
    <mergeCell ref="G2:G3"/>
    <mergeCell ref="H2:H3"/>
    <mergeCell ref="A2:A3"/>
    <mergeCell ref="B2:F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43267-F368-476B-A478-802547F614DE}">
  <dimension ref="A1:I33"/>
  <sheetViews>
    <sheetView workbookViewId="0"/>
  </sheetViews>
  <sheetFormatPr defaultRowHeight="11.25" x14ac:dyDescent="0.2"/>
  <cols>
    <col min="1" max="1" width="21" style="1" customWidth="1"/>
    <col min="2" max="9" width="9.7109375" style="1" customWidth="1"/>
    <col min="10" max="16384" width="9.140625" style="1"/>
  </cols>
  <sheetData>
    <row r="1" spans="1:9" s="11" customFormat="1" x14ac:dyDescent="0.2">
      <c r="A1" s="13" t="s">
        <v>121</v>
      </c>
      <c r="B1" s="12"/>
      <c r="C1" s="12"/>
      <c r="D1" s="12"/>
      <c r="E1" s="12"/>
      <c r="F1" s="12"/>
      <c r="G1" s="12"/>
      <c r="H1" s="12"/>
      <c r="I1" s="12"/>
    </row>
    <row r="2" spans="1:9" ht="31.5" customHeight="1" x14ac:dyDescent="0.2">
      <c r="A2" s="64" t="s">
        <v>118</v>
      </c>
      <c r="B2" s="50" t="s">
        <v>74</v>
      </c>
      <c r="C2" s="51"/>
      <c r="D2" s="51"/>
      <c r="E2" s="51"/>
      <c r="F2" s="52"/>
      <c r="G2" s="62" t="s">
        <v>34</v>
      </c>
      <c r="H2" s="62" t="s">
        <v>32</v>
      </c>
      <c r="I2" s="53" t="s">
        <v>120</v>
      </c>
    </row>
    <row r="3" spans="1:9" ht="22.5" x14ac:dyDescent="0.2">
      <c r="A3" s="65"/>
      <c r="B3" s="9" t="s">
        <v>73</v>
      </c>
      <c r="C3" s="9" t="s">
        <v>72</v>
      </c>
      <c r="D3" s="9" t="s">
        <v>71</v>
      </c>
      <c r="E3" s="9" t="s">
        <v>70</v>
      </c>
      <c r="F3" s="9" t="s">
        <v>69</v>
      </c>
      <c r="G3" s="63"/>
      <c r="H3" s="63"/>
      <c r="I3" s="54"/>
    </row>
    <row r="4" spans="1:9" x14ac:dyDescent="0.2">
      <c r="A4" s="39">
        <v>2005</v>
      </c>
      <c r="B4" s="38">
        <v>44346</v>
      </c>
      <c r="C4" s="38">
        <v>8009</v>
      </c>
      <c r="D4" s="38">
        <v>16146</v>
      </c>
      <c r="E4" s="38">
        <v>1984</v>
      </c>
      <c r="F4" s="38">
        <v>591</v>
      </c>
      <c r="G4" s="38">
        <v>44</v>
      </c>
      <c r="H4" s="38">
        <v>71120</v>
      </c>
      <c r="I4" s="42">
        <v>70.579495168053526</v>
      </c>
    </row>
    <row r="5" spans="1:9" x14ac:dyDescent="0.2">
      <c r="A5" s="37">
        <v>2006</v>
      </c>
      <c r="B5" s="23">
        <v>46975</v>
      </c>
      <c r="C5" s="23">
        <v>8097</v>
      </c>
      <c r="D5" s="23">
        <v>16074</v>
      </c>
      <c r="E5" s="23">
        <v>1962</v>
      </c>
      <c r="F5" s="23">
        <v>550</v>
      </c>
      <c r="G5" s="23" t="s">
        <v>33</v>
      </c>
      <c r="H5" s="23">
        <v>73658</v>
      </c>
      <c r="I5" s="31">
        <v>73.173896137930683</v>
      </c>
    </row>
    <row r="6" spans="1:9" x14ac:dyDescent="0.2">
      <c r="A6" s="41" t="s">
        <v>19</v>
      </c>
      <c r="B6" s="23"/>
      <c r="C6" s="23"/>
      <c r="D6" s="23"/>
      <c r="E6" s="23"/>
      <c r="F6" s="23"/>
      <c r="G6" s="23"/>
      <c r="H6" s="23"/>
      <c r="I6" s="31"/>
    </row>
    <row r="7" spans="1:9" x14ac:dyDescent="0.2">
      <c r="A7" s="41" t="s">
        <v>117</v>
      </c>
      <c r="B7" s="23">
        <v>7590</v>
      </c>
      <c r="C7" s="23">
        <v>1231</v>
      </c>
      <c r="D7" s="23">
        <v>2184</v>
      </c>
      <c r="E7" s="23">
        <v>93</v>
      </c>
      <c r="F7" s="23">
        <v>206</v>
      </c>
      <c r="G7" s="40" t="s">
        <v>33</v>
      </c>
      <c r="H7" s="23">
        <f>SUM(B7:F7)</f>
        <v>11304</v>
      </c>
      <c r="I7" s="31">
        <v>66.645913515961055</v>
      </c>
    </row>
    <row r="8" spans="1:9" x14ac:dyDescent="0.2">
      <c r="A8" s="41" t="s">
        <v>116</v>
      </c>
      <c r="B8" s="23">
        <v>4584</v>
      </c>
      <c r="C8" s="23">
        <v>523</v>
      </c>
      <c r="D8" s="23">
        <v>2018</v>
      </c>
      <c r="E8" s="23">
        <v>426</v>
      </c>
      <c r="F8" s="23" t="s">
        <v>33</v>
      </c>
      <c r="G8" s="40" t="s">
        <v>33</v>
      </c>
      <c r="H8" s="23">
        <f>SUM(B8:F8)</f>
        <v>7551</v>
      </c>
      <c r="I8" s="31">
        <v>64.179167906166327</v>
      </c>
    </row>
    <row r="9" spans="1:9" s="11" customFormat="1" x14ac:dyDescent="0.2">
      <c r="A9" s="25" t="s">
        <v>115</v>
      </c>
      <c r="B9" s="22">
        <f>SUM(B7:B8)</f>
        <v>12174</v>
      </c>
      <c r="C9" s="22">
        <f>SUM(C7:C8)</f>
        <v>1754</v>
      </c>
      <c r="D9" s="22">
        <f>SUM(D7:D8)</f>
        <v>4202</v>
      </c>
      <c r="E9" s="22">
        <f>SUM(E7:E8)</f>
        <v>519</v>
      </c>
      <c r="F9" s="22">
        <f>SUM(F7:F8)</f>
        <v>206</v>
      </c>
      <c r="G9" s="22" t="s">
        <v>33</v>
      </c>
      <c r="H9" s="22">
        <f>SUM(H7:H8)</f>
        <v>18855</v>
      </c>
      <c r="I9" s="31">
        <v>65.635619446384183</v>
      </c>
    </row>
    <row r="10" spans="1:9" x14ac:dyDescent="0.2">
      <c r="A10" s="41" t="s">
        <v>114</v>
      </c>
      <c r="B10" s="23">
        <v>1511</v>
      </c>
      <c r="C10" s="23">
        <v>223</v>
      </c>
      <c r="D10" s="23">
        <v>716</v>
      </c>
      <c r="E10" s="23" t="s">
        <v>33</v>
      </c>
      <c r="F10" s="23" t="s">
        <v>33</v>
      </c>
      <c r="G10" s="40" t="s">
        <v>33</v>
      </c>
      <c r="H10" s="23">
        <f>SUM(B10:F10)</f>
        <v>2450</v>
      </c>
      <c r="I10" s="31">
        <v>57.148055449941801</v>
      </c>
    </row>
    <row r="11" spans="1:9" x14ac:dyDescent="0.2">
      <c r="A11" s="41" t="s">
        <v>113</v>
      </c>
      <c r="B11" s="23">
        <v>1405</v>
      </c>
      <c r="C11" s="23">
        <v>206</v>
      </c>
      <c r="D11" s="23">
        <v>446</v>
      </c>
      <c r="E11" s="23" t="s">
        <v>33</v>
      </c>
      <c r="F11" s="23">
        <v>40</v>
      </c>
      <c r="G11" s="40" t="s">
        <v>33</v>
      </c>
      <c r="H11" s="23">
        <f>SUM(B11:F11)</f>
        <v>2097</v>
      </c>
      <c r="I11" s="31">
        <v>66.56382127756828</v>
      </c>
    </row>
    <row r="12" spans="1:9" x14ac:dyDescent="0.2">
      <c r="A12" s="41" t="s">
        <v>112</v>
      </c>
      <c r="B12" s="23">
        <v>1579</v>
      </c>
      <c r="C12" s="23">
        <v>262</v>
      </c>
      <c r="D12" s="23">
        <v>435</v>
      </c>
      <c r="E12" s="23">
        <v>27</v>
      </c>
      <c r="F12" s="23">
        <v>10</v>
      </c>
      <c r="G12" s="40" t="s">
        <v>33</v>
      </c>
      <c r="H12" s="23">
        <f>SUM(B12:F12)</f>
        <v>2313</v>
      </c>
      <c r="I12" s="31">
        <v>63.595321495933526</v>
      </c>
    </row>
    <row r="13" spans="1:9" s="11" customFormat="1" x14ac:dyDescent="0.2">
      <c r="A13" s="25" t="s">
        <v>111</v>
      </c>
      <c r="B13" s="22">
        <f>SUM(B10:B12)</f>
        <v>4495</v>
      </c>
      <c r="C13" s="22">
        <f>SUM(C10:C12)</f>
        <v>691</v>
      </c>
      <c r="D13" s="22">
        <f>SUM(D10:D12)</f>
        <v>1597</v>
      </c>
      <c r="E13" s="22">
        <f>SUM(E10:E12)</f>
        <v>27</v>
      </c>
      <c r="F13" s="22">
        <f>SUM(F10:F12)</f>
        <v>50</v>
      </c>
      <c r="G13" s="22" t="s">
        <v>33</v>
      </c>
      <c r="H13" s="22">
        <f>SUM(H10:H12)</f>
        <v>6860</v>
      </c>
      <c r="I13" s="31">
        <v>61.943938027166844</v>
      </c>
    </row>
    <row r="14" spans="1:9" x14ac:dyDescent="0.2">
      <c r="A14" s="41" t="s">
        <v>110</v>
      </c>
      <c r="B14" s="23">
        <v>1888</v>
      </c>
      <c r="C14" s="23">
        <v>487</v>
      </c>
      <c r="D14" s="23">
        <v>317</v>
      </c>
      <c r="E14" s="23" t="s">
        <v>33</v>
      </c>
      <c r="F14" s="23">
        <v>90</v>
      </c>
      <c r="G14" s="40" t="s">
        <v>33</v>
      </c>
      <c r="H14" s="23">
        <f>SUM(B14:F14)</f>
        <v>2782</v>
      </c>
      <c r="I14" s="31">
        <v>62.846338218118809</v>
      </c>
    </row>
    <row r="15" spans="1:9" x14ac:dyDescent="0.2">
      <c r="A15" s="41" t="s">
        <v>109</v>
      </c>
      <c r="B15" s="23">
        <v>979</v>
      </c>
      <c r="C15" s="23">
        <v>231</v>
      </c>
      <c r="D15" s="23">
        <v>409</v>
      </c>
      <c r="E15" s="23">
        <v>68</v>
      </c>
      <c r="F15" s="23">
        <v>26</v>
      </c>
      <c r="G15" s="40" t="s">
        <v>33</v>
      </c>
      <c r="H15" s="23">
        <f>SUM(B15:F15)</f>
        <v>1713</v>
      </c>
      <c r="I15" s="31">
        <v>65.070977888023222</v>
      </c>
    </row>
    <row r="16" spans="1:9" x14ac:dyDescent="0.2">
      <c r="A16" s="41" t="s">
        <v>108</v>
      </c>
      <c r="B16" s="23">
        <v>1485</v>
      </c>
      <c r="C16" s="23">
        <v>279</v>
      </c>
      <c r="D16" s="23">
        <v>378</v>
      </c>
      <c r="E16" s="23">
        <v>50</v>
      </c>
      <c r="F16" s="23" t="s">
        <v>33</v>
      </c>
      <c r="G16" s="40" t="s">
        <v>33</v>
      </c>
      <c r="H16" s="23">
        <f>SUM(B16:F16)</f>
        <v>2192</v>
      </c>
      <c r="I16" s="31">
        <v>74.699345358383056</v>
      </c>
    </row>
    <row r="17" spans="1:9" s="11" customFormat="1" x14ac:dyDescent="0.2">
      <c r="A17" s="25" t="s">
        <v>107</v>
      </c>
      <c r="B17" s="22">
        <f>SUM(B14:B16)</f>
        <v>4352</v>
      </c>
      <c r="C17" s="22">
        <f>SUM(C14:C16)</f>
        <v>997</v>
      </c>
      <c r="D17" s="22">
        <f>SUM(D14:D16)</f>
        <v>1104</v>
      </c>
      <c r="E17" s="22">
        <f>SUM(E14:E16)</f>
        <v>118</v>
      </c>
      <c r="F17" s="22">
        <f>SUM(F14:F16)</f>
        <v>116</v>
      </c>
      <c r="G17" s="22" t="s">
        <v>33</v>
      </c>
      <c r="H17" s="22">
        <f>SUM(H14:H16)</f>
        <v>6687</v>
      </c>
      <c r="I17" s="31">
        <v>66.91275725188396</v>
      </c>
    </row>
    <row r="18" spans="1:9" x14ac:dyDescent="0.2">
      <c r="A18" s="41" t="s">
        <v>106</v>
      </c>
      <c r="B18" s="23">
        <v>2710</v>
      </c>
      <c r="C18" s="23">
        <v>213</v>
      </c>
      <c r="D18" s="23">
        <v>757</v>
      </c>
      <c r="E18" s="23">
        <v>143</v>
      </c>
      <c r="F18" s="23">
        <v>48</v>
      </c>
      <c r="G18" s="40" t="s">
        <v>33</v>
      </c>
      <c r="H18" s="23">
        <f>SUM(B18:F18)</f>
        <v>3871</v>
      </c>
      <c r="I18" s="31">
        <v>97.208794244315257</v>
      </c>
    </row>
    <row r="19" spans="1:9" x14ac:dyDescent="0.2">
      <c r="A19" s="41" t="s">
        <v>105</v>
      </c>
      <c r="B19" s="23">
        <v>1396</v>
      </c>
      <c r="C19" s="23">
        <v>287</v>
      </c>
      <c r="D19" s="23">
        <v>471</v>
      </c>
      <c r="E19" s="23">
        <v>250</v>
      </c>
      <c r="F19" s="23">
        <v>2</v>
      </c>
      <c r="G19" s="40" t="s">
        <v>33</v>
      </c>
      <c r="H19" s="23">
        <f>SUM(B19:F19)</f>
        <v>2406</v>
      </c>
      <c r="I19" s="31">
        <v>73.242900979007345</v>
      </c>
    </row>
    <row r="20" spans="1:9" x14ac:dyDescent="0.2">
      <c r="A20" s="41" t="s">
        <v>104</v>
      </c>
      <c r="B20" s="23">
        <v>1249</v>
      </c>
      <c r="C20" s="23">
        <v>184</v>
      </c>
      <c r="D20" s="23">
        <v>567</v>
      </c>
      <c r="E20" s="23">
        <v>103</v>
      </c>
      <c r="F20" s="23" t="s">
        <v>33</v>
      </c>
      <c r="G20" s="40" t="s">
        <v>33</v>
      </c>
      <c r="H20" s="23">
        <f>SUM(B20:F20)</f>
        <v>2103</v>
      </c>
      <c r="I20" s="31">
        <v>87.273723263862948</v>
      </c>
    </row>
    <row r="21" spans="1:9" s="11" customFormat="1" x14ac:dyDescent="0.2">
      <c r="A21" s="25" t="s">
        <v>103</v>
      </c>
      <c r="B21" s="22">
        <f>SUM(B18:B20)</f>
        <v>5355</v>
      </c>
      <c r="C21" s="22">
        <f>SUM(C18:C20)</f>
        <v>684</v>
      </c>
      <c r="D21" s="22">
        <f>SUM(D18:D20)</f>
        <v>1795</v>
      </c>
      <c r="E21" s="22">
        <f>SUM(E18:E20)</f>
        <v>496</v>
      </c>
      <c r="F21" s="22">
        <f>SUM(F18:F20)</f>
        <v>50</v>
      </c>
      <c r="G21" s="22" t="s">
        <v>33</v>
      </c>
      <c r="H21" s="22">
        <f>SUM(H18:H20)</f>
        <v>8380</v>
      </c>
      <c r="I21" s="31">
        <v>86.599144135904865</v>
      </c>
    </row>
    <row r="22" spans="1:9" x14ac:dyDescent="0.2">
      <c r="A22" s="41" t="s">
        <v>102</v>
      </c>
      <c r="B22" s="23">
        <v>2925</v>
      </c>
      <c r="C22" s="23">
        <v>810</v>
      </c>
      <c r="D22" s="23">
        <v>876</v>
      </c>
      <c r="E22" s="23">
        <v>78</v>
      </c>
      <c r="F22" s="23">
        <v>79</v>
      </c>
      <c r="G22" s="40" t="s">
        <v>33</v>
      </c>
      <c r="H22" s="23">
        <f>SUM(B22:F22)</f>
        <v>4768</v>
      </c>
      <c r="I22" s="31">
        <v>66.318845095145562</v>
      </c>
    </row>
    <row r="23" spans="1:9" x14ac:dyDescent="0.2">
      <c r="A23" s="41" t="s">
        <v>101</v>
      </c>
      <c r="B23" s="23">
        <v>1453</v>
      </c>
      <c r="C23" s="23">
        <v>351</v>
      </c>
      <c r="D23" s="23">
        <v>611</v>
      </c>
      <c r="E23" s="23" t="s">
        <v>33</v>
      </c>
      <c r="F23" s="23">
        <v>26</v>
      </c>
      <c r="G23" s="40" t="s">
        <v>33</v>
      </c>
      <c r="H23" s="23">
        <f>SUM(B23:F23)</f>
        <v>2441</v>
      </c>
      <c r="I23" s="31">
        <v>76.410192199336379</v>
      </c>
    </row>
    <row r="24" spans="1:9" x14ac:dyDescent="0.2">
      <c r="A24" s="41" t="s">
        <v>100</v>
      </c>
      <c r="B24" s="23">
        <v>773</v>
      </c>
      <c r="C24" s="23">
        <v>208</v>
      </c>
      <c r="D24" s="23">
        <v>557</v>
      </c>
      <c r="E24" s="23">
        <v>54</v>
      </c>
      <c r="F24" s="23" t="s">
        <v>33</v>
      </c>
      <c r="G24" s="40" t="s">
        <v>33</v>
      </c>
      <c r="H24" s="23">
        <f>SUM(B24:F24)</f>
        <v>1592</v>
      </c>
      <c r="I24" s="31">
        <v>74.731258508191331</v>
      </c>
    </row>
    <row r="25" spans="1:9" s="11" customFormat="1" x14ac:dyDescent="0.2">
      <c r="A25" s="25" t="s">
        <v>99</v>
      </c>
      <c r="B25" s="22">
        <f>SUM(B22:B24)</f>
        <v>5151</v>
      </c>
      <c r="C25" s="22">
        <f>SUM(C22:C24)</f>
        <v>1369</v>
      </c>
      <c r="D25" s="22">
        <f>SUM(D22:D24)</f>
        <v>2044</v>
      </c>
      <c r="E25" s="22">
        <f>SUM(E22:E24)</f>
        <v>132</v>
      </c>
      <c r="F25" s="22">
        <f>SUM(F22:F24)</f>
        <v>105</v>
      </c>
      <c r="G25" s="22" t="s">
        <v>33</v>
      </c>
      <c r="H25" s="22">
        <f>SUM(H22:H24)</f>
        <v>8801</v>
      </c>
      <c r="I25" s="31">
        <v>70.326927118417885</v>
      </c>
    </row>
    <row r="26" spans="1:9" x14ac:dyDescent="0.2">
      <c r="A26" s="41" t="s">
        <v>98</v>
      </c>
      <c r="B26" s="23">
        <v>2369</v>
      </c>
      <c r="C26" s="23">
        <v>673</v>
      </c>
      <c r="D26" s="23">
        <v>876</v>
      </c>
      <c r="E26" s="23">
        <v>126</v>
      </c>
      <c r="F26" s="23">
        <v>12</v>
      </c>
      <c r="G26" s="40" t="s">
        <v>33</v>
      </c>
      <c r="H26" s="23">
        <f>SUM(B26:F26)</f>
        <v>4056</v>
      </c>
      <c r="I26" s="31">
        <v>74.334589959332234</v>
      </c>
    </row>
    <row r="27" spans="1:9" x14ac:dyDescent="0.2">
      <c r="A27" s="41" t="s">
        <v>97</v>
      </c>
      <c r="B27" s="23">
        <v>2235</v>
      </c>
      <c r="C27" s="23">
        <v>278</v>
      </c>
      <c r="D27" s="23">
        <v>677</v>
      </c>
      <c r="E27" s="23">
        <v>115</v>
      </c>
      <c r="F27" s="23" t="s">
        <v>33</v>
      </c>
      <c r="G27" s="40" t="s">
        <v>33</v>
      </c>
      <c r="H27" s="23">
        <f>SUM(B27:F27)</f>
        <v>3305</v>
      </c>
      <c r="I27" s="31">
        <v>81.883544504511647</v>
      </c>
    </row>
    <row r="28" spans="1:9" x14ac:dyDescent="0.2">
      <c r="A28" s="41" t="s">
        <v>96</v>
      </c>
      <c r="B28" s="23">
        <v>2845</v>
      </c>
      <c r="C28" s="23">
        <v>463</v>
      </c>
      <c r="D28" s="23">
        <v>1311</v>
      </c>
      <c r="E28" s="23">
        <v>88</v>
      </c>
      <c r="F28" s="23" t="s">
        <v>33</v>
      </c>
      <c r="G28" s="40" t="s">
        <v>33</v>
      </c>
      <c r="H28" s="23">
        <f>SUM(B28:F28)</f>
        <v>4707</v>
      </c>
      <c r="I28" s="31">
        <v>81.71108958535136</v>
      </c>
    </row>
    <row r="29" spans="1:9" s="11" customFormat="1" x14ac:dyDescent="0.2">
      <c r="A29" s="25" t="s">
        <v>95</v>
      </c>
      <c r="B29" s="22">
        <f>SUM(B26:B28)</f>
        <v>7449</v>
      </c>
      <c r="C29" s="22">
        <f>SUM(C26:C28)</f>
        <v>1414</v>
      </c>
      <c r="D29" s="22">
        <f>SUM(D26:D28)</f>
        <v>2864</v>
      </c>
      <c r="E29" s="22">
        <f>SUM(E26:E28)</f>
        <v>329</v>
      </c>
      <c r="F29" s="22">
        <f>SUM(F26:F28)</f>
        <v>12</v>
      </c>
      <c r="G29" s="22" t="s">
        <v>33</v>
      </c>
      <c r="H29" s="22">
        <f>SUM(H26:H28)</f>
        <v>12068</v>
      </c>
      <c r="I29" s="31">
        <v>79.117980065783044</v>
      </c>
    </row>
    <row r="30" spans="1:9" x14ac:dyDescent="0.2">
      <c r="A30" s="41" t="s">
        <v>94</v>
      </c>
      <c r="B30" s="23">
        <v>2633</v>
      </c>
      <c r="C30" s="23">
        <v>314</v>
      </c>
      <c r="D30" s="23">
        <v>1035</v>
      </c>
      <c r="E30" s="23">
        <v>170</v>
      </c>
      <c r="F30" s="23" t="s">
        <v>33</v>
      </c>
      <c r="G30" s="40" t="s">
        <v>33</v>
      </c>
      <c r="H30" s="23">
        <f>SUM(B30:F30)</f>
        <v>4152</v>
      </c>
      <c r="I30" s="31">
        <v>77.420798448600564</v>
      </c>
    </row>
    <row r="31" spans="1:9" x14ac:dyDescent="0.2">
      <c r="A31" s="41" t="s">
        <v>93</v>
      </c>
      <c r="B31" s="23">
        <v>3095</v>
      </c>
      <c r="C31" s="23">
        <v>426</v>
      </c>
      <c r="D31" s="23">
        <v>779</v>
      </c>
      <c r="E31" s="23">
        <v>155</v>
      </c>
      <c r="F31" s="23">
        <v>11</v>
      </c>
      <c r="G31" s="40" t="s">
        <v>33</v>
      </c>
      <c r="H31" s="23">
        <f>SUM(B31:F31)</f>
        <v>4466</v>
      </c>
      <c r="I31" s="31">
        <v>116.85287422486198</v>
      </c>
    </row>
    <row r="32" spans="1:9" x14ac:dyDescent="0.2">
      <c r="A32" s="41" t="s">
        <v>92</v>
      </c>
      <c r="B32" s="23">
        <v>2271</v>
      </c>
      <c r="C32" s="23">
        <v>448</v>
      </c>
      <c r="D32" s="23">
        <v>654</v>
      </c>
      <c r="E32" s="23">
        <v>16</v>
      </c>
      <c r="F32" s="23" t="s">
        <v>33</v>
      </c>
      <c r="G32" s="40" t="s">
        <v>33</v>
      </c>
      <c r="H32" s="23">
        <f>SUM(B32:F32)</f>
        <v>3389</v>
      </c>
      <c r="I32" s="31">
        <v>79.976212445516353</v>
      </c>
    </row>
    <row r="33" spans="1:9" s="11" customFormat="1" x14ac:dyDescent="0.2">
      <c r="A33" s="25" t="s">
        <v>91</v>
      </c>
      <c r="B33" s="22">
        <f>SUM(B30:B32)</f>
        <v>7999</v>
      </c>
      <c r="C33" s="22">
        <f>SUM(C30:C32)</f>
        <v>1188</v>
      </c>
      <c r="D33" s="22">
        <f>SUM(D30:D32)</f>
        <v>2468</v>
      </c>
      <c r="E33" s="22">
        <f>SUM(E30:E32)</f>
        <v>341</v>
      </c>
      <c r="F33" s="22">
        <f>SUM(F30:F32)</f>
        <v>11</v>
      </c>
      <c r="G33" s="22" t="s">
        <v>33</v>
      </c>
      <c r="H33" s="22">
        <f>SUM(H30:H32)</f>
        <v>12007</v>
      </c>
      <c r="I33" s="31">
        <v>89.455540812274492</v>
      </c>
    </row>
  </sheetData>
  <mergeCells count="5">
    <mergeCell ref="I2:I3"/>
    <mergeCell ref="B2:F2"/>
    <mergeCell ref="A2:A3"/>
    <mergeCell ref="G2:G3"/>
    <mergeCell ref="H2:H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C0817-1750-4BC7-A502-DB391C7D0476}">
  <dimension ref="A1:I33"/>
  <sheetViews>
    <sheetView workbookViewId="0"/>
  </sheetViews>
  <sheetFormatPr defaultRowHeight="11.25" x14ac:dyDescent="0.2"/>
  <cols>
    <col min="1" max="1" width="19" style="1" customWidth="1"/>
    <col min="2" max="9" width="8.7109375" style="1" customWidth="1"/>
    <col min="10" max="16384" width="9.140625" style="1"/>
  </cols>
  <sheetData>
    <row r="1" spans="1:9" s="11" customFormat="1" x14ac:dyDescent="0.2">
      <c r="A1" s="13" t="s">
        <v>123</v>
      </c>
      <c r="B1" s="12"/>
      <c r="C1" s="12"/>
      <c r="D1" s="12"/>
      <c r="E1" s="12"/>
      <c r="F1" s="12"/>
      <c r="G1" s="12"/>
      <c r="H1" s="12"/>
      <c r="I1" s="12"/>
    </row>
    <row r="2" spans="1:9" ht="32.25" customHeight="1" x14ac:dyDescent="0.2">
      <c r="A2" s="64" t="s">
        <v>118</v>
      </c>
      <c r="B2" s="62" t="s">
        <v>45</v>
      </c>
      <c r="C2" s="50" t="s">
        <v>122</v>
      </c>
      <c r="D2" s="51"/>
      <c r="E2" s="52"/>
      <c r="F2" s="62" t="s">
        <v>62</v>
      </c>
      <c r="G2" s="62" t="s">
        <v>61</v>
      </c>
      <c r="H2" s="62" t="s">
        <v>60</v>
      </c>
      <c r="I2" s="53" t="s">
        <v>32</v>
      </c>
    </row>
    <row r="3" spans="1:9" ht="35.25" customHeight="1" x14ac:dyDescent="0.2">
      <c r="A3" s="65"/>
      <c r="B3" s="63"/>
      <c r="C3" s="9" t="s">
        <v>72</v>
      </c>
      <c r="D3" s="9" t="s">
        <v>71</v>
      </c>
      <c r="E3" s="9" t="s">
        <v>70</v>
      </c>
      <c r="F3" s="63"/>
      <c r="G3" s="63"/>
      <c r="H3" s="63"/>
      <c r="I3" s="54"/>
    </row>
    <row r="4" spans="1:9" x14ac:dyDescent="0.2">
      <c r="A4" s="39">
        <v>2005</v>
      </c>
      <c r="B4" s="38">
        <v>2996</v>
      </c>
      <c r="C4" s="38">
        <v>65</v>
      </c>
      <c r="D4" s="38">
        <v>194</v>
      </c>
      <c r="E4" s="38">
        <v>115</v>
      </c>
      <c r="F4" s="38">
        <v>3459</v>
      </c>
      <c r="G4" s="38">
        <v>4217</v>
      </c>
      <c r="H4" s="38" t="s">
        <v>33</v>
      </c>
      <c r="I4" s="38">
        <v>11046</v>
      </c>
    </row>
    <row r="5" spans="1:9" x14ac:dyDescent="0.2">
      <c r="A5" s="37">
        <v>2006</v>
      </c>
      <c r="B5" s="23">
        <v>3120</v>
      </c>
      <c r="C5" s="23">
        <v>35</v>
      </c>
      <c r="D5" s="23">
        <v>209</v>
      </c>
      <c r="E5" s="23">
        <v>182</v>
      </c>
      <c r="F5" s="23">
        <v>3514</v>
      </c>
      <c r="G5" s="23">
        <v>4036</v>
      </c>
      <c r="H5" s="23">
        <v>245</v>
      </c>
      <c r="I5" s="23">
        <v>11341</v>
      </c>
    </row>
    <row r="6" spans="1:9" x14ac:dyDescent="0.2">
      <c r="A6" s="14" t="s">
        <v>19</v>
      </c>
      <c r="B6" s="23"/>
      <c r="C6" s="23"/>
      <c r="D6" s="23"/>
      <c r="E6" s="23"/>
      <c r="F6" s="23"/>
      <c r="G6" s="23"/>
      <c r="H6" s="23"/>
      <c r="I6" s="23"/>
    </row>
    <row r="7" spans="1:9" x14ac:dyDescent="0.2">
      <c r="A7" s="14" t="s">
        <v>117</v>
      </c>
      <c r="B7" s="23">
        <v>838</v>
      </c>
      <c r="C7" s="23">
        <v>35</v>
      </c>
      <c r="D7" s="23">
        <v>44</v>
      </c>
      <c r="E7" s="3">
        <v>42</v>
      </c>
      <c r="F7" s="23">
        <v>1931</v>
      </c>
      <c r="G7" s="23">
        <v>2033</v>
      </c>
      <c r="H7" s="23">
        <v>205</v>
      </c>
      <c r="I7" s="23">
        <f>SUM(B7:H7)</f>
        <v>5128</v>
      </c>
    </row>
    <row r="8" spans="1:9" x14ac:dyDescent="0.2">
      <c r="A8" s="14" t="s">
        <v>116</v>
      </c>
      <c r="B8" s="23">
        <v>328</v>
      </c>
      <c r="C8" s="23" t="s">
        <v>33</v>
      </c>
      <c r="D8" s="23">
        <v>10</v>
      </c>
      <c r="E8" s="3">
        <v>31</v>
      </c>
      <c r="F8" s="23">
        <v>109</v>
      </c>
      <c r="G8" s="23">
        <v>84</v>
      </c>
      <c r="H8" s="23" t="s">
        <v>33</v>
      </c>
      <c r="I8" s="23">
        <f>SUM(B8:H8)</f>
        <v>562</v>
      </c>
    </row>
    <row r="9" spans="1:9" s="11" customFormat="1" x14ac:dyDescent="0.2">
      <c r="A9" s="25" t="s">
        <v>115</v>
      </c>
      <c r="B9" s="22">
        <f t="shared" ref="B9:I9" si="0">SUM(B7:B8)</f>
        <v>1166</v>
      </c>
      <c r="C9" s="22">
        <f t="shared" si="0"/>
        <v>35</v>
      </c>
      <c r="D9" s="22">
        <f t="shared" si="0"/>
        <v>54</v>
      </c>
      <c r="E9" s="22">
        <f t="shared" si="0"/>
        <v>73</v>
      </c>
      <c r="F9" s="22">
        <f t="shared" si="0"/>
        <v>2040</v>
      </c>
      <c r="G9" s="22">
        <f t="shared" si="0"/>
        <v>2117</v>
      </c>
      <c r="H9" s="22">
        <f t="shared" si="0"/>
        <v>205</v>
      </c>
      <c r="I9" s="22">
        <f t="shared" si="0"/>
        <v>5690</v>
      </c>
    </row>
    <row r="10" spans="1:9" x14ac:dyDescent="0.2">
      <c r="A10" s="14" t="s">
        <v>114</v>
      </c>
      <c r="B10" s="23">
        <v>132</v>
      </c>
      <c r="C10" s="23" t="s">
        <v>33</v>
      </c>
      <c r="D10" s="23">
        <v>20</v>
      </c>
      <c r="E10" s="23" t="s">
        <v>33</v>
      </c>
      <c r="F10" s="23">
        <v>116</v>
      </c>
      <c r="G10" s="23">
        <v>168</v>
      </c>
      <c r="H10" s="23" t="s">
        <v>33</v>
      </c>
      <c r="I10" s="23">
        <f>SUM(B10:H10)</f>
        <v>436</v>
      </c>
    </row>
    <row r="11" spans="1:9" x14ac:dyDescent="0.2">
      <c r="A11" s="14" t="s">
        <v>113</v>
      </c>
      <c r="B11" s="23">
        <v>125</v>
      </c>
      <c r="C11" s="23" t="s">
        <v>33</v>
      </c>
      <c r="D11" s="23" t="s">
        <v>33</v>
      </c>
      <c r="E11" s="23">
        <v>12</v>
      </c>
      <c r="F11" s="23">
        <v>136</v>
      </c>
      <c r="G11" s="3">
        <v>80</v>
      </c>
      <c r="H11" s="23" t="s">
        <v>33</v>
      </c>
      <c r="I11" s="23">
        <f>SUM(B11:H11)</f>
        <v>353</v>
      </c>
    </row>
    <row r="12" spans="1:9" x14ac:dyDescent="0.2">
      <c r="A12" s="14" t="s">
        <v>112</v>
      </c>
      <c r="B12" s="23">
        <v>71</v>
      </c>
      <c r="C12" s="23" t="s">
        <v>33</v>
      </c>
      <c r="D12" s="23">
        <v>45</v>
      </c>
      <c r="E12" s="23" t="s">
        <v>33</v>
      </c>
      <c r="F12" s="23">
        <v>82</v>
      </c>
      <c r="G12" s="3">
        <v>166</v>
      </c>
      <c r="H12" s="23" t="s">
        <v>33</v>
      </c>
      <c r="I12" s="23">
        <f>SUM(B12:H12)</f>
        <v>364</v>
      </c>
    </row>
    <row r="13" spans="1:9" s="11" customFormat="1" x14ac:dyDescent="0.2">
      <c r="A13" s="25" t="s">
        <v>111</v>
      </c>
      <c r="B13" s="22">
        <f>SUM(B10:B12)</f>
        <v>328</v>
      </c>
      <c r="C13" s="22" t="s">
        <v>33</v>
      </c>
      <c r="D13" s="22">
        <f>SUM(D10:D12)</f>
        <v>65</v>
      </c>
      <c r="E13" s="22">
        <f>SUM(E10:E12)</f>
        <v>12</v>
      </c>
      <c r="F13" s="22">
        <f>SUM(F10:F12)</f>
        <v>334</v>
      </c>
      <c r="G13" s="22">
        <f>SUM(G10:G12)</f>
        <v>414</v>
      </c>
      <c r="H13" s="22" t="s">
        <v>33</v>
      </c>
      <c r="I13" s="22">
        <f>SUM(I10:I12)</f>
        <v>1153</v>
      </c>
    </row>
    <row r="14" spans="1:9" x14ac:dyDescent="0.2">
      <c r="A14" s="14" t="s">
        <v>110</v>
      </c>
      <c r="B14" s="23">
        <v>208</v>
      </c>
      <c r="C14" s="23" t="s">
        <v>33</v>
      </c>
      <c r="D14" s="23" t="s">
        <v>33</v>
      </c>
      <c r="E14" s="23" t="s">
        <v>33</v>
      </c>
      <c r="F14" s="23">
        <v>53</v>
      </c>
      <c r="G14" s="23">
        <v>215</v>
      </c>
      <c r="H14" s="23" t="s">
        <v>33</v>
      </c>
      <c r="I14" s="23">
        <f>SUM(B14:G14)</f>
        <v>476</v>
      </c>
    </row>
    <row r="15" spans="1:9" x14ac:dyDescent="0.2">
      <c r="A15" s="14" t="s">
        <v>109</v>
      </c>
      <c r="B15" s="23">
        <v>77</v>
      </c>
      <c r="C15" s="23" t="s">
        <v>33</v>
      </c>
      <c r="D15" s="23" t="s">
        <v>33</v>
      </c>
      <c r="E15" s="23">
        <v>16</v>
      </c>
      <c r="F15" s="23">
        <v>34</v>
      </c>
      <c r="G15" s="23">
        <v>70</v>
      </c>
      <c r="H15" s="23" t="s">
        <v>33</v>
      </c>
      <c r="I15" s="23">
        <f>SUM(B15:G15)</f>
        <v>197</v>
      </c>
    </row>
    <row r="16" spans="1:9" x14ac:dyDescent="0.2">
      <c r="A16" s="14" t="s">
        <v>108</v>
      </c>
      <c r="B16" s="23">
        <v>82</v>
      </c>
      <c r="C16" s="23" t="s">
        <v>33</v>
      </c>
      <c r="D16" s="23">
        <v>10</v>
      </c>
      <c r="E16" s="23" t="s">
        <v>33</v>
      </c>
      <c r="F16" s="23">
        <v>85</v>
      </c>
      <c r="G16" s="23">
        <v>85</v>
      </c>
      <c r="H16" s="23">
        <v>40</v>
      </c>
      <c r="I16" s="23">
        <f>SUM(B16:H16)</f>
        <v>302</v>
      </c>
    </row>
    <row r="17" spans="1:9" s="11" customFormat="1" ht="22.5" x14ac:dyDescent="0.2">
      <c r="A17" s="25" t="s">
        <v>107</v>
      </c>
      <c r="B17" s="22">
        <f>SUM(B14:B16)</f>
        <v>367</v>
      </c>
      <c r="C17" s="22" t="s">
        <v>33</v>
      </c>
      <c r="D17" s="22">
        <f t="shared" ref="D17:I17" si="1">SUM(D14:D16)</f>
        <v>10</v>
      </c>
      <c r="E17" s="22">
        <f t="shared" si="1"/>
        <v>16</v>
      </c>
      <c r="F17" s="22">
        <f t="shared" si="1"/>
        <v>172</v>
      </c>
      <c r="G17" s="22">
        <f t="shared" si="1"/>
        <v>370</v>
      </c>
      <c r="H17" s="22">
        <f t="shared" si="1"/>
        <v>40</v>
      </c>
      <c r="I17" s="22">
        <f t="shared" si="1"/>
        <v>975</v>
      </c>
    </row>
    <row r="18" spans="1:9" x14ac:dyDescent="0.2">
      <c r="A18" s="14" t="s">
        <v>106</v>
      </c>
      <c r="B18" s="23">
        <v>57</v>
      </c>
      <c r="C18" s="23" t="s">
        <v>33</v>
      </c>
      <c r="D18" s="23">
        <v>10</v>
      </c>
      <c r="E18" s="23">
        <v>16</v>
      </c>
      <c r="F18" s="23">
        <v>114</v>
      </c>
      <c r="G18" s="23">
        <v>91</v>
      </c>
      <c r="H18" s="23" t="s">
        <v>33</v>
      </c>
      <c r="I18" s="23">
        <f>SUM(B18:G18)</f>
        <v>288</v>
      </c>
    </row>
    <row r="19" spans="1:9" x14ac:dyDescent="0.2">
      <c r="A19" s="14" t="s">
        <v>105</v>
      </c>
      <c r="B19" s="23">
        <v>90</v>
      </c>
      <c r="C19" s="23" t="s">
        <v>33</v>
      </c>
      <c r="D19" s="23" t="s">
        <v>33</v>
      </c>
      <c r="E19" s="23" t="s">
        <v>33</v>
      </c>
      <c r="F19" s="23">
        <v>72</v>
      </c>
      <c r="G19" s="23">
        <v>10</v>
      </c>
      <c r="H19" s="23" t="s">
        <v>33</v>
      </c>
      <c r="I19" s="23">
        <f>SUM(B19:G19)</f>
        <v>172</v>
      </c>
    </row>
    <row r="20" spans="1:9" x14ac:dyDescent="0.2">
      <c r="A20" s="14" t="s">
        <v>104</v>
      </c>
      <c r="B20" s="23">
        <v>63</v>
      </c>
      <c r="C20" s="23" t="s">
        <v>33</v>
      </c>
      <c r="D20" s="23" t="s">
        <v>33</v>
      </c>
      <c r="E20" s="23" t="s">
        <v>33</v>
      </c>
      <c r="F20" s="23">
        <v>18</v>
      </c>
      <c r="G20" s="23">
        <v>35</v>
      </c>
      <c r="H20" s="23" t="s">
        <v>33</v>
      </c>
      <c r="I20" s="23">
        <f>SUM(B20:G20)</f>
        <v>116</v>
      </c>
    </row>
    <row r="21" spans="1:9" s="11" customFormat="1" ht="22.5" x14ac:dyDescent="0.2">
      <c r="A21" s="25" t="s">
        <v>103</v>
      </c>
      <c r="B21" s="22">
        <f>SUM(B18:B20)</f>
        <v>210</v>
      </c>
      <c r="C21" s="22" t="s">
        <v>33</v>
      </c>
      <c r="D21" s="22">
        <f>SUM(D18:D20)</f>
        <v>10</v>
      </c>
      <c r="E21" s="22">
        <f>SUM(E18:E20)</f>
        <v>16</v>
      </c>
      <c r="F21" s="22">
        <f>SUM(F18:F20)</f>
        <v>204</v>
      </c>
      <c r="G21" s="22">
        <f>SUM(G18:G20)</f>
        <v>136</v>
      </c>
      <c r="H21" s="22" t="s">
        <v>33</v>
      </c>
      <c r="I21" s="22">
        <f>SUM(I18:I20)</f>
        <v>576</v>
      </c>
    </row>
    <row r="22" spans="1:9" x14ac:dyDescent="0.2">
      <c r="A22" s="14" t="s">
        <v>102</v>
      </c>
      <c r="B22" s="23">
        <v>250</v>
      </c>
      <c r="C22" s="23" t="s">
        <v>33</v>
      </c>
      <c r="D22" s="23">
        <v>10</v>
      </c>
      <c r="E22" s="23" t="s">
        <v>33</v>
      </c>
      <c r="F22" s="23">
        <v>171</v>
      </c>
      <c r="G22" s="23">
        <v>265</v>
      </c>
      <c r="H22" s="23" t="s">
        <v>33</v>
      </c>
      <c r="I22" s="23">
        <f>SUM(B22:G22)</f>
        <v>696</v>
      </c>
    </row>
    <row r="23" spans="1:9" x14ac:dyDescent="0.2">
      <c r="A23" s="14" t="s">
        <v>101</v>
      </c>
      <c r="B23" s="23">
        <v>36</v>
      </c>
      <c r="C23" s="23" t="s">
        <v>33</v>
      </c>
      <c r="D23" s="23">
        <v>10</v>
      </c>
      <c r="E23" s="23" t="s">
        <v>33</v>
      </c>
      <c r="F23" s="23">
        <v>63</v>
      </c>
      <c r="G23" s="23">
        <v>25</v>
      </c>
      <c r="H23" s="23" t="s">
        <v>33</v>
      </c>
      <c r="I23" s="23">
        <f>SUM(B23:G23)</f>
        <v>134</v>
      </c>
    </row>
    <row r="24" spans="1:9" x14ac:dyDescent="0.2">
      <c r="A24" s="14" t="s">
        <v>100</v>
      </c>
      <c r="B24" s="23">
        <v>91</v>
      </c>
      <c r="C24" s="23" t="s">
        <v>33</v>
      </c>
      <c r="D24" s="23" t="s">
        <v>33</v>
      </c>
      <c r="E24" s="23">
        <v>12</v>
      </c>
      <c r="F24" s="23" t="s">
        <v>33</v>
      </c>
      <c r="G24" s="23">
        <v>80</v>
      </c>
      <c r="H24" s="23" t="s">
        <v>33</v>
      </c>
      <c r="I24" s="23">
        <f>SUM(B24:G24)</f>
        <v>183</v>
      </c>
    </row>
    <row r="25" spans="1:9" s="11" customFormat="1" x14ac:dyDescent="0.2">
      <c r="A25" s="25" t="s">
        <v>99</v>
      </c>
      <c r="B25" s="22">
        <f>SUM(B22:B24)</f>
        <v>377</v>
      </c>
      <c r="C25" s="22" t="s">
        <v>33</v>
      </c>
      <c r="D25" s="22">
        <f>SUM(D22:D24)</f>
        <v>20</v>
      </c>
      <c r="E25" s="22">
        <f>SUM(E22:E24)</f>
        <v>12</v>
      </c>
      <c r="F25" s="22">
        <f>SUM(F22:F24)</f>
        <v>234</v>
      </c>
      <c r="G25" s="22">
        <f>SUM(G22:G24)</f>
        <v>370</v>
      </c>
      <c r="H25" s="22" t="s">
        <v>33</v>
      </c>
      <c r="I25" s="22">
        <f>SUM(I22:I24)</f>
        <v>1013</v>
      </c>
    </row>
    <row r="26" spans="1:9" x14ac:dyDescent="0.2">
      <c r="A26" s="14" t="s">
        <v>98</v>
      </c>
      <c r="B26" s="23">
        <v>34</v>
      </c>
      <c r="C26" s="23" t="s">
        <v>33</v>
      </c>
      <c r="D26" s="23">
        <v>10</v>
      </c>
      <c r="E26" s="23" t="s">
        <v>33</v>
      </c>
      <c r="F26" s="23">
        <v>89</v>
      </c>
      <c r="G26" s="23">
        <v>84</v>
      </c>
      <c r="H26" s="23" t="s">
        <v>33</v>
      </c>
      <c r="I26" s="23">
        <f>SUM(B26:G26)</f>
        <v>217</v>
      </c>
    </row>
    <row r="27" spans="1:9" x14ac:dyDescent="0.2">
      <c r="A27" s="14" t="s">
        <v>97</v>
      </c>
      <c r="B27" s="23">
        <v>57</v>
      </c>
      <c r="C27" s="23" t="s">
        <v>33</v>
      </c>
      <c r="D27" s="23" t="s">
        <v>33</v>
      </c>
      <c r="E27" s="23" t="s">
        <v>33</v>
      </c>
      <c r="F27" s="23">
        <v>34</v>
      </c>
      <c r="G27" s="23">
        <v>23</v>
      </c>
      <c r="H27" s="23" t="s">
        <v>33</v>
      </c>
      <c r="I27" s="23">
        <f>SUM(B27:G27)</f>
        <v>114</v>
      </c>
    </row>
    <row r="28" spans="1:9" x14ac:dyDescent="0.2">
      <c r="A28" s="14" t="s">
        <v>96</v>
      </c>
      <c r="B28" s="23">
        <v>176</v>
      </c>
      <c r="C28" s="23" t="s">
        <v>33</v>
      </c>
      <c r="D28" s="23" t="s">
        <v>33</v>
      </c>
      <c r="E28" s="23">
        <v>33</v>
      </c>
      <c r="F28" s="23">
        <v>60</v>
      </c>
      <c r="G28" s="23">
        <v>90</v>
      </c>
      <c r="H28" s="23" t="s">
        <v>33</v>
      </c>
      <c r="I28" s="23">
        <f>SUM(B28:G28)</f>
        <v>359</v>
      </c>
    </row>
    <row r="29" spans="1:9" s="11" customFormat="1" x14ac:dyDescent="0.2">
      <c r="A29" s="25" t="s">
        <v>95</v>
      </c>
      <c r="B29" s="22">
        <f>SUM(B26:B28)</f>
        <v>267</v>
      </c>
      <c r="C29" s="22" t="s">
        <v>33</v>
      </c>
      <c r="D29" s="22">
        <f>SUM(D26:D28)</f>
        <v>10</v>
      </c>
      <c r="E29" s="22">
        <f>SUM(E26:E28)</f>
        <v>33</v>
      </c>
      <c r="F29" s="22">
        <f>SUM(F26:F28)</f>
        <v>183</v>
      </c>
      <c r="G29" s="22">
        <f>SUM(G26:G28)</f>
        <v>197</v>
      </c>
      <c r="H29" s="22" t="s">
        <v>33</v>
      </c>
      <c r="I29" s="22">
        <f>SUM(I26:I28)</f>
        <v>690</v>
      </c>
    </row>
    <row r="30" spans="1:9" x14ac:dyDescent="0.2">
      <c r="A30" s="14" t="s">
        <v>94</v>
      </c>
      <c r="B30" s="23">
        <v>64</v>
      </c>
      <c r="C30" s="23" t="s">
        <v>33</v>
      </c>
      <c r="D30" s="23">
        <v>40</v>
      </c>
      <c r="E30" s="23">
        <v>10</v>
      </c>
      <c r="F30" s="23">
        <v>103</v>
      </c>
      <c r="G30" s="23">
        <v>207</v>
      </c>
      <c r="H30" s="23" t="s">
        <v>33</v>
      </c>
      <c r="I30" s="23">
        <f>SUM(B30:G30)</f>
        <v>424</v>
      </c>
    </row>
    <row r="31" spans="1:9" x14ac:dyDescent="0.2">
      <c r="A31" s="14" t="s">
        <v>93</v>
      </c>
      <c r="B31" s="23">
        <v>184</v>
      </c>
      <c r="C31" s="23" t="s">
        <v>33</v>
      </c>
      <c r="D31" s="23" t="s">
        <v>33</v>
      </c>
      <c r="E31" s="23" t="s">
        <v>33</v>
      </c>
      <c r="F31" s="23">
        <v>50</v>
      </c>
      <c r="G31" s="23">
        <v>122</v>
      </c>
      <c r="H31" s="23" t="s">
        <v>33</v>
      </c>
      <c r="I31" s="23">
        <f>SUM(B31:G31)</f>
        <v>356</v>
      </c>
    </row>
    <row r="32" spans="1:9" x14ac:dyDescent="0.2">
      <c r="A32" s="14" t="s">
        <v>92</v>
      </c>
      <c r="B32" s="23">
        <v>157</v>
      </c>
      <c r="C32" s="23" t="s">
        <v>33</v>
      </c>
      <c r="D32" s="23" t="s">
        <v>33</v>
      </c>
      <c r="E32" s="23">
        <v>10</v>
      </c>
      <c r="F32" s="23">
        <v>194</v>
      </c>
      <c r="G32" s="23">
        <v>103</v>
      </c>
      <c r="H32" s="23" t="s">
        <v>33</v>
      </c>
      <c r="I32" s="23">
        <f>SUM(B32:G32)</f>
        <v>464</v>
      </c>
    </row>
    <row r="33" spans="1:9" s="11" customFormat="1" x14ac:dyDescent="0.2">
      <c r="A33" s="25" t="s">
        <v>91</v>
      </c>
      <c r="B33" s="22">
        <f>SUM(B30:B32)</f>
        <v>405</v>
      </c>
      <c r="C33" s="22" t="s">
        <v>33</v>
      </c>
      <c r="D33" s="22">
        <f>SUM(D30:D32)</f>
        <v>40</v>
      </c>
      <c r="E33" s="22">
        <f>SUM(E30:E32)</f>
        <v>20</v>
      </c>
      <c r="F33" s="22">
        <f>SUM(F30:F32)</f>
        <v>347</v>
      </c>
      <c r="G33" s="22">
        <f>SUM(G30:G32)</f>
        <v>432</v>
      </c>
      <c r="H33" s="22" t="s">
        <v>33</v>
      </c>
      <c r="I33" s="22">
        <f>SUM(I30:I32)</f>
        <v>1244</v>
      </c>
    </row>
  </sheetData>
  <mergeCells count="7">
    <mergeCell ref="I2:I3"/>
    <mergeCell ref="B2:B3"/>
    <mergeCell ref="C2:E2"/>
    <mergeCell ref="A2:A3"/>
    <mergeCell ref="F2:F3"/>
    <mergeCell ref="G2:G3"/>
    <mergeCell ref="H2:H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89535-0585-4025-BB78-C92C461751BB}">
  <dimension ref="A1:J33"/>
  <sheetViews>
    <sheetView workbookViewId="0"/>
  </sheetViews>
  <sheetFormatPr defaultRowHeight="11.25" x14ac:dyDescent="0.2"/>
  <cols>
    <col min="1" max="1" width="16.7109375" style="1" customWidth="1"/>
    <col min="2" max="10" width="8.7109375" style="1" customWidth="1"/>
    <col min="11" max="16384" width="9.140625" style="1"/>
  </cols>
  <sheetData>
    <row r="1" spans="1:10" s="11" customFormat="1" x14ac:dyDescent="0.2">
      <c r="A1" s="13" t="s">
        <v>124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45" customHeight="1" x14ac:dyDescent="0.2">
      <c r="A2" s="64" t="s">
        <v>118</v>
      </c>
      <c r="B2" s="62" t="s">
        <v>45</v>
      </c>
      <c r="C2" s="50" t="s">
        <v>122</v>
      </c>
      <c r="D2" s="51"/>
      <c r="E2" s="52"/>
      <c r="F2" s="62" t="s">
        <v>62</v>
      </c>
      <c r="G2" s="62" t="s">
        <v>61</v>
      </c>
      <c r="H2" s="62" t="s">
        <v>60</v>
      </c>
      <c r="I2" s="62" t="s">
        <v>32</v>
      </c>
      <c r="J2" s="53" t="s">
        <v>120</v>
      </c>
    </row>
    <row r="3" spans="1:10" ht="27" customHeight="1" x14ac:dyDescent="0.2">
      <c r="A3" s="65"/>
      <c r="B3" s="63"/>
      <c r="C3" s="9" t="s">
        <v>72</v>
      </c>
      <c r="D3" s="9" t="s">
        <v>71</v>
      </c>
      <c r="E3" s="9" t="s">
        <v>70</v>
      </c>
      <c r="F3" s="63"/>
      <c r="G3" s="63"/>
      <c r="H3" s="63"/>
      <c r="I3" s="63"/>
      <c r="J3" s="54"/>
    </row>
    <row r="4" spans="1:10" x14ac:dyDescent="0.2">
      <c r="A4" s="39">
        <v>2005</v>
      </c>
      <c r="B4" s="38">
        <v>2927</v>
      </c>
      <c r="C4" s="38">
        <v>65</v>
      </c>
      <c r="D4" s="38">
        <v>161</v>
      </c>
      <c r="E4" s="38">
        <v>101</v>
      </c>
      <c r="F4" s="38">
        <v>3260</v>
      </c>
      <c r="G4" s="38">
        <v>3791</v>
      </c>
      <c r="H4" s="38"/>
      <c r="I4" s="38">
        <v>10305</v>
      </c>
      <c r="J4" s="42">
        <v>10.22668303862193</v>
      </c>
    </row>
    <row r="5" spans="1:10" x14ac:dyDescent="0.2">
      <c r="A5" s="37">
        <v>2006</v>
      </c>
      <c r="B5" s="23">
        <v>3062</v>
      </c>
      <c r="C5" s="23">
        <v>35</v>
      </c>
      <c r="D5" s="23">
        <v>193</v>
      </c>
      <c r="E5" s="23">
        <v>156</v>
      </c>
      <c r="F5" s="23">
        <v>3203</v>
      </c>
      <c r="G5" s="23">
        <v>3595</v>
      </c>
      <c r="H5" s="23">
        <v>231</v>
      </c>
      <c r="I5" s="23">
        <v>10475</v>
      </c>
      <c r="J5" s="31">
        <v>10.406154960015529</v>
      </c>
    </row>
    <row r="6" spans="1:10" x14ac:dyDescent="0.2">
      <c r="A6" s="1" t="s">
        <v>19</v>
      </c>
      <c r="B6" s="23"/>
      <c r="C6" s="23"/>
      <c r="D6" s="23"/>
      <c r="E6" s="23"/>
      <c r="F6" s="23"/>
      <c r="G6" s="23"/>
      <c r="H6" s="23"/>
      <c r="I6" s="23"/>
      <c r="J6" s="31"/>
    </row>
    <row r="7" spans="1:10" x14ac:dyDescent="0.2">
      <c r="A7" s="1" t="s">
        <v>117</v>
      </c>
      <c r="B7" s="23">
        <v>807</v>
      </c>
      <c r="C7" s="23">
        <v>35</v>
      </c>
      <c r="D7" s="23">
        <v>41</v>
      </c>
      <c r="E7" s="23">
        <v>32</v>
      </c>
      <c r="F7" s="23">
        <v>1747</v>
      </c>
      <c r="G7" s="23">
        <v>1861</v>
      </c>
      <c r="H7" s="23">
        <v>205</v>
      </c>
      <c r="I7" s="23">
        <f>SUM(B7:H7)</f>
        <v>4728</v>
      </c>
      <c r="J7" s="31">
        <v>27.87525469775866</v>
      </c>
    </row>
    <row r="8" spans="1:10" x14ac:dyDescent="0.2">
      <c r="A8" s="1" t="s">
        <v>116</v>
      </c>
      <c r="B8" s="23">
        <v>342</v>
      </c>
      <c r="C8" s="23" t="s">
        <v>33</v>
      </c>
      <c r="D8" s="23">
        <v>6</v>
      </c>
      <c r="E8" s="23">
        <v>29</v>
      </c>
      <c r="F8" s="23">
        <v>69</v>
      </c>
      <c r="G8" s="23">
        <v>57</v>
      </c>
      <c r="H8" s="23" t="s">
        <v>33</v>
      </c>
      <c r="I8" s="23">
        <f>SUM(B8:H8)</f>
        <v>503</v>
      </c>
      <c r="J8" s="31">
        <v>4.2752114232289324</v>
      </c>
    </row>
    <row r="9" spans="1:10" s="11" customFormat="1" x14ac:dyDescent="0.2">
      <c r="A9" s="25" t="s">
        <v>115</v>
      </c>
      <c r="B9" s="22">
        <f t="shared" ref="B9:I9" si="0">SUM(B7:B8)</f>
        <v>1149</v>
      </c>
      <c r="C9" s="22">
        <f t="shared" si="0"/>
        <v>35</v>
      </c>
      <c r="D9" s="22">
        <f t="shared" si="0"/>
        <v>47</v>
      </c>
      <c r="E9" s="22">
        <f t="shared" si="0"/>
        <v>61</v>
      </c>
      <c r="F9" s="22">
        <f t="shared" si="0"/>
        <v>1816</v>
      </c>
      <c r="G9" s="22">
        <f t="shared" si="0"/>
        <v>1918</v>
      </c>
      <c r="H9" s="22">
        <f t="shared" si="0"/>
        <v>205</v>
      </c>
      <c r="I9" s="22">
        <f t="shared" si="0"/>
        <v>5231</v>
      </c>
      <c r="J9" s="31">
        <v>18.209489542510507</v>
      </c>
    </row>
    <row r="10" spans="1:10" x14ac:dyDescent="0.2">
      <c r="A10" s="1" t="s">
        <v>114</v>
      </c>
      <c r="B10" s="23">
        <v>129</v>
      </c>
      <c r="C10" s="23" t="s">
        <v>33</v>
      </c>
      <c r="D10" s="23">
        <v>18</v>
      </c>
      <c r="E10" s="23" t="s">
        <v>33</v>
      </c>
      <c r="F10" s="23">
        <v>125</v>
      </c>
      <c r="G10" s="23">
        <v>163</v>
      </c>
      <c r="H10" s="23" t="s">
        <v>33</v>
      </c>
      <c r="I10" s="23">
        <f>SUM(B10:H10)</f>
        <v>435</v>
      </c>
      <c r="J10" s="31">
        <v>10.146695559479463</v>
      </c>
    </row>
    <row r="11" spans="1:10" x14ac:dyDescent="0.2">
      <c r="A11" s="1" t="s">
        <v>113</v>
      </c>
      <c r="B11" s="23">
        <v>125</v>
      </c>
      <c r="C11" s="23" t="s">
        <v>33</v>
      </c>
      <c r="D11" s="23" t="s">
        <v>33</v>
      </c>
      <c r="E11" s="23">
        <v>6</v>
      </c>
      <c r="F11" s="23">
        <v>110</v>
      </c>
      <c r="G11" s="23">
        <v>59</v>
      </c>
      <c r="H11" s="23" t="s">
        <v>33</v>
      </c>
      <c r="I11" s="23">
        <f>SUM(B11:H11)</f>
        <v>300</v>
      </c>
      <c r="J11" s="31">
        <v>9.5227212128137744</v>
      </c>
    </row>
    <row r="12" spans="1:10" x14ac:dyDescent="0.2">
      <c r="A12" s="1" t="s">
        <v>112</v>
      </c>
      <c r="B12" s="23">
        <v>72</v>
      </c>
      <c r="C12" s="23" t="s">
        <v>33</v>
      </c>
      <c r="D12" s="23">
        <v>45</v>
      </c>
      <c r="E12" s="23" t="s">
        <v>33</v>
      </c>
      <c r="F12" s="23">
        <v>65</v>
      </c>
      <c r="G12" s="23">
        <v>160</v>
      </c>
      <c r="H12" s="23" t="s">
        <v>33</v>
      </c>
      <c r="I12" s="23">
        <f>SUM(B12:H12)</f>
        <v>342</v>
      </c>
      <c r="J12" s="31">
        <v>9.4031992873364754</v>
      </c>
    </row>
    <row r="13" spans="1:10" s="11" customFormat="1" ht="22.5" x14ac:dyDescent="0.2">
      <c r="A13" s="25" t="s">
        <v>111</v>
      </c>
      <c r="B13" s="22">
        <f>SUM(B10:B12)</f>
        <v>326</v>
      </c>
      <c r="C13" s="22" t="s">
        <v>33</v>
      </c>
      <c r="D13" s="22">
        <f>SUM(D10:D12)</f>
        <v>63</v>
      </c>
      <c r="E13" s="22">
        <f>SUM(E10:E12)</f>
        <v>6</v>
      </c>
      <c r="F13" s="22">
        <f>SUM(F10:F12)</f>
        <v>300</v>
      </c>
      <c r="G13" s="22">
        <f>SUM(G10:G12)</f>
        <v>382</v>
      </c>
      <c r="H13" s="22" t="s">
        <v>33</v>
      </c>
      <c r="I13" s="22">
        <f>SUM(I10:I12)</f>
        <v>1077</v>
      </c>
      <c r="J13" s="31">
        <v>9.7250176756936852</v>
      </c>
    </row>
    <row r="14" spans="1:10" x14ac:dyDescent="0.2">
      <c r="A14" s="1" t="s">
        <v>110</v>
      </c>
      <c r="B14" s="23">
        <v>195</v>
      </c>
      <c r="C14" s="23" t="s">
        <v>33</v>
      </c>
      <c r="D14" s="23" t="s">
        <v>33</v>
      </c>
      <c r="E14" s="23" t="s">
        <v>33</v>
      </c>
      <c r="F14" s="23">
        <v>54</v>
      </c>
      <c r="G14" s="23">
        <v>211</v>
      </c>
      <c r="H14" s="23" t="s">
        <v>33</v>
      </c>
      <c r="I14" s="23">
        <f>SUM(B14:H14)</f>
        <v>460</v>
      </c>
      <c r="J14" s="31">
        <v>10.391558440091535</v>
      </c>
    </row>
    <row r="15" spans="1:10" x14ac:dyDescent="0.2">
      <c r="A15" s="1" t="s">
        <v>109</v>
      </c>
      <c r="B15" s="23">
        <v>76</v>
      </c>
      <c r="C15" s="23" t="s">
        <v>33</v>
      </c>
      <c r="D15" s="23" t="s">
        <v>33</v>
      </c>
      <c r="E15" s="23">
        <v>16</v>
      </c>
      <c r="F15" s="23">
        <v>50</v>
      </c>
      <c r="G15" s="23">
        <v>63</v>
      </c>
      <c r="H15" s="23" t="s">
        <v>33</v>
      </c>
      <c r="I15" s="23">
        <f>SUM(B15:H15)</f>
        <v>205</v>
      </c>
      <c r="J15" s="31">
        <v>7.787244872764016</v>
      </c>
    </row>
    <row r="16" spans="1:10" x14ac:dyDescent="0.2">
      <c r="A16" s="1" t="s">
        <v>108</v>
      </c>
      <c r="B16" s="23">
        <v>82</v>
      </c>
      <c r="C16" s="23" t="s">
        <v>33</v>
      </c>
      <c r="D16" s="23">
        <v>8</v>
      </c>
      <c r="E16" s="23" t="s">
        <v>33</v>
      </c>
      <c r="F16" s="23">
        <v>60</v>
      </c>
      <c r="G16" s="23">
        <v>84</v>
      </c>
      <c r="H16" s="23">
        <v>26</v>
      </c>
      <c r="I16" s="23">
        <f>SUM(B16:H16)</f>
        <v>260</v>
      </c>
      <c r="J16" s="31">
        <v>8.8603238107571141</v>
      </c>
    </row>
    <row r="17" spans="1:10" s="11" customFormat="1" ht="22.5" x14ac:dyDescent="0.2">
      <c r="A17" s="25" t="s">
        <v>107</v>
      </c>
      <c r="B17" s="22">
        <f>SUM(B14:B16)</f>
        <v>353</v>
      </c>
      <c r="C17" s="22" t="s">
        <v>33</v>
      </c>
      <c r="D17" s="22">
        <f t="shared" ref="D17:I17" si="1">SUM(D14:D16)</f>
        <v>8</v>
      </c>
      <c r="E17" s="22">
        <f t="shared" si="1"/>
        <v>16</v>
      </c>
      <c r="F17" s="22">
        <f t="shared" si="1"/>
        <v>164</v>
      </c>
      <c r="G17" s="22">
        <f t="shared" si="1"/>
        <v>358</v>
      </c>
      <c r="H17" s="22">
        <f t="shared" si="1"/>
        <v>26</v>
      </c>
      <c r="I17" s="22">
        <f t="shared" si="1"/>
        <v>925</v>
      </c>
      <c r="J17" s="31">
        <v>9.2559145293842775</v>
      </c>
    </row>
    <row r="18" spans="1:10" x14ac:dyDescent="0.2">
      <c r="A18" s="1" t="s">
        <v>106</v>
      </c>
      <c r="B18" s="23">
        <v>59</v>
      </c>
      <c r="C18" s="23" t="s">
        <v>33</v>
      </c>
      <c r="D18" s="23">
        <v>7</v>
      </c>
      <c r="E18" s="23">
        <v>16</v>
      </c>
      <c r="F18" s="23">
        <v>105</v>
      </c>
      <c r="G18" s="23">
        <v>62</v>
      </c>
      <c r="H18" s="23" t="s">
        <v>33</v>
      </c>
      <c r="I18" s="23">
        <f>SUM(B18:H18)</f>
        <v>249</v>
      </c>
      <c r="J18" s="31">
        <v>6.2529035822357271</v>
      </c>
    </row>
    <row r="19" spans="1:10" x14ac:dyDescent="0.2">
      <c r="A19" s="1" t="s">
        <v>105</v>
      </c>
      <c r="B19" s="23">
        <v>82</v>
      </c>
      <c r="C19" s="23" t="s">
        <v>33</v>
      </c>
      <c r="D19" s="23" t="s">
        <v>33</v>
      </c>
      <c r="E19" s="23" t="s">
        <v>33</v>
      </c>
      <c r="F19" s="23">
        <v>58</v>
      </c>
      <c r="G19" s="23">
        <v>4</v>
      </c>
      <c r="H19" s="23" t="s">
        <v>33</v>
      </c>
      <c r="I19" s="23">
        <f>SUM(B19:H19)</f>
        <v>144</v>
      </c>
      <c r="J19" s="31">
        <v>4.3836150211874729</v>
      </c>
    </row>
    <row r="20" spans="1:10" x14ac:dyDescent="0.2">
      <c r="A20" s="1" t="s">
        <v>104</v>
      </c>
      <c r="B20" s="23">
        <v>65</v>
      </c>
      <c r="C20" s="23" t="s">
        <v>33</v>
      </c>
      <c r="D20" s="23" t="s">
        <v>33</v>
      </c>
      <c r="E20" s="23" t="s">
        <v>33</v>
      </c>
      <c r="F20" s="23">
        <v>18</v>
      </c>
      <c r="G20" s="23">
        <v>34</v>
      </c>
      <c r="H20" s="23" t="s">
        <v>33</v>
      </c>
      <c r="I20" s="23">
        <f>SUM(B20:H20)</f>
        <v>117</v>
      </c>
      <c r="J20" s="31">
        <v>4.8554567864346012</v>
      </c>
    </row>
    <row r="21" spans="1:10" s="11" customFormat="1" ht="22.5" x14ac:dyDescent="0.2">
      <c r="A21" s="25" t="s">
        <v>103</v>
      </c>
      <c r="B21" s="22">
        <f>SUM(B18:B20)</f>
        <v>206</v>
      </c>
      <c r="C21" s="22" t="s">
        <v>33</v>
      </c>
      <c r="D21" s="22">
        <f>SUM(D18:D20)</f>
        <v>7</v>
      </c>
      <c r="E21" s="22">
        <f>SUM(E18:E20)</f>
        <v>16</v>
      </c>
      <c r="F21" s="22">
        <f>SUM(F18:F20)</f>
        <v>181</v>
      </c>
      <c r="G21" s="22">
        <f>SUM(G18:G20)</f>
        <v>100</v>
      </c>
      <c r="H21" s="22" t="s">
        <v>33</v>
      </c>
      <c r="I21" s="22">
        <f>SUM(I18:I20)</f>
        <v>510</v>
      </c>
      <c r="J21" s="31">
        <v>5.2703536407292928</v>
      </c>
    </row>
    <row r="22" spans="1:10" x14ac:dyDescent="0.2">
      <c r="A22" s="1" t="s">
        <v>102</v>
      </c>
      <c r="B22" s="23">
        <v>242</v>
      </c>
      <c r="C22" s="23" t="s">
        <v>33</v>
      </c>
      <c r="D22" s="23">
        <v>9</v>
      </c>
      <c r="E22" s="23" t="s">
        <v>33</v>
      </c>
      <c r="F22" s="23">
        <v>193</v>
      </c>
      <c r="G22" s="23">
        <v>250</v>
      </c>
      <c r="H22" s="23" t="s">
        <v>33</v>
      </c>
      <c r="I22" s="23">
        <f>SUM(B22:H22)</f>
        <v>694</v>
      </c>
      <c r="J22" s="31">
        <v>9.652952704704493</v>
      </c>
    </row>
    <row r="23" spans="1:10" x14ac:dyDescent="0.2">
      <c r="A23" s="1" t="s">
        <v>101</v>
      </c>
      <c r="B23" s="23">
        <v>35</v>
      </c>
      <c r="C23" s="23" t="s">
        <v>33</v>
      </c>
      <c r="D23" s="23">
        <v>10</v>
      </c>
      <c r="E23" s="23" t="s">
        <v>33</v>
      </c>
      <c r="F23" s="23">
        <v>63</v>
      </c>
      <c r="G23" s="23">
        <v>24</v>
      </c>
      <c r="H23" s="23" t="s">
        <v>33</v>
      </c>
      <c r="I23" s="23">
        <f>SUM(B23:H23)</f>
        <v>132</v>
      </c>
      <c r="J23" s="31">
        <v>4.1319727039378948</v>
      </c>
    </row>
    <row r="24" spans="1:10" x14ac:dyDescent="0.2">
      <c r="A24" s="1" t="s">
        <v>100</v>
      </c>
      <c r="B24" s="23">
        <v>89</v>
      </c>
      <c r="C24" s="23" t="s">
        <v>33</v>
      </c>
      <c r="D24" s="23" t="s">
        <v>33</v>
      </c>
      <c r="E24" s="23">
        <v>12</v>
      </c>
      <c r="F24" s="23" t="s">
        <v>33</v>
      </c>
      <c r="G24" s="23">
        <v>77</v>
      </c>
      <c r="H24" s="23" t="s">
        <v>33</v>
      </c>
      <c r="I24" s="23">
        <f>SUM(B24:H24)</f>
        <v>178</v>
      </c>
      <c r="J24" s="31">
        <v>8.355630662348025</v>
      </c>
    </row>
    <row r="25" spans="1:10" s="11" customFormat="1" x14ac:dyDescent="0.2">
      <c r="A25" s="25" t="s">
        <v>99</v>
      </c>
      <c r="B25" s="22">
        <f>SUM(B22:B24)</f>
        <v>366</v>
      </c>
      <c r="C25" s="22" t="s">
        <v>33</v>
      </c>
      <c r="D25" s="22">
        <f>SUM(D22:D24)</f>
        <v>19</v>
      </c>
      <c r="E25" s="22">
        <f>SUM(E22:E24)</f>
        <v>12</v>
      </c>
      <c r="F25" s="22">
        <f>SUM(F22:F24)</f>
        <v>256</v>
      </c>
      <c r="G25" s="22">
        <f>SUM(G22:G24)</f>
        <v>351</v>
      </c>
      <c r="H25" s="22" t="s">
        <v>33</v>
      </c>
      <c r="I25" s="22">
        <f>SUM(I22:I24)</f>
        <v>1004</v>
      </c>
      <c r="J25" s="31">
        <v>8.0227513722181065</v>
      </c>
    </row>
    <row r="26" spans="1:10" x14ac:dyDescent="0.2">
      <c r="A26" s="1" t="s">
        <v>98</v>
      </c>
      <c r="B26" s="23">
        <v>36</v>
      </c>
      <c r="C26" s="23" t="s">
        <v>33</v>
      </c>
      <c r="D26" s="23">
        <v>9</v>
      </c>
      <c r="E26" s="23" t="s">
        <v>33</v>
      </c>
      <c r="F26" s="23">
        <v>87</v>
      </c>
      <c r="G26" s="23">
        <v>73</v>
      </c>
      <c r="H26" s="23" t="s">
        <v>33</v>
      </c>
      <c r="I26" s="23">
        <f>SUM(B26:H26)</f>
        <v>205</v>
      </c>
      <c r="J26" s="31">
        <v>3.7570490487335082</v>
      </c>
    </row>
    <row r="27" spans="1:10" x14ac:dyDescent="0.2">
      <c r="A27" s="1" t="s">
        <v>97</v>
      </c>
      <c r="B27" s="23">
        <v>56</v>
      </c>
      <c r="C27" s="23" t="s">
        <v>33</v>
      </c>
      <c r="D27" s="23" t="s">
        <v>33</v>
      </c>
      <c r="E27" s="23" t="s">
        <v>33</v>
      </c>
      <c r="F27" s="23">
        <v>31</v>
      </c>
      <c r="G27" s="23">
        <v>18</v>
      </c>
      <c r="H27" s="23" t="s">
        <v>33</v>
      </c>
      <c r="I27" s="23">
        <f>SUM(B27:H27)</f>
        <v>105</v>
      </c>
      <c r="J27" s="31">
        <v>2.6014439252567993</v>
      </c>
    </row>
    <row r="28" spans="1:10" x14ac:dyDescent="0.2">
      <c r="A28" s="1" t="s">
        <v>96</v>
      </c>
      <c r="B28" s="23">
        <v>166</v>
      </c>
      <c r="C28" s="23" t="s">
        <v>33</v>
      </c>
      <c r="D28" s="23" t="s">
        <v>33</v>
      </c>
      <c r="E28" s="23">
        <v>33</v>
      </c>
      <c r="F28" s="23">
        <v>57</v>
      </c>
      <c r="G28" s="23">
        <v>74</v>
      </c>
      <c r="H28" s="23" t="s">
        <v>33</v>
      </c>
      <c r="I28" s="23">
        <f>SUM(B28:H28)</f>
        <v>330</v>
      </c>
      <c r="J28" s="31">
        <v>5.7286296076409506</v>
      </c>
    </row>
    <row r="29" spans="1:10" s="11" customFormat="1" ht="22.5" x14ac:dyDescent="0.2">
      <c r="A29" s="25" t="s">
        <v>95</v>
      </c>
      <c r="B29" s="22">
        <f>SUM(B26:B28)</f>
        <v>258</v>
      </c>
      <c r="C29" s="22" t="s">
        <v>33</v>
      </c>
      <c r="D29" s="22">
        <f>SUM(D26:D28)</f>
        <v>9</v>
      </c>
      <c r="E29" s="22">
        <f>SUM(E26:E28)</f>
        <v>33</v>
      </c>
      <c r="F29" s="22">
        <f>SUM(F26:F28)</f>
        <v>175</v>
      </c>
      <c r="G29" s="22">
        <f>SUM(G26:G28)</f>
        <v>165</v>
      </c>
      <c r="H29" s="22" t="s">
        <v>33</v>
      </c>
      <c r="I29" s="22">
        <f>SUM(I26:I28)</f>
        <v>640</v>
      </c>
      <c r="J29" s="31">
        <v>4.1958491251326775</v>
      </c>
    </row>
    <row r="30" spans="1:10" x14ac:dyDescent="0.2">
      <c r="A30" s="1" t="s">
        <v>94</v>
      </c>
      <c r="B30" s="23">
        <v>62</v>
      </c>
      <c r="C30" s="23" t="s">
        <v>33</v>
      </c>
      <c r="D30" s="23">
        <v>40</v>
      </c>
      <c r="E30" s="23">
        <v>10</v>
      </c>
      <c r="F30" s="23">
        <v>92</v>
      </c>
      <c r="G30" s="23">
        <v>120</v>
      </c>
      <c r="H30" s="23" t="s">
        <v>33</v>
      </c>
      <c r="I30" s="23">
        <f>SUM(B30:H30)</f>
        <v>324</v>
      </c>
      <c r="J30" s="31">
        <v>6.0415073933879064</v>
      </c>
    </row>
    <row r="31" spans="1:10" x14ac:dyDescent="0.2">
      <c r="A31" s="1" t="s">
        <v>93</v>
      </c>
      <c r="B31" s="23">
        <v>183</v>
      </c>
      <c r="C31" s="23" t="s">
        <v>33</v>
      </c>
      <c r="D31" s="23" t="s">
        <v>33</v>
      </c>
      <c r="E31" s="23" t="s">
        <v>33</v>
      </c>
      <c r="F31" s="23">
        <v>47</v>
      </c>
      <c r="G31" s="23">
        <v>109</v>
      </c>
      <c r="H31" s="23" t="s">
        <v>33</v>
      </c>
      <c r="I31" s="23">
        <f>SUM(B31:H31)</f>
        <v>339</v>
      </c>
      <c r="J31" s="31">
        <v>8.8699338025589363</v>
      </c>
    </row>
    <row r="32" spans="1:10" x14ac:dyDescent="0.2">
      <c r="A32" s="1" t="s">
        <v>92</v>
      </c>
      <c r="B32" s="23">
        <v>159</v>
      </c>
      <c r="C32" s="23" t="s">
        <v>33</v>
      </c>
      <c r="D32" s="23" t="s">
        <v>33</v>
      </c>
      <c r="E32" s="23">
        <v>2</v>
      </c>
      <c r="F32" s="23">
        <v>172</v>
      </c>
      <c r="G32" s="23">
        <v>92</v>
      </c>
      <c r="H32" s="23" t="s">
        <v>33</v>
      </c>
      <c r="I32" s="23">
        <f>SUM(B32:H32)</f>
        <v>425</v>
      </c>
      <c r="J32" s="31">
        <v>10.029474856696503</v>
      </c>
    </row>
    <row r="33" spans="1:10" s="11" customFormat="1" ht="22.5" x14ac:dyDescent="0.2">
      <c r="A33" s="25" t="s">
        <v>91</v>
      </c>
      <c r="B33" s="22">
        <f>SUM(B30:B32)</f>
        <v>404</v>
      </c>
      <c r="C33" s="22" t="s">
        <v>33</v>
      </c>
      <c r="D33" s="22">
        <f>SUM(D30:D32)</f>
        <v>40</v>
      </c>
      <c r="E33" s="22">
        <f>SUM(E30:E32)</f>
        <v>12</v>
      </c>
      <c r="F33" s="22">
        <f>SUM(F30:F32)</f>
        <v>311</v>
      </c>
      <c r="G33" s="22">
        <f>SUM(G30:G32)</f>
        <v>321</v>
      </c>
      <c r="H33" s="22" t="s">
        <v>33</v>
      </c>
      <c r="I33" s="22">
        <f>SUM(I30:I32)</f>
        <v>1088</v>
      </c>
      <c r="J33" s="31">
        <v>8.105907254414479</v>
      </c>
    </row>
  </sheetData>
  <mergeCells count="8">
    <mergeCell ref="C2:E2"/>
    <mergeCell ref="A2:A3"/>
    <mergeCell ref="B2:B3"/>
    <mergeCell ref="J2:J3"/>
    <mergeCell ref="F2:F3"/>
    <mergeCell ref="G2:G3"/>
    <mergeCell ref="H2:H3"/>
    <mergeCell ref="I2:I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17</vt:i4>
      </vt:variant>
    </vt:vector>
  </HeadingPairs>
  <TitlesOfParts>
    <vt:vector size="17" baseType="lpstr">
      <vt:lpstr>Table of Contents</vt:lpstr>
      <vt:lpstr>8.01.</vt:lpstr>
      <vt:lpstr>8.02.</vt:lpstr>
      <vt:lpstr>8.03.</vt:lpstr>
      <vt:lpstr>8.04.</vt:lpstr>
      <vt:lpstr>8.05.</vt:lpstr>
      <vt:lpstr>8.06.</vt:lpstr>
      <vt:lpstr>8.07.</vt:lpstr>
      <vt:lpstr>8.08.</vt:lpstr>
      <vt:lpstr>8.09.</vt:lpstr>
      <vt:lpstr>8.10.</vt:lpstr>
      <vt:lpstr>8.11.</vt:lpstr>
      <vt:lpstr>8.12.</vt:lpstr>
      <vt:lpstr>8.13.</vt:lpstr>
      <vt:lpstr>8.14.</vt:lpstr>
      <vt:lpstr>8.15.</vt:lpstr>
      <vt:lpstr>8.16.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2025-03-20T11:07:33Z</dcterms:created>
  <dcterms:modified xsi:type="dcterms:W3CDTF">2025-03-20T11:07:33Z</dcterms:modified>
</cp:coreProperties>
</file>