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D2913665-852E-4C81-A760-B76B80F72DFE}" xr6:coauthVersionLast="36" xr6:coauthVersionMax="36" xr10:uidLastSave="{00000000-0000-0000-0000-000000000000}"/>
  <bookViews>
    <workbookView xWindow="0" yWindow="0" windowWidth="28800" windowHeight="13425" xr2:uid="{23C7A256-1CDD-4EEC-80E7-F552BA009B81}"/>
  </bookViews>
  <sheets>
    <sheet name="Table of Contents" sheetId="11" r:id="rId1"/>
    <sheet name="9.01." sheetId="2" r:id="rId2"/>
    <sheet name="9.02." sheetId="3" r:id="rId3"/>
    <sheet name="9.03." sheetId="4" r:id="rId4"/>
    <sheet name="9.04." sheetId="5" r:id="rId5"/>
    <sheet name="9.05." sheetId="6" r:id="rId6"/>
    <sheet name="9.06." sheetId="7" r:id="rId7"/>
    <sheet name="9.07." sheetId="8" r:id="rId8"/>
    <sheet name="9.08." sheetId="9" r:id="rId9"/>
    <sheet name="9.09." sheetId="10"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0" l="1"/>
  <c r="G5" i="10"/>
  <c r="G6" i="10" s="1"/>
  <c r="B6" i="10"/>
  <c r="C6" i="10"/>
  <c r="D6" i="10"/>
  <c r="E6" i="10"/>
  <c r="F6" i="10"/>
  <c r="F7" i="10"/>
  <c r="G7" i="10"/>
  <c r="G10" i="10" s="1"/>
  <c r="F8" i="10"/>
  <c r="G8" i="10"/>
  <c r="F9" i="10"/>
  <c r="G9" i="10"/>
  <c r="B10" i="10"/>
  <c r="C10" i="10"/>
  <c r="D10" i="10"/>
  <c r="E10" i="10"/>
  <c r="F10" i="10"/>
  <c r="F11" i="10"/>
  <c r="G11" i="10"/>
  <c r="G14" i="10" s="1"/>
  <c r="F12" i="10"/>
  <c r="G12" i="10"/>
  <c r="F13" i="10"/>
  <c r="G13" i="10"/>
  <c r="B14" i="10"/>
  <c r="C14" i="10"/>
  <c r="D14" i="10"/>
  <c r="E14" i="10"/>
  <c r="F14" i="10"/>
  <c r="F15" i="10"/>
  <c r="G15" i="10"/>
  <c r="G18" i="10" s="1"/>
  <c r="F16" i="10"/>
  <c r="G16" i="10"/>
  <c r="F17" i="10"/>
  <c r="G17" i="10"/>
  <c r="B18" i="10"/>
  <c r="C18" i="10"/>
  <c r="D18" i="10"/>
  <c r="E18" i="10"/>
  <c r="F18" i="10"/>
  <c r="F19" i="10"/>
  <c r="G19" i="10"/>
  <c r="G22" i="10" s="1"/>
  <c r="F20" i="10"/>
  <c r="G20" i="10"/>
  <c r="F21" i="10"/>
  <c r="G21" i="10"/>
  <c r="B22" i="10"/>
  <c r="C22" i="10"/>
  <c r="D22" i="10"/>
  <c r="E22" i="10"/>
  <c r="F22" i="10"/>
  <c r="F23" i="10"/>
  <c r="G23" i="10"/>
  <c r="F24" i="10"/>
  <c r="G24" i="10"/>
  <c r="F25" i="10"/>
  <c r="G25" i="10"/>
  <c r="B26" i="10"/>
  <c r="C26" i="10"/>
  <c r="D26" i="10"/>
  <c r="E26" i="10"/>
  <c r="E31" i="10" s="1"/>
  <c r="F26" i="10"/>
  <c r="F27" i="10"/>
  <c r="G27" i="10"/>
  <c r="F28" i="10"/>
  <c r="G28" i="10"/>
  <c r="G30" i="10" s="1"/>
  <c r="F29" i="10"/>
  <c r="G29" i="10"/>
  <c r="B30" i="10"/>
  <c r="C30" i="10"/>
  <c r="D30" i="10"/>
  <c r="D31" i="10" s="1"/>
  <c r="E30" i="10"/>
  <c r="B31" i="10"/>
  <c r="F4" i="9"/>
  <c r="B5" i="9"/>
  <c r="D5" i="9"/>
  <c r="E5" i="9"/>
  <c r="F5" i="9"/>
  <c r="F6" i="9"/>
  <c r="F7" i="9"/>
  <c r="F8" i="9"/>
  <c r="B9" i="9"/>
  <c r="D9" i="9"/>
  <c r="F9" i="9" s="1"/>
  <c r="E9" i="9"/>
  <c r="F10" i="9"/>
  <c r="F11" i="9"/>
  <c r="F12" i="9"/>
  <c r="B13" i="9"/>
  <c r="D13" i="9"/>
  <c r="E13" i="9"/>
  <c r="F14" i="9"/>
  <c r="F15" i="9"/>
  <c r="F16" i="9"/>
  <c r="B17" i="9"/>
  <c r="D17" i="9"/>
  <c r="F17" i="9" s="1"/>
  <c r="E17" i="9"/>
  <c r="F18" i="9"/>
  <c r="F19" i="9"/>
  <c r="F20" i="9"/>
  <c r="B21" i="9"/>
  <c r="D21" i="9"/>
  <c r="E21" i="9"/>
  <c r="F22" i="9"/>
  <c r="F23" i="9"/>
  <c r="F24" i="9"/>
  <c r="B25" i="9"/>
  <c r="D25" i="9"/>
  <c r="E25" i="9"/>
  <c r="F26" i="9"/>
  <c r="F27" i="9"/>
  <c r="F28" i="9"/>
  <c r="B29" i="9"/>
  <c r="D29" i="9"/>
  <c r="E29" i="9"/>
  <c r="F4" i="8"/>
  <c r="B5" i="8"/>
  <c r="D5" i="8"/>
  <c r="F5" i="8" s="1"/>
  <c r="E5" i="8"/>
  <c r="F6" i="8"/>
  <c r="F7" i="8"/>
  <c r="F8" i="8"/>
  <c r="B9" i="8"/>
  <c r="D9" i="8"/>
  <c r="E9" i="8"/>
  <c r="F10" i="8"/>
  <c r="F11" i="8"/>
  <c r="F12" i="8"/>
  <c r="B13" i="8"/>
  <c r="D13" i="8"/>
  <c r="E13" i="8"/>
  <c r="F13" i="8"/>
  <c r="F14" i="8"/>
  <c r="F15" i="8"/>
  <c r="F16" i="8"/>
  <c r="B17" i="8"/>
  <c r="D17" i="8"/>
  <c r="F17" i="8" s="1"/>
  <c r="E17" i="8"/>
  <c r="F18" i="8"/>
  <c r="F19" i="8"/>
  <c r="F20" i="8"/>
  <c r="B21" i="8"/>
  <c r="D21" i="8"/>
  <c r="E21" i="8"/>
  <c r="F22" i="8"/>
  <c r="F23" i="8"/>
  <c r="F24" i="8"/>
  <c r="B25" i="8"/>
  <c r="D25" i="8"/>
  <c r="F25" i="8" s="1"/>
  <c r="E25" i="8"/>
  <c r="F26" i="8"/>
  <c r="F27" i="8"/>
  <c r="F28" i="8"/>
  <c r="B29" i="8"/>
  <c r="D29" i="8"/>
  <c r="F29" i="8" s="1"/>
  <c r="E29" i="8"/>
  <c r="G4" i="7"/>
  <c r="H4" i="7"/>
  <c r="B5" i="7"/>
  <c r="C5" i="7"/>
  <c r="E5" i="7"/>
  <c r="H5" i="7" s="1"/>
  <c r="F5" i="7"/>
  <c r="G6" i="7"/>
  <c r="H6" i="7"/>
  <c r="G7" i="7"/>
  <c r="H7" i="7"/>
  <c r="G8" i="7"/>
  <c r="H8" i="7"/>
  <c r="B9" i="7"/>
  <c r="C9" i="7"/>
  <c r="D9" i="7" s="1"/>
  <c r="E9" i="7"/>
  <c r="F9" i="7"/>
  <c r="H9" i="7" s="1"/>
  <c r="G9" i="7"/>
  <c r="G10" i="7"/>
  <c r="H10" i="7"/>
  <c r="G11" i="7"/>
  <c r="H11" i="7"/>
  <c r="G12" i="7"/>
  <c r="H12" i="7"/>
  <c r="B13" i="7"/>
  <c r="G13" i="7" s="1"/>
  <c r="C13" i="7"/>
  <c r="D13" i="7" s="1"/>
  <c r="E13" i="7"/>
  <c r="F13" i="7"/>
  <c r="H13" i="7" s="1"/>
  <c r="G14" i="7"/>
  <c r="H14" i="7"/>
  <c r="G15" i="7"/>
  <c r="H15" i="7"/>
  <c r="G16" i="7"/>
  <c r="H16" i="7"/>
  <c r="B17" i="7"/>
  <c r="C17" i="7"/>
  <c r="D17" i="7" s="1"/>
  <c r="E17" i="7"/>
  <c r="F17" i="7"/>
  <c r="G18" i="7"/>
  <c r="H18" i="7"/>
  <c r="G19" i="7"/>
  <c r="H19" i="7"/>
  <c r="G20" i="7"/>
  <c r="H20" i="7"/>
  <c r="B21" i="7"/>
  <c r="C21" i="7"/>
  <c r="E21" i="7"/>
  <c r="F21" i="7"/>
  <c r="H21" i="7" s="1"/>
  <c r="G22" i="7"/>
  <c r="H22" i="7"/>
  <c r="G23" i="7"/>
  <c r="H23" i="7"/>
  <c r="G24" i="7"/>
  <c r="H24" i="7"/>
  <c r="B25" i="7"/>
  <c r="C25" i="7"/>
  <c r="D25" i="7" s="1"/>
  <c r="E25" i="7"/>
  <c r="F25" i="7"/>
  <c r="G26" i="7"/>
  <c r="H26" i="7"/>
  <c r="G27" i="7"/>
  <c r="H27" i="7"/>
  <c r="G28" i="7"/>
  <c r="H28" i="7"/>
  <c r="B29" i="7"/>
  <c r="C29" i="7"/>
  <c r="E29" i="7"/>
  <c r="F29" i="7"/>
  <c r="H29" i="7" s="1"/>
  <c r="C15" i="6"/>
  <c r="F18" i="4"/>
  <c r="F32" i="4"/>
  <c r="F46" i="4"/>
  <c r="G46" i="4"/>
  <c r="F30" i="10" l="1"/>
  <c r="F31" i="10" s="1"/>
  <c r="G26" i="10"/>
  <c r="G31" i="10" s="1"/>
  <c r="C31" i="10"/>
  <c r="F29" i="9"/>
  <c r="F21" i="9"/>
  <c r="E30" i="9"/>
  <c r="F13" i="9"/>
  <c r="F25" i="9"/>
  <c r="B30" i="9"/>
  <c r="F21" i="8"/>
  <c r="F9" i="8"/>
  <c r="B30" i="8"/>
  <c r="C30" i="7"/>
  <c r="D29" i="7"/>
  <c r="D21" i="7"/>
  <c r="E30" i="7"/>
  <c r="G21" i="7"/>
  <c r="H25" i="7"/>
  <c r="G29" i="7"/>
  <c r="G5" i="7"/>
  <c r="G25" i="7"/>
  <c r="B30" i="7"/>
  <c r="H17" i="7"/>
  <c r="E30" i="8"/>
  <c r="D30" i="9"/>
  <c r="F30" i="9" s="1"/>
  <c r="F30" i="7"/>
  <c r="H30" i="7" s="1"/>
  <c r="G17" i="7"/>
  <c r="D30" i="8"/>
  <c r="G30" i="7" l="1"/>
  <c r="F3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0412916-8FD3-4128-B4DB-E64EE02EDE3D}">
      <text>
        <r>
          <rPr>
            <sz val="8"/>
            <color indexed="81"/>
            <rFont val="Tahoma"/>
            <family val="2"/>
          </rPr>
          <t>Data of employers operating social insurance pay-office.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066A4D5-8AC7-4670-AE1C-DF15AF16C146}">
      <text>
        <r>
          <rPr>
            <sz val="8"/>
            <color indexed="81"/>
            <rFont val="Tahoma"/>
            <family val="2"/>
          </rPr>
          <t>Including data of Hungarian State Railways, up to 1998 excluding data of those who contracted with NHIFA. From 1999 excluding data of professional staff of armed corporations and order defence organizations.</t>
        </r>
      </text>
    </comment>
    <comment ref="F2" authorId="0" shapeId="0" xr:uid="{72C315A8-9FE2-4C10-9F23-CBCCEE8BC948}">
      <text>
        <r>
          <rPr>
            <sz val="8"/>
            <color indexed="81"/>
            <rFont val="Tahoma"/>
            <family val="2"/>
          </rPr>
          <t>Total expenses on sick-pay, from 1996 including employer’s contribution to sick-pay.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58FFDF4-9A0C-4854-989A-1E10B33239CA}">
      <text>
        <r>
          <rPr>
            <sz val="8"/>
            <color indexed="81"/>
            <rFont val="Tahoma"/>
            <family val="2"/>
          </rPr>
          <t>Including data of Hungarian State Railways, up to 1998 excluding data of those who contracted with NHIFA. From 1999 excluding data of professional staff of armed corporations and order defence organizations.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E3FB550-CCD3-4941-B7B3-CF6B7CD8525A}">
      <text>
        <r>
          <rPr>
            <sz val="8"/>
            <color indexed="81"/>
            <rFont val="Tahoma"/>
            <family val="2"/>
          </rPr>
          <t>Including data of VTI up to 1998 excluding data of those who contracted with NHIFA. From 1999 excluding data of professional staff of armed corporations and order defence organizations.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1E4EBA4-9847-4ED2-8E3B-A41D49559838}">
      <text>
        <r>
          <rPr>
            <sz val="8"/>
            <color indexed="81"/>
            <rFont val="Tahoma"/>
            <family val="2"/>
          </rPr>
          <t>Including data on persons engaged in secondary activities. Up to 1998 excluding data of those who contracted with NHIFA. From 1999 excluding data of professional staff of armed corporations and order defence organizations.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62866C2-60A7-4FED-A480-805ABE96053C}">
      <text>
        <r>
          <rPr>
            <sz val="8"/>
            <color indexed="81"/>
            <rFont val="Tahoma"/>
            <family val="2"/>
          </rPr>
          <t>Regional data classified according to the authority of competent County Health Insurance Fund. Data of professional staff of armed forces, security organizations and national civil services excluded.
Notes:Those who contracted (ex. Railway worker's Social Insurance Administration) with NHIFA included in Budapest and the countie's data.</t>
        </r>
      </text>
    </comment>
    <comment ref="B3" authorId="0" shapeId="0" xr:uid="{DC092252-5609-4A9C-A9F4-EF6E022AD4E1}">
      <text>
        <r>
          <rPr>
            <sz val="8"/>
            <color indexed="81"/>
            <rFont val="Tahoma"/>
            <family val="2"/>
          </rPr>
          <t>Estimated data.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6C202E9-2769-4F89-8570-81A64008FC73}">
      <text>
        <r>
          <rPr>
            <sz val="8"/>
            <color indexed="81"/>
            <rFont val="Tahoma"/>
            <family val="2"/>
          </rPr>
          <t>Regional data classified according to the authority of competent County Health Insurance Fund. Data of professional staff of armed forces, security organizations and national civil services excluded. Those who contracted (ex. Railway worker's Social Insurance Administration) with NHIFA included in Budapest and the countie's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7E9042B-3C9D-417D-90E5-01D9C847AFC3}">
      <text>
        <r>
          <rPr>
            <sz val="8"/>
            <color indexed="81"/>
            <rFont val="Tahoma"/>
            <family val="2"/>
          </rPr>
          <t>Regional data classified according to the authority of competent County Health Insurance Fund. Data of professional staff of armed forces, security organizations and national civil services excluded. Those who contracted (ex. Railway worker's Social Insurance Administration) with NHIFA included in Budapest and the countie's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A82FA01-1C7C-4008-A85B-5BD89033636F}">
      <text>
        <r>
          <rPr>
            <sz val="8"/>
            <color indexed="81"/>
            <rFont val="Tahoma"/>
            <family val="2"/>
          </rPr>
          <t>Regional data classified according to the authority of competent County Health Insurance Fund. Data of professional staff of armed forces, security organizations and national civil services excluded. Those who contracted (ex. Railway worker's Social Insurance Administration) with NHIFA included in Budapest and the countie's data.</t>
        </r>
      </text>
    </comment>
  </commentList>
</comments>
</file>

<file path=xl/sharedStrings.xml><?xml version="1.0" encoding="utf-8"?>
<sst xmlns="http://schemas.openxmlformats.org/spreadsheetml/2006/main" count="227" uniqueCount="93">
  <si>
    <t>Expenditure per working day, HUF</t>
  </si>
  <si>
    <t>Expenditure on sick leave, million HUF</t>
  </si>
  <si>
    <t>Daily average number of persons on sick leave,  by working days, thousands</t>
  </si>
  <si>
    <t>Number of working days of sick leave, millions</t>
  </si>
  <si>
    <t>Average number of employees, thousands</t>
  </si>
  <si>
    <t>Denomination</t>
  </si>
  <si>
    <t>9.1. Sick leave data on payment offices</t>
  </si>
  <si>
    <t>thousands</t>
  </si>
  <si>
    <t>persons on sick pay</t>
  </si>
  <si>
    <t>persons entitled                                                                                                                                  to sick pay</t>
  </si>
  <si>
    <t>Expenditure per sick pay day, HUF</t>
  </si>
  <si>
    <t>Total sick pay expenditure,  million HUF</t>
  </si>
  <si>
    <t>Sick pay days, millions</t>
  </si>
  <si>
    <t>Rate of</t>
  </si>
  <si>
    <t>Daily average number of</t>
  </si>
  <si>
    <t>Year</t>
  </si>
  <si>
    <t>9.2. Aggregate sick pay data</t>
  </si>
  <si>
    <t>Together</t>
  </si>
  <si>
    <t>..</t>
  </si>
  <si>
    <t>Self-employed persons and members of joint enterprises</t>
  </si>
  <si>
    <t>Employees</t>
  </si>
  <si>
    <t>per person entitled</t>
  </si>
  <si>
    <t>per case</t>
  </si>
  <si>
    <t>cases</t>
  </si>
  <si>
    <t>days</t>
  </si>
  <si>
    <t>on sick pay</t>
  </si>
  <si>
    <t>entitled  to sick pay</t>
  </si>
  <si>
    <t>Sick pay days</t>
  </si>
  <si>
    <t>Number of sick pay</t>
  </si>
  <si>
    <t>Daily average number of persons</t>
  </si>
  <si>
    <t>9.3. Data on sick pay by employment status</t>
  </si>
  <si>
    <t>proportion of the total sick pay expense, %</t>
  </si>
  <si>
    <t>total expense,  million HUF</t>
  </si>
  <si>
    <t>proportion of the total number of sick pay days, %</t>
  </si>
  <si>
    <t>number, thousands</t>
  </si>
  <si>
    <t>Child nursing  sick pay expense  per day, HUF</t>
  </si>
  <si>
    <t>Child nursing sick pay expenditure</t>
  </si>
  <si>
    <t>Child nursing sick pay days</t>
  </si>
  <si>
    <t>9.4. Child nursing sick pay</t>
  </si>
  <si>
    <t>–</t>
  </si>
  <si>
    <t>total expense million HUF</t>
  </si>
  <si>
    <t>of which: travel accident days, thousands</t>
  </si>
  <si>
    <t>number,  thousands</t>
  </si>
  <si>
    <t>Accident sick pay expense  per day, HUF</t>
  </si>
  <si>
    <t>Accident sick pay expenditure</t>
  </si>
  <si>
    <t>Accident sick pay days</t>
  </si>
  <si>
    <t>9.5. Main data on sick pay in respect of occupational accidents and diseases</t>
  </si>
  <si>
    <t>Country total</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</si>
  <si>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</si>
  <si>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</si>
  <si>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</si>
  <si>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</si>
  <si>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</si>
  <si>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</si>
  <si>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</si>
  <si>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</si>
  <si>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</si>
  <si>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</si>
  <si>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</si>
  <si>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</si>
  <si>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</si>
  <si>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</si>
  <si>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</si>
  <si>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</si>
  <si>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</si>
  <si>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</si>
  <si>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</si>
  <si>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</si>
  <si>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</si>
  <si>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</si>
  <si>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</si>
  <si>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</si>
  <si>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</si>
  <si>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</si>
  <si>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case</t>
  </si>
  <si>
    <t>person entitled</t>
  </si>
  <si>
    <t>days, thousands</t>
  </si>
  <si>
    <t>entitled to sick pay, thousands</t>
  </si>
  <si>
    <t>Sick pay days per</t>
  </si>
  <si>
    <t>Rate of persons on sick pay, %</t>
  </si>
  <si>
    <t>Region</t>
  </si>
  <si>
    <t>9.6. Data on sick pay by region, 2006</t>
  </si>
  <si>
    <t>Sick pay days per case</t>
  </si>
  <si>
    <t>Rate of  sick pay  days, %</t>
  </si>
  <si>
    <t>Daily average number of persons on sick pay</t>
  </si>
  <si>
    <t>9.7. Sick pay data of employees by region, 2006</t>
  </si>
  <si>
    <t>9.8. Sick pay data of self-employed persons and members of joint enterprises by region, 2006</t>
  </si>
  <si>
    <t>sick pay days</t>
  </si>
  <si>
    <t>accident</t>
  </si>
  <si>
    <t>child nursing</t>
  </si>
  <si>
    <t>Total</t>
  </si>
  <si>
    <t>9.9. Data on child nursing and accident sick pay by regions, 2006</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</si>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</sst>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_F_t_-;\-* #,##0\ _F_t_-;_-* &quot;-&quot;??\ _F_t_-;_-@_-"/>
    <numFmt numFmtId="165" formatCode="0.0"/>
    <numFmt numFmtId="166" formatCode="#,##0.0"/>
  </numFmts>
  <fonts count="9"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70">
    <xf numFmtId="0" fontId="0" fillId="0" borderId="0" xfId="0"/>
    <xf numFmtId="0" fontId="1" fillId="0" borderId="0" xfId="0" applyFont="1" applyFill="1"/>
    <xf numFmtId="164" fontId="1" fillId="0" borderId="0" xfId="0" applyNumberFormat="1" applyFont="1" applyFill="1" applyAlignment="1">
      <alignment horizontal="right"/>
    </xf>
    <xf numFmtId="0" fontId="1" fillId="0" borderId="0" xfId="0" applyFont="1" applyFill="1" applyAlignment="1">
      <alignment horizontal="right"/>
    </xf>
    <xf numFmtId="165" fontId="1" fillId="0" borderId="0" xfId="0" applyNumberFormat="1" applyFont="1" applyFill="1" applyAlignment="1">
      <alignment horizontal="right"/>
    </xf>
    <xf numFmtId="0" fontId="1" fillId="0" borderId="0" xfId="0" applyFont="1" applyFill="1" applyAlignment="1">
      <alignment horizontal="center"/>
    </xf>
    <xf numFmtId="164" fontId="1" fillId="0" borderId="1" xfId="0" applyNumberFormat="1" applyFont="1" applyFill="1" applyBorder="1" applyAlignment="1">
      <alignment horizontal="right"/>
    </xf>
    <xf numFmtId="0" fontId="1" fillId="0" borderId="1" xfId="0" applyFont="1" applyFill="1" applyBorder="1" applyAlignment="1">
      <alignment horizontal="right"/>
    </xf>
    <xf numFmtId="165" fontId="1" fillId="0" borderId="1" xfId="0" applyNumberFormat="1" applyFont="1" applyFill="1" applyBorder="1" applyAlignment="1">
      <alignment horizontal="right"/>
    </xf>
    <xf numFmtId="0" fontId="1" fillId="0" borderId="1" xfId="0"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0" xfId="0" applyFont="1" applyFill="1"/>
    <xf numFmtId="0" fontId="2" fillId="0" borderId="4" xfId="0" applyFont="1" applyFill="1" applyBorder="1"/>
    <xf numFmtId="0" fontId="2" fillId="0" borderId="4" xfId="0" applyFont="1" applyFill="1" applyBorder="1" applyAlignment="1"/>
    <xf numFmtId="3" fontId="1" fillId="0" borderId="0" xfId="0" applyNumberFormat="1" applyFont="1" applyFill="1"/>
    <xf numFmtId="166" fontId="1" fillId="0" borderId="0" xfId="0" applyNumberFormat="1" applyFont="1" applyFill="1"/>
    <xf numFmtId="3" fontId="1" fillId="0" borderId="0" xfId="0" applyNumberFormat="1" applyFont="1" applyFill="1" applyAlignment="1">
      <alignment horizontal="right"/>
    </xf>
    <xf numFmtId="3" fontId="1" fillId="0" borderId="1" xfId="0" applyNumberFormat="1" applyFont="1" applyFill="1" applyBorder="1"/>
    <xf numFmtId="166" fontId="1" fillId="0" borderId="1" xfId="0" applyNumberFormat="1" applyFont="1" applyFill="1" applyBorder="1"/>
    <xf numFmtId="165" fontId="1" fillId="0" borderId="2" xfId="0" applyNumberFormat="1" applyFont="1" applyFill="1" applyBorder="1" applyAlignment="1">
      <alignment horizontal="center" vertical="center" wrapText="1"/>
    </xf>
    <xf numFmtId="3" fontId="1" fillId="0" borderId="2" xfId="0" applyNumberFormat="1" applyFont="1" applyFill="1" applyBorder="1" applyAlignment="1">
      <alignment horizontal="center" vertical="center"/>
    </xf>
    <xf numFmtId="3" fontId="1" fillId="0" borderId="2" xfId="0" applyNumberFormat="1" applyFont="1" applyFill="1" applyBorder="1" applyAlignment="1">
      <alignment horizontal="center" vertical="center" wrapText="1"/>
    </xf>
    <xf numFmtId="0" fontId="1" fillId="0" borderId="0" xfId="0" applyFont="1" applyFill="1" applyBorder="1" applyAlignment="1">
      <alignment horizontal="center"/>
    </xf>
    <xf numFmtId="3" fontId="1" fillId="0" borderId="1" xfId="0" applyNumberFormat="1" applyFont="1" applyFill="1" applyBorder="1" applyAlignment="1">
      <alignment horizontal="center"/>
    </xf>
    <xf numFmtId="0" fontId="2" fillId="0" borderId="0" xfId="0" applyFont="1" applyFill="1" applyAlignment="1">
      <alignment wrapText="1"/>
    </xf>
    <xf numFmtId="165" fontId="2" fillId="0" borderId="0" xfId="0" applyNumberFormat="1" applyFont="1" applyFill="1"/>
    <xf numFmtId="165" fontId="2" fillId="0" borderId="0" xfId="0" applyNumberFormat="1" applyFont="1" applyFill="1" applyAlignment="1">
      <alignment horizontal="right"/>
    </xf>
    <xf numFmtId="3" fontId="2" fillId="0" borderId="0" xfId="0" applyNumberFormat="1" applyFont="1" applyFill="1" applyAlignment="1">
      <alignment horizontal="right" wrapText="1"/>
    </xf>
    <xf numFmtId="165" fontId="2" fillId="0" borderId="0" xfId="0" applyNumberFormat="1" applyFont="1" applyFill="1" applyAlignment="1">
      <alignment horizontal="right" wrapText="1"/>
    </xf>
    <xf numFmtId="165" fontId="1" fillId="0" borderId="0" xfId="0" applyNumberFormat="1" applyFont="1" applyFill="1"/>
    <xf numFmtId="3" fontId="1" fillId="0" borderId="0" xfId="0" applyNumberFormat="1" applyFont="1" applyFill="1" applyBorder="1" applyAlignment="1">
      <alignment horizontal="right"/>
    </xf>
    <xf numFmtId="165" fontId="1" fillId="0" borderId="1" xfId="0" applyNumberFormat="1" applyFont="1" applyFill="1" applyBorder="1"/>
    <xf numFmtId="3" fontId="1" fillId="0" borderId="1" xfId="0" applyNumberFormat="1" applyFont="1" applyFill="1" applyBorder="1" applyAlignment="1">
      <alignment horizontal="right"/>
    </xf>
    <xf numFmtId="0" fontId="1" fillId="0" borderId="1" xfId="0" applyFont="1" applyFill="1" applyBorder="1"/>
    <xf numFmtId="165" fontId="1" fillId="0" borderId="8" xfId="0" applyNumberFormat="1" applyFont="1" applyFill="1" applyBorder="1" applyAlignment="1">
      <alignment horizontal="center" vertical="center" wrapText="1"/>
    </xf>
    <xf numFmtId="165" fontId="2" fillId="0" borderId="0" xfId="0" applyNumberFormat="1" applyFont="1" applyFill="1" applyAlignment="1"/>
    <xf numFmtId="3" fontId="4" fillId="0" borderId="0" xfId="0" applyNumberFormat="1" applyFont="1" applyFill="1"/>
    <xf numFmtId="166" fontId="2" fillId="0" borderId="0" xfId="0" applyNumberFormat="1" applyFont="1" applyFill="1"/>
    <xf numFmtId="3" fontId="2" fillId="0" borderId="0" xfId="0" applyNumberFormat="1" applyFont="1" applyFill="1"/>
    <xf numFmtId="165" fontId="1" fillId="0" borderId="0" xfId="0" applyNumberFormat="1" applyFont="1" applyFill="1" applyAlignment="1"/>
    <xf numFmtId="165" fontId="1" fillId="0" borderId="1" xfId="0" applyNumberFormat="1" applyFont="1" applyFill="1" applyBorder="1" applyAlignment="1"/>
    <xf numFmtId="3" fontId="1" fillId="0" borderId="8" xfId="0"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xf numFmtId="0" fontId="8" fillId="0" borderId="0" xfId="1" applyFont="1"/>
    <xf numFmtId="0" fontId="1" fillId="0" borderId="1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9" xfId="0" applyFont="1" applyFill="1" applyBorder="1" applyAlignment="1">
      <alignment horizontal="center" vertical="center" wrapText="1"/>
    </xf>
    <xf numFmtId="165" fontId="1" fillId="0" borderId="2" xfId="0" applyNumberFormat="1" applyFont="1" applyFill="1" applyBorder="1" applyAlignment="1">
      <alignment horizontal="center" vertical="center"/>
    </xf>
    <xf numFmtId="3" fontId="1" fillId="0" borderId="8" xfId="0" applyNumberFormat="1" applyFont="1" applyFill="1" applyBorder="1" applyAlignment="1">
      <alignment horizontal="center" vertical="center"/>
    </xf>
    <xf numFmtId="3" fontId="1" fillId="0" borderId="7" xfId="0" applyNumberFormat="1" applyFont="1" applyFill="1" applyBorder="1" applyAlignment="1">
      <alignment horizontal="center" vertical="center"/>
    </xf>
    <xf numFmtId="3" fontId="1" fillId="0" borderId="3" xfId="0" applyNumberFormat="1" applyFont="1" applyFill="1" applyBorder="1" applyAlignment="1">
      <alignment horizontal="center" vertical="center"/>
    </xf>
    <xf numFmtId="3" fontId="1" fillId="0" borderId="13"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3" fontId="1" fillId="0" borderId="8"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8FDEE-D3C0-418E-BB6B-AA40BF8FEE95}">
  <dimension ref="A1:A10"/>
  <sheetViews>
    <sheetView tabSelected="1" workbookViewId="0"/>
  </sheetViews>
  <sheetFormatPr defaultRowHeight="12.75" x14ac:dyDescent="0.2"/>
  <cols>
    <col min="1" max="1" width="80.5703125" style="44" bestFit="1" customWidth="1"/>
    <col min="2" max="16384" width="9.140625" style="44"/>
  </cols>
  <sheetData>
    <row r="1" spans="1:1" x14ac:dyDescent="0.2">
      <c r="A1" s="43" t="s">
        <v>92</v>
      </c>
    </row>
    <row r="2" spans="1:1" x14ac:dyDescent="0.2">
      <c r="A2" s="45" t="s">
        <v>6</v>
      </c>
    </row>
    <row r="3" spans="1:1" x14ac:dyDescent="0.2">
      <c r="A3" s="45" t="s">
        <v>16</v>
      </c>
    </row>
    <row r="4" spans="1:1" x14ac:dyDescent="0.2">
      <c r="A4" s="45" t="s">
        <v>30</v>
      </c>
    </row>
    <row r="5" spans="1:1" x14ac:dyDescent="0.2">
      <c r="A5" s="45" t="s">
        <v>38</v>
      </c>
    </row>
    <row r="6" spans="1:1" x14ac:dyDescent="0.2">
      <c r="A6" s="45" t="s">
        <v>46</v>
      </c>
    </row>
    <row r="7" spans="1:1" x14ac:dyDescent="0.2">
      <c r="A7" s="45" t="s">
        <v>81</v>
      </c>
    </row>
    <row r="8" spans="1:1" x14ac:dyDescent="0.2">
      <c r="A8" s="45" t="s">
        <v>85</v>
      </c>
    </row>
    <row r="9" spans="1:1" x14ac:dyDescent="0.2">
      <c r="A9" s="45" t="s">
        <v>86</v>
      </c>
    </row>
    <row r="10" spans="1:1" x14ac:dyDescent="0.2">
      <c r="A10" s="45" t="s">
        <v>91</v>
      </c>
    </row>
  </sheetData>
  <hyperlinks>
    <hyperlink ref="A2" location="9.01.!A1" display="9.1. Sick leave data on payment offices" xr:uid="{0E243DE3-711A-4E9A-A2C4-A7BE6B00AFE6}"/>
    <hyperlink ref="A3" location="9.02.!A1" display="9.2. Aggregate sick pay data" xr:uid="{E958DE8D-D2D6-4BB2-882E-5542DCBFA850}"/>
    <hyperlink ref="A4" location="9.03.!A1" display="9.3. Data on sick pay by employment status" xr:uid="{E961BFD5-3577-4900-92B3-BB419D06266E}"/>
    <hyperlink ref="A5" location="9.04.!A1" display="9.4. Child nursing sick pay" xr:uid="{2F204D3A-4256-4E7E-B0E9-5D71A7056CF0}"/>
    <hyperlink ref="A6" location="9.05.!A1" display="9.5. Main data on sick pay in respect of occupational accidents and diseases" xr:uid="{BC1CE64E-D670-4A87-8861-B8C01E686A75}"/>
    <hyperlink ref="A7" location="9.06.!A1" display="9.6. Data on sick pay by region, 2006" xr:uid="{74021E1B-D1E9-4DA6-ADE5-C196F92BDC14}"/>
    <hyperlink ref="A8" location="9.07.!A1" display="9.7. Sick pay data of employees by region, 2006" xr:uid="{86F615C5-D607-4B02-874C-A33ED19AC5A5}"/>
    <hyperlink ref="A9" location="9.08.!A1" display="9.8. Sick pay data of self-employed persons and members of joint enterprises by region, 2006" xr:uid="{C1F88D6C-DC77-4725-9A1D-07540211B68A}"/>
    <hyperlink ref="A10" location="9.09.!A1" display="9.9. Data on child nursing and accident sick pay by regions, 2006" xr:uid="{EEF72477-2BB4-4150-8DA5-89E636C4044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6CD55-C672-4892-9EFE-66E556747E8C}">
  <dimension ref="A1:F13"/>
  <sheetViews>
    <sheetView workbookViewId="0"/>
  </sheetViews>
  <sheetFormatPr defaultRowHeight="11.25" x14ac:dyDescent="0.2"/>
  <cols>
    <col min="1" max="1" width="13.7109375" style="1" customWidth="1"/>
    <col min="2" max="2" width="15" style="1" customWidth="1"/>
    <col min="3" max="3" width="16.7109375" style="1" customWidth="1"/>
    <col min="4" max="4" width="19.42578125" style="1" customWidth="1"/>
    <col min="5" max="5" width="16.42578125" style="1" customWidth="1"/>
    <col min="6" max="6" width="17" style="1" customWidth="1"/>
    <col min="7" max="16384" width="9.140625" style="1"/>
  </cols>
  <sheetData>
    <row r="1" spans="1:6" s="12" customFormat="1" x14ac:dyDescent="0.2">
      <c r="A1" s="14" t="s">
        <v>6</v>
      </c>
      <c r="B1" s="13"/>
      <c r="C1" s="13"/>
      <c r="D1" s="13"/>
      <c r="E1" s="13"/>
      <c r="F1" s="13"/>
    </row>
    <row r="2" spans="1:6" ht="33.75" x14ac:dyDescent="0.2">
      <c r="A2" s="11" t="s">
        <v>5</v>
      </c>
      <c r="B2" s="10" t="s">
        <v>4</v>
      </c>
      <c r="C2" s="10" t="s">
        <v>3</v>
      </c>
      <c r="D2" s="10" t="s">
        <v>2</v>
      </c>
      <c r="E2" s="10" t="s">
        <v>1</v>
      </c>
      <c r="F2" s="10" t="s">
        <v>0</v>
      </c>
    </row>
    <row r="3" spans="1:6" x14ac:dyDescent="0.2">
      <c r="A3" s="9">
        <v>1996</v>
      </c>
      <c r="B3" s="6">
        <v>2193</v>
      </c>
      <c r="C3" s="8">
        <v>11.6</v>
      </c>
      <c r="D3" s="7">
        <v>46</v>
      </c>
      <c r="E3" s="6">
        <v>15755</v>
      </c>
      <c r="F3" s="6">
        <v>1354</v>
      </c>
    </row>
    <row r="4" spans="1:6" x14ac:dyDescent="0.2">
      <c r="A4" s="5">
        <v>1997</v>
      </c>
      <c r="B4" s="2">
        <v>2155</v>
      </c>
      <c r="C4" s="4">
        <v>11.4</v>
      </c>
      <c r="D4" s="3">
        <v>45</v>
      </c>
      <c r="E4" s="2">
        <v>19054</v>
      </c>
      <c r="F4" s="2">
        <v>1666</v>
      </c>
    </row>
    <row r="5" spans="1:6" x14ac:dyDescent="0.2">
      <c r="A5" s="5">
        <v>1998</v>
      </c>
      <c r="B5" s="2">
        <v>2197</v>
      </c>
      <c r="C5" s="4">
        <v>11.1</v>
      </c>
      <c r="D5" s="3">
        <v>44</v>
      </c>
      <c r="E5" s="2">
        <v>21485</v>
      </c>
      <c r="F5" s="2">
        <v>1944</v>
      </c>
    </row>
    <row r="6" spans="1:6" x14ac:dyDescent="0.2">
      <c r="A6" s="5">
        <v>1999</v>
      </c>
      <c r="B6" s="2">
        <v>2146</v>
      </c>
      <c r="C6" s="4">
        <v>11.7</v>
      </c>
      <c r="D6" s="3">
        <v>45</v>
      </c>
      <c r="E6" s="2">
        <v>27235</v>
      </c>
      <c r="F6" s="2">
        <v>2322</v>
      </c>
    </row>
    <row r="7" spans="1:6" x14ac:dyDescent="0.2">
      <c r="A7" s="5">
        <v>2000</v>
      </c>
      <c r="B7" s="2">
        <v>2099</v>
      </c>
      <c r="C7" s="4">
        <v>9.8000000000000007</v>
      </c>
      <c r="D7" s="3">
        <v>38</v>
      </c>
      <c r="E7" s="2">
        <v>24741</v>
      </c>
      <c r="F7" s="2">
        <v>2516</v>
      </c>
    </row>
    <row r="8" spans="1:6" x14ac:dyDescent="0.2">
      <c r="A8" s="5">
        <v>2001</v>
      </c>
      <c r="B8" s="2">
        <v>2080</v>
      </c>
      <c r="C8" s="4">
        <v>9.1</v>
      </c>
      <c r="D8" s="3">
        <v>35</v>
      </c>
      <c r="E8" s="2">
        <v>26809</v>
      </c>
      <c r="F8" s="2">
        <v>2925</v>
      </c>
    </row>
    <row r="9" spans="1:6" x14ac:dyDescent="0.2">
      <c r="A9" s="5">
        <v>2002</v>
      </c>
      <c r="B9" s="2">
        <v>2043</v>
      </c>
      <c r="C9" s="4">
        <v>9.1999999999999993</v>
      </c>
      <c r="D9" s="3">
        <v>35</v>
      </c>
      <c r="E9" s="2">
        <v>31583</v>
      </c>
      <c r="F9" s="2">
        <v>3449</v>
      </c>
    </row>
    <row r="10" spans="1:6" x14ac:dyDescent="0.2">
      <c r="A10" s="5">
        <v>2003</v>
      </c>
      <c r="B10" s="2">
        <v>2022</v>
      </c>
      <c r="C10" s="4">
        <v>9.6</v>
      </c>
      <c r="D10" s="3">
        <v>37</v>
      </c>
      <c r="E10" s="2">
        <v>38250</v>
      </c>
      <c r="F10" s="2">
        <v>4004</v>
      </c>
    </row>
    <row r="11" spans="1:6" x14ac:dyDescent="0.2">
      <c r="A11" s="5">
        <v>2004</v>
      </c>
      <c r="B11" s="2">
        <v>2001</v>
      </c>
      <c r="C11" s="4">
        <v>9</v>
      </c>
      <c r="D11" s="3">
        <v>34</v>
      </c>
      <c r="E11" s="2">
        <v>38784</v>
      </c>
      <c r="F11" s="2">
        <v>4331</v>
      </c>
    </row>
    <row r="12" spans="1:6" x14ac:dyDescent="0.2">
      <c r="A12" s="5">
        <v>2005</v>
      </c>
      <c r="B12" s="2">
        <v>1969</v>
      </c>
      <c r="C12" s="4">
        <v>9.1999999999999993</v>
      </c>
      <c r="D12" s="3">
        <v>35</v>
      </c>
      <c r="E12" s="2">
        <v>43360</v>
      </c>
      <c r="F12" s="2">
        <v>4712</v>
      </c>
    </row>
    <row r="13" spans="1:6" x14ac:dyDescent="0.2">
      <c r="A13" s="5">
        <v>2006</v>
      </c>
      <c r="B13" s="2">
        <v>2004</v>
      </c>
      <c r="C13" s="4">
        <v>8.5</v>
      </c>
      <c r="D13" s="3">
        <v>33</v>
      </c>
      <c r="E13" s="2">
        <v>42401</v>
      </c>
      <c r="F13" s="2">
        <v>5000</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A81F-433F-4C4E-8323-C23B4F79EF92}">
  <dimension ref="A1:G17"/>
  <sheetViews>
    <sheetView workbookViewId="0"/>
  </sheetViews>
  <sheetFormatPr defaultRowHeight="11.25" x14ac:dyDescent="0.2"/>
  <cols>
    <col min="1" max="1" width="10.7109375" style="1" customWidth="1"/>
    <col min="2" max="7" width="12.7109375" style="1" customWidth="1"/>
    <col min="8" max="16384" width="9.140625" style="1"/>
  </cols>
  <sheetData>
    <row r="1" spans="1:7" s="12" customFormat="1" x14ac:dyDescent="0.2">
      <c r="A1" s="14" t="s">
        <v>16</v>
      </c>
      <c r="B1" s="13"/>
      <c r="C1" s="13"/>
      <c r="D1" s="13"/>
      <c r="E1" s="13"/>
      <c r="F1" s="13"/>
      <c r="G1" s="13"/>
    </row>
    <row r="2" spans="1:7" ht="17.25" customHeight="1" x14ac:dyDescent="0.2">
      <c r="A2" s="52" t="s">
        <v>15</v>
      </c>
      <c r="B2" s="56" t="s">
        <v>14</v>
      </c>
      <c r="C2" s="58"/>
      <c r="D2" s="21" t="s">
        <v>13</v>
      </c>
      <c r="E2" s="46" t="s">
        <v>12</v>
      </c>
      <c r="F2" s="46" t="s">
        <v>11</v>
      </c>
      <c r="G2" s="49" t="s">
        <v>10</v>
      </c>
    </row>
    <row r="3" spans="1:7" ht="22.5" x14ac:dyDescent="0.2">
      <c r="A3" s="53"/>
      <c r="B3" s="20" t="s">
        <v>9</v>
      </c>
      <c r="C3" s="55" t="s">
        <v>8</v>
      </c>
      <c r="D3" s="55"/>
      <c r="E3" s="47"/>
      <c r="F3" s="47"/>
      <c r="G3" s="50"/>
    </row>
    <row r="4" spans="1:7" x14ac:dyDescent="0.2">
      <c r="A4" s="54"/>
      <c r="B4" s="56" t="s">
        <v>7</v>
      </c>
      <c r="C4" s="57"/>
      <c r="D4" s="58"/>
      <c r="E4" s="48"/>
      <c r="F4" s="48"/>
      <c r="G4" s="51"/>
    </row>
    <row r="5" spans="1:7" x14ac:dyDescent="0.2">
      <c r="A5" s="9">
        <v>1990</v>
      </c>
      <c r="B5" s="18">
        <v>4540</v>
      </c>
      <c r="C5" s="18">
        <v>272</v>
      </c>
      <c r="D5" s="19">
        <v>6</v>
      </c>
      <c r="E5" s="19">
        <v>99.4</v>
      </c>
      <c r="F5" s="18">
        <v>24319</v>
      </c>
      <c r="G5" s="18">
        <v>245</v>
      </c>
    </row>
    <row r="6" spans="1:7" x14ac:dyDescent="0.2">
      <c r="A6" s="5">
        <v>1995</v>
      </c>
      <c r="B6" s="15">
        <v>3827</v>
      </c>
      <c r="C6" s="15">
        <v>173</v>
      </c>
      <c r="D6" s="16">
        <v>4.5</v>
      </c>
      <c r="E6" s="16">
        <v>63.1</v>
      </c>
      <c r="F6" s="15">
        <v>39805</v>
      </c>
      <c r="G6" s="15">
        <v>631</v>
      </c>
    </row>
    <row r="7" spans="1:7" x14ac:dyDescent="0.2">
      <c r="A7" s="5">
        <v>1996</v>
      </c>
      <c r="B7" s="15">
        <v>3720</v>
      </c>
      <c r="C7" s="15">
        <v>123</v>
      </c>
      <c r="D7" s="16">
        <v>3.3</v>
      </c>
      <c r="E7" s="16">
        <v>45.2</v>
      </c>
      <c r="F7" s="15">
        <v>32977</v>
      </c>
      <c r="G7" s="15">
        <v>730</v>
      </c>
    </row>
    <row r="8" spans="1:7" x14ac:dyDescent="0.2">
      <c r="A8" s="5">
        <v>1997</v>
      </c>
      <c r="B8" s="15">
        <v>3558</v>
      </c>
      <c r="C8" s="15">
        <v>119</v>
      </c>
      <c r="D8" s="16">
        <v>3.3</v>
      </c>
      <c r="E8" s="16">
        <v>43.3</v>
      </c>
      <c r="F8" s="15">
        <v>36138</v>
      </c>
      <c r="G8" s="15">
        <v>835</v>
      </c>
    </row>
    <row r="9" spans="1:7" x14ac:dyDescent="0.2">
      <c r="A9" s="5">
        <v>1998</v>
      </c>
      <c r="B9" s="15">
        <v>3530</v>
      </c>
      <c r="C9" s="15">
        <v>114</v>
      </c>
      <c r="D9" s="16">
        <v>3.2</v>
      </c>
      <c r="E9" s="16">
        <v>41.7</v>
      </c>
      <c r="F9" s="15">
        <v>41255</v>
      </c>
      <c r="G9" s="15">
        <v>989</v>
      </c>
    </row>
    <row r="10" spans="1:7" x14ac:dyDescent="0.2">
      <c r="A10" s="5">
        <v>1999</v>
      </c>
      <c r="B10" s="15">
        <v>3433</v>
      </c>
      <c r="C10" s="15">
        <v>115</v>
      </c>
      <c r="D10" s="16">
        <v>3.3</v>
      </c>
      <c r="E10" s="16">
        <v>41.9</v>
      </c>
      <c r="F10" s="15">
        <v>49205</v>
      </c>
      <c r="G10" s="15">
        <v>1173</v>
      </c>
    </row>
    <row r="11" spans="1:7" x14ac:dyDescent="0.2">
      <c r="A11" s="5">
        <v>2000</v>
      </c>
      <c r="B11" s="15">
        <v>3465</v>
      </c>
      <c r="C11" s="15">
        <v>112</v>
      </c>
      <c r="D11" s="16">
        <v>3.2</v>
      </c>
      <c r="E11" s="16">
        <v>41.2</v>
      </c>
      <c r="F11" s="15">
        <v>56140</v>
      </c>
      <c r="G11" s="15">
        <v>1364</v>
      </c>
    </row>
    <row r="12" spans="1:7" x14ac:dyDescent="0.2">
      <c r="A12" s="5">
        <v>2001</v>
      </c>
      <c r="B12" s="15">
        <v>3473</v>
      </c>
      <c r="C12" s="15">
        <v>117</v>
      </c>
      <c r="D12" s="16">
        <v>3.4</v>
      </c>
      <c r="E12" s="16">
        <v>42.6</v>
      </c>
      <c r="F12" s="15">
        <v>64206</v>
      </c>
      <c r="G12" s="15">
        <v>1508</v>
      </c>
    </row>
    <row r="13" spans="1:7" x14ac:dyDescent="0.2">
      <c r="A13" s="5">
        <v>2002</v>
      </c>
      <c r="B13" s="17">
        <v>3480</v>
      </c>
      <c r="C13" s="15">
        <v>122</v>
      </c>
      <c r="D13" s="16">
        <v>3.5</v>
      </c>
      <c r="E13" s="16">
        <v>44.4</v>
      </c>
      <c r="F13" s="15">
        <v>80864</v>
      </c>
      <c r="G13" s="15">
        <v>1823</v>
      </c>
    </row>
    <row r="14" spans="1:7" x14ac:dyDescent="0.2">
      <c r="A14" s="5">
        <v>2003</v>
      </c>
      <c r="B14" s="17">
        <v>3521</v>
      </c>
      <c r="C14" s="15">
        <v>124</v>
      </c>
      <c r="D14" s="16">
        <v>3.5</v>
      </c>
      <c r="E14" s="16">
        <v>45.2</v>
      </c>
      <c r="F14" s="15">
        <v>98936</v>
      </c>
      <c r="G14" s="15">
        <v>2189</v>
      </c>
    </row>
    <row r="15" spans="1:7" x14ac:dyDescent="0.2">
      <c r="A15" s="5">
        <v>2004</v>
      </c>
      <c r="B15" s="17">
        <v>3485</v>
      </c>
      <c r="C15" s="15">
        <v>107</v>
      </c>
      <c r="D15" s="16">
        <v>3.1</v>
      </c>
      <c r="E15" s="16">
        <v>39.200000000000003</v>
      </c>
      <c r="F15" s="15">
        <v>96240</v>
      </c>
      <c r="G15" s="15">
        <v>2457</v>
      </c>
    </row>
    <row r="16" spans="1:7" x14ac:dyDescent="0.2">
      <c r="A16" s="5">
        <v>2005</v>
      </c>
      <c r="B16" s="17">
        <v>3486</v>
      </c>
      <c r="C16" s="15">
        <v>102</v>
      </c>
      <c r="D16" s="16">
        <v>2.9</v>
      </c>
      <c r="E16" s="16">
        <v>37.4</v>
      </c>
      <c r="F16" s="15">
        <v>97023</v>
      </c>
      <c r="G16" s="15">
        <v>2595</v>
      </c>
    </row>
    <row r="17" spans="1:7" x14ac:dyDescent="0.2">
      <c r="A17" s="5">
        <v>2006</v>
      </c>
      <c r="B17" s="17">
        <v>3523</v>
      </c>
      <c r="C17" s="15">
        <v>99.6</v>
      </c>
      <c r="D17" s="16">
        <v>2.8</v>
      </c>
      <c r="E17" s="16">
        <v>36.351405999999997</v>
      </c>
      <c r="F17" s="15">
        <v>99954.266000000003</v>
      </c>
      <c r="G17" s="15">
        <v>2741</v>
      </c>
    </row>
  </sheetData>
  <mergeCells count="7">
    <mergeCell ref="F2:F4"/>
    <mergeCell ref="G2:G4"/>
    <mergeCell ref="A2:A4"/>
    <mergeCell ref="C3:D3"/>
    <mergeCell ref="B4:D4"/>
    <mergeCell ref="B2:C2"/>
    <mergeCell ref="E2:E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029D7-2C0A-43B0-9406-1620BD3D39D6}">
  <dimension ref="A1:G46"/>
  <sheetViews>
    <sheetView workbookViewId="0"/>
  </sheetViews>
  <sheetFormatPr defaultRowHeight="11.25" x14ac:dyDescent="0.2"/>
  <cols>
    <col min="1" max="1" width="10.7109375" style="1" customWidth="1"/>
    <col min="2" max="7" width="12.42578125" style="1" customWidth="1"/>
    <col min="8" max="16384" width="9.140625" style="1"/>
  </cols>
  <sheetData>
    <row r="1" spans="1:7" s="12" customFormat="1" x14ac:dyDescent="0.2">
      <c r="A1" s="14" t="s">
        <v>30</v>
      </c>
      <c r="B1" s="13"/>
      <c r="C1" s="13"/>
      <c r="D1" s="13"/>
      <c r="E1" s="13"/>
      <c r="F1" s="13"/>
      <c r="G1" s="13"/>
    </row>
    <row r="2" spans="1:7" x14ac:dyDescent="0.2">
      <c r="A2" s="52" t="s">
        <v>15</v>
      </c>
      <c r="B2" s="63" t="s">
        <v>29</v>
      </c>
      <c r="C2" s="64"/>
      <c r="D2" s="65" t="s">
        <v>28</v>
      </c>
      <c r="E2" s="66"/>
      <c r="F2" s="65" t="s">
        <v>27</v>
      </c>
      <c r="G2" s="67"/>
    </row>
    <row r="3" spans="1:7" ht="22.5" x14ac:dyDescent="0.2">
      <c r="A3" s="53"/>
      <c r="B3" s="22" t="s">
        <v>26</v>
      </c>
      <c r="C3" s="22" t="s">
        <v>25</v>
      </c>
      <c r="D3" s="22" t="s">
        <v>24</v>
      </c>
      <c r="E3" s="22" t="s">
        <v>23</v>
      </c>
      <c r="F3" s="59" t="s">
        <v>22</v>
      </c>
      <c r="G3" s="59" t="s">
        <v>21</v>
      </c>
    </row>
    <row r="4" spans="1:7" ht="11.25" customHeight="1" x14ac:dyDescent="0.2">
      <c r="A4" s="53"/>
      <c r="B4" s="63" t="s">
        <v>7</v>
      </c>
      <c r="C4" s="64"/>
      <c r="D4" s="63" t="s">
        <v>7</v>
      </c>
      <c r="E4" s="64"/>
      <c r="F4" s="60"/>
      <c r="G4" s="60"/>
    </row>
    <row r="5" spans="1:7" x14ac:dyDescent="0.2">
      <c r="A5" s="61" t="s">
        <v>20</v>
      </c>
      <c r="B5" s="61"/>
      <c r="C5" s="61"/>
      <c r="D5" s="61"/>
      <c r="E5" s="61"/>
      <c r="F5" s="61"/>
      <c r="G5" s="61"/>
    </row>
    <row r="6" spans="1:7" x14ac:dyDescent="0.2">
      <c r="A6" s="5">
        <v>1990</v>
      </c>
      <c r="B6" s="17">
        <v>4246</v>
      </c>
      <c r="C6" s="17">
        <v>265</v>
      </c>
      <c r="D6" s="17">
        <v>96890</v>
      </c>
      <c r="E6" s="17">
        <v>4787</v>
      </c>
      <c r="F6" s="17">
        <v>20</v>
      </c>
      <c r="G6" s="17">
        <v>23</v>
      </c>
    </row>
    <row r="7" spans="1:7" x14ac:dyDescent="0.2">
      <c r="A7" s="5">
        <v>1995</v>
      </c>
      <c r="B7" s="17">
        <v>3140</v>
      </c>
      <c r="C7" s="17">
        <v>154</v>
      </c>
      <c r="D7" s="17">
        <v>56117</v>
      </c>
      <c r="E7" s="17">
        <v>1452</v>
      </c>
      <c r="F7" s="17">
        <v>39</v>
      </c>
      <c r="G7" s="17">
        <v>18</v>
      </c>
    </row>
    <row r="8" spans="1:7" x14ac:dyDescent="0.2">
      <c r="A8" s="5">
        <v>1996</v>
      </c>
      <c r="B8" s="17">
        <v>3046</v>
      </c>
      <c r="C8" s="17">
        <v>109</v>
      </c>
      <c r="D8" s="17">
        <v>40017</v>
      </c>
      <c r="E8" s="17">
        <v>1135</v>
      </c>
      <c r="F8" s="17">
        <v>35</v>
      </c>
      <c r="G8" s="17">
        <v>13</v>
      </c>
    </row>
    <row r="9" spans="1:7" x14ac:dyDescent="0.2">
      <c r="A9" s="5">
        <v>1997</v>
      </c>
      <c r="B9" s="17" t="s">
        <v>18</v>
      </c>
      <c r="C9" s="17">
        <v>103</v>
      </c>
      <c r="D9" s="17">
        <v>37348</v>
      </c>
      <c r="E9" s="17" t="s">
        <v>18</v>
      </c>
      <c r="F9" s="17" t="s">
        <v>18</v>
      </c>
      <c r="G9" s="17" t="s">
        <v>18</v>
      </c>
    </row>
    <row r="10" spans="1:7" x14ac:dyDescent="0.2">
      <c r="A10" s="5">
        <v>1998</v>
      </c>
      <c r="B10" s="17">
        <v>2979</v>
      </c>
      <c r="C10" s="17">
        <v>99</v>
      </c>
      <c r="D10" s="17">
        <v>36317</v>
      </c>
      <c r="E10" s="17">
        <v>1307</v>
      </c>
      <c r="F10" s="17">
        <v>28</v>
      </c>
      <c r="G10" s="17">
        <v>12</v>
      </c>
    </row>
    <row r="11" spans="1:7" x14ac:dyDescent="0.2">
      <c r="A11" s="5">
        <v>1999</v>
      </c>
      <c r="B11" s="17">
        <v>2970</v>
      </c>
      <c r="C11" s="17">
        <v>100</v>
      </c>
      <c r="D11" s="17">
        <v>36627</v>
      </c>
      <c r="E11" s="17">
        <v>1538</v>
      </c>
      <c r="F11" s="17">
        <v>24</v>
      </c>
      <c r="G11" s="17">
        <v>12</v>
      </c>
    </row>
    <row r="12" spans="1:7" x14ac:dyDescent="0.2">
      <c r="A12" s="5">
        <v>2000</v>
      </c>
      <c r="B12" s="17">
        <v>2998</v>
      </c>
      <c r="C12" s="17">
        <v>98</v>
      </c>
      <c r="D12" s="17">
        <v>36046</v>
      </c>
      <c r="E12" s="17">
        <v>1311</v>
      </c>
      <c r="F12" s="17">
        <v>27</v>
      </c>
      <c r="G12" s="17">
        <v>12</v>
      </c>
    </row>
    <row r="13" spans="1:7" x14ac:dyDescent="0.2">
      <c r="A13" s="5">
        <v>2001</v>
      </c>
      <c r="B13" s="17">
        <v>2985</v>
      </c>
      <c r="C13" s="17">
        <v>101</v>
      </c>
      <c r="D13" s="17">
        <v>36713</v>
      </c>
      <c r="E13" s="17">
        <v>1239</v>
      </c>
      <c r="F13" s="17">
        <v>30</v>
      </c>
      <c r="G13" s="17">
        <v>13</v>
      </c>
    </row>
    <row r="14" spans="1:7" x14ac:dyDescent="0.2">
      <c r="A14" s="5">
        <v>2002</v>
      </c>
      <c r="B14" s="17">
        <v>3007</v>
      </c>
      <c r="C14" s="17">
        <v>105</v>
      </c>
      <c r="D14" s="17">
        <v>38360</v>
      </c>
      <c r="E14" s="17">
        <v>1169</v>
      </c>
      <c r="F14" s="17">
        <v>33</v>
      </c>
      <c r="G14" s="17">
        <v>13</v>
      </c>
    </row>
    <row r="15" spans="1:7" x14ac:dyDescent="0.2">
      <c r="A15" s="5">
        <v>2003</v>
      </c>
      <c r="B15" s="17">
        <v>3035</v>
      </c>
      <c r="C15" s="17">
        <v>107</v>
      </c>
      <c r="D15" s="17">
        <v>39034</v>
      </c>
      <c r="E15" s="17">
        <v>1197</v>
      </c>
      <c r="F15" s="17">
        <v>33</v>
      </c>
      <c r="G15" s="17">
        <v>13</v>
      </c>
    </row>
    <row r="16" spans="1:7" x14ac:dyDescent="0.2">
      <c r="A16" s="5">
        <v>2004</v>
      </c>
      <c r="B16" s="17">
        <v>3009</v>
      </c>
      <c r="C16" s="17">
        <v>93</v>
      </c>
      <c r="D16" s="17">
        <v>34053</v>
      </c>
      <c r="E16" s="17">
        <v>1128</v>
      </c>
      <c r="F16" s="17">
        <v>30</v>
      </c>
      <c r="G16" s="17">
        <v>11</v>
      </c>
    </row>
    <row r="17" spans="1:7" x14ac:dyDescent="0.2">
      <c r="A17" s="5">
        <v>2005</v>
      </c>
      <c r="B17" s="17" t="s">
        <v>18</v>
      </c>
      <c r="C17" s="17">
        <v>88</v>
      </c>
      <c r="D17" s="17">
        <v>32161</v>
      </c>
      <c r="E17" s="17">
        <v>1137</v>
      </c>
      <c r="F17" s="17">
        <v>28</v>
      </c>
      <c r="G17" s="17" t="s">
        <v>18</v>
      </c>
    </row>
    <row r="18" spans="1:7" x14ac:dyDescent="0.2">
      <c r="A18" s="5">
        <v>2006</v>
      </c>
      <c r="B18" s="17" t="s">
        <v>18</v>
      </c>
      <c r="C18" s="17">
        <v>84.867999999999995</v>
      </c>
      <c r="D18" s="17">
        <v>30976.798999999999</v>
      </c>
      <c r="E18" s="17">
        <v>1078.2139999999999</v>
      </c>
      <c r="F18" s="17">
        <f>D18/E18</f>
        <v>28.729731760114412</v>
      </c>
      <c r="G18" s="17" t="s">
        <v>18</v>
      </c>
    </row>
    <row r="19" spans="1:7" x14ac:dyDescent="0.2">
      <c r="A19" s="62" t="s">
        <v>19</v>
      </c>
      <c r="B19" s="62"/>
      <c r="C19" s="62"/>
      <c r="D19" s="62"/>
      <c r="E19" s="62"/>
      <c r="F19" s="62"/>
      <c r="G19" s="62"/>
    </row>
    <row r="20" spans="1:7" x14ac:dyDescent="0.2">
      <c r="A20" s="5">
        <v>1990</v>
      </c>
      <c r="B20" s="17">
        <v>294</v>
      </c>
      <c r="C20" s="17">
        <v>7</v>
      </c>
      <c r="D20" s="17">
        <v>2528</v>
      </c>
      <c r="E20" s="17">
        <v>52</v>
      </c>
      <c r="F20" s="17">
        <v>49</v>
      </c>
      <c r="G20" s="17">
        <v>9</v>
      </c>
    </row>
    <row r="21" spans="1:7" x14ac:dyDescent="0.2">
      <c r="A21" s="5">
        <v>1995</v>
      </c>
      <c r="B21" s="17">
        <v>687</v>
      </c>
      <c r="C21" s="17">
        <v>19</v>
      </c>
      <c r="D21" s="17">
        <v>6944</v>
      </c>
      <c r="E21" s="17">
        <v>138</v>
      </c>
      <c r="F21" s="17">
        <v>50</v>
      </c>
      <c r="G21" s="17">
        <v>10</v>
      </c>
    </row>
    <row r="22" spans="1:7" x14ac:dyDescent="0.2">
      <c r="A22" s="5">
        <v>1996</v>
      </c>
      <c r="B22" s="17">
        <v>674</v>
      </c>
      <c r="C22" s="17">
        <v>14</v>
      </c>
      <c r="D22" s="17">
        <v>5153</v>
      </c>
      <c r="E22" s="17">
        <v>89</v>
      </c>
      <c r="F22" s="17">
        <v>58</v>
      </c>
      <c r="G22" s="17">
        <v>8</v>
      </c>
    </row>
    <row r="23" spans="1:7" x14ac:dyDescent="0.2">
      <c r="A23" s="5">
        <v>1997</v>
      </c>
      <c r="B23" s="17" t="s">
        <v>18</v>
      </c>
      <c r="C23" s="17">
        <v>16</v>
      </c>
      <c r="D23" s="17">
        <v>5911</v>
      </c>
      <c r="E23" s="17" t="s">
        <v>18</v>
      </c>
      <c r="F23" s="17" t="s">
        <v>18</v>
      </c>
      <c r="G23" s="17" t="s">
        <v>18</v>
      </c>
    </row>
    <row r="24" spans="1:7" x14ac:dyDescent="0.2">
      <c r="A24" s="5">
        <v>1998</v>
      </c>
      <c r="B24" s="17">
        <v>551</v>
      </c>
      <c r="C24" s="17">
        <v>15</v>
      </c>
      <c r="D24" s="17">
        <v>5403</v>
      </c>
      <c r="E24" s="17">
        <v>106</v>
      </c>
      <c r="F24" s="17">
        <v>51</v>
      </c>
      <c r="G24" s="17">
        <v>10</v>
      </c>
    </row>
    <row r="25" spans="1:7" x14ac:dyDescent="0.2">
      <c r="A25" s="5">
        <v>1999</v>
      </c>
      <c r="B25" s="17">
        <v>463</v>
      </c>
      <c r="C25" s="17">
        <v>15</v>
      </c>
      <c r="D25" s="17">
        <v>5320</v>
      </c>
      <c r="E25" s="17">
        <v>108</v>
      </c>
      <c r="F25" s="17">
        <v>49</v>
      </c>
      <c r="G25" s="17">
        <v>11</v>
      </c>
    </row>
    <row r="26" spans="1:7" x14ac:dyDescent="0.2">
      <c r="A26" s="5">
        <v>2000</v>
      </c>
      <c r="B26" s="17">
        <v>467</v>
      </c>
      <c r="C26" s="17">
        <v>14</v>
      </c>
      <c r="D26" s="17">
        <v>5109</v>
      </c>
      <c r="E26" s="17">
        <v>101</v>
      </c>
      <c r="F26" s="17">
        <v>51</v>
      </c>
      <c r="G26" s="17">
        <v>11</v>
      </c>
    </row>
    <row r="27" spans="1:7" x14ac:dyDescent="0.2">
      <c r="A27" s="5">
        <v>2001</v>
      </c>
      <c r="B27" s="17">
        <v>488</v>
      </c>
      <c r="C27" s="17">
        <v>16</v>
      </c>
      <c r="D27" s="17">
        <v>5851</v>
      </c>
      <c r="E27" s="17">
        <v>110</v>
      </c>
      <c r="F27" s="17">
        <v>53</v>
      </c>
      <c r="G27" s="17">
        <v>12</v>
      </c>
    </row>
    <row r="28" spans="1:7" x14ac:dyDescent="0.2">
      <c r="A28" s="5">
        <v>2002</v>
      </c>
      <c r="B28" s="17">
        <v>473</v>
      </c>
      <c r="C28" s="17">
        <v>17</v>
      </c>
      <c r="D28" s="17">
        <v>5996</v>
      </c>
      <c r="E28" s="17">
        <v>108</v>
      </c>
      <c r="F28" s="17">
        <v>56</v>
      </c>
      <c r="G28" s="17">
        <v>13</v>
      </c>
    </row>
    <row r="29" spans="1:7" x14ac:dyDescent="0.2">
      <c r="A29" s="5">
        <v>2003</v>
      </c>
      <c r="B29" s="17">
        <v>486</v>
      </c>
      <c r="C29" s="17">
        <v>17</v>
      </c>
      <c r="D29" s="17">
        <v>6163</v>
      </c>
      <c r="E29" s="17">
        <v>123</v>
      </c>
      <c r="F29" s="17">
        <v>50</v>
      </c>
      <c r="G29" s="17">
        <v>13</v>
      </c>
    </row>
    <row r="30" spans="1:7" x14ac:dyDescent="0.2">
      <c r="A30" s="5">
        <v>2004</v>
      </c>
      <c r="B30" s="17">
        <v>476</v>
      </c>
      <c r="C30" s="17">
        <v>14</v>
      </c>
      <c r="D30" s="17">
        <v>5112</v>
      </c>
      <c r="E30" s="17">
        <v>106</v>
      </c>
      <c r="F30" s="17">
        <v>48</v>
      </c>
      <c r="G30" s="17">
        <v>11</v>
      </c>
    </row>
    <row r="31" spans="1:7" x14ac:dyDescent="0.2">
      <c r="A31" s="5">
        <v>2005</v>
      </c>
      <c r="B31" s="17" t="s">
        <v>18</v>
      </c>
      <c r="C31" s="17">
        <v>14</v>
      </c>
      <c r="D31" s="17">
        <v>5221</v>
      </c>
      <c r="E31" s="17">
        <v>115</v>
      </c>
      <c r="F31" s="17">
        <v>45</v>
      </c>
      <c r="G31" s="17" t="s">
        <v>18</v>
      </c>
    </row>
    <row r="32" spans="1:7" x14ac:dyDescent="0.2">
      <c r="A32" s="5">
        <v>2006</v>
      </c>
      <c r="B32" s="17" t="s">
        <v>18</v>
      </c>
      <c r="C32" s="17">
        <v>14.721</v>
      </c>
      <c r="D32" s="17">
        <v>5373.3270000000002</v>
      </c>
      <c r="E32" s="17">
        <v>118.501</v>
      </c>
      <c r="F32" s="17">
        <f>D32/E32</f>
        <v>45.344148994523252</v>
      </c>
      <c r="G32" s="17" t="s">
        <v>18</v>
      </c>
    </row>
    <row r="33" spans="1:7" x14ac:dyDescent="0.2">
      <c r="A33" s="62" t="s">
        <v>17</v>
      </c>
      <c r="B33" s="62"/>
      <c r="C33" s="62"/>
      <c r="D33" s="62"/>
      <c r="E33" s="62"/>
      <c r="F33" s="62"/>
      <c r="G33" s="62"/>
    </row>
    <row r="34" spans="1:7" x14ac:dyDescent="0.2">
      <c r="A34" s="5">
        <v>1990</v>
      </c>
      <c r="B34" s="17">
        <v>4540</v>
      </c>
      <c r="C34" s="17">
        <v>272</v>
      </c>
      <c r="D34" s="17">
        <v>99418</v>
      </c>
      <c r="E34" s="17">
        <v>4839</v>
      </c>
      <c r="F34" s="17">
        <v>21</v>
      </c>
      <c r="G34" s="17">
        <v>22</v>
      </c>
    </row>
    <row r="35" spans="1:7" x14ac:dyDescent="0.2">
      <c r="A35" s="5">
        <v>1995</v>
      </c>
      <c r="B35" s="17">
        <v>3827</v>
      </c>
      <c r="C35" s="17">
        <v>173</v>
      </c>
      <c r="D35" s="17">
        <v>63061</v>
      </c>
      <c r="E35" s="17">
        <v>1590</v>
      </c>
      <c r="F35" s="17">
        <v>40</v>
      </c>
      <c r="G35" s="17">
        <v>16</v>
      </c>
    </row>
    <row r="36" spans="1:7" x14ac:dyDescent="0.2">
      <c r="A36" s="5">
        <v>1996</v>
      </c>
      <c r="B36" s="17">
        <v>3720</v>
      </c>
      <c r="C36" s="17">
        <v>123</v>
      </c>
      <c r="D36" s="17">
        <v>45170</v>
      </c>
      <c r="E36" s="17">
        <v>1225</v>
      </c>
      <c r="F36" s="17">
        <v>37</v>
      </c>
      <c r="G36" s="17">
        <v>12</v>
      </c>
    </row>
    <row r="37" spans="1:7" x14ac:dyDescent="0.2">
      <c r="A37" s="5">
        <v>1997</v>
      </c>
      <c r="B37" s="17">
        <v>3558</v>
      </c>
      <c r="C37" s="17">
        <v>119</v>
      </c>
      <c r="D37" s="17">
        <v>43259</v>
      </c>
      <c r="E37" s="17">
        <v>1436</v>
      </c>
      <c r="F37" s="17">
        <v>30</v>
      </c>
      <c r="G37" s="17">
        <v>12</v>
      </c>
    </row>
    <row r="38" spans="1:7" x14ac:dyDescent="0.2">
      <c r="A38" s="5">
        <v>1998</v>
      </c>
      <c r="B38" s="17">
        <v>3530</v>
      </c>
      <c r="C38" s="17">
        <v>114</v>
      </c>
      <c r="D38" s="17">
        <v>41720</v>
      </c>
      <c r="E38" s="17">
        <v>1413</v>
      </c>
      <c r="F38" s="17">
        <v>30</v>
      </c>
      <c r="G38" s="17">
        <v>12</v>
      </c>
    </row>
    <row r="39" spans="1:7" x14ac:dyDescent="0.2">
      <c r="A39" s="5">
        <v>1999</v>
      </c>
      <c r="B39" s="17">
        <v>3433</v>
      </c>
      <c r="C39" s="17">
        <v>115</v>
      </c>
      <c r="D39" s="17">
        <v>41947</v>
      </c>
      <c r="E39" s="17">
        <v>1646</v>
      </c>
      <c r="F39" s="17">
        <v>26</v>
      </c>
      <c r="G39" s="17">
        <v>12</v>
      </c>
    </row>
    <row r="40" spans="1:7" x14ac:dyDescent="0.2">
      <c r="A40" s="5">
        <v>2000</v>
      </c>
      <c r="B40" s="17">
        <v>3465</v>
      </c>
      <c r="C40" s="17">
        <v>112</v>
      </c>
      <c r="D40" s="17">
        <v>41155</v>
      </c>
      <c r="E40" s="17">
        <v>1412</v>
      </c>
      <c r="F40" s="17">
        <v>29</v>
      </c>
      <c r="G40" s="17">
        <v>12</v>
      </c>
    </row>
    <row r="41" spans="1:7" x14ac:dyDescent="0.2">
      <c r="A41" s="5">
        <v>2001</v>
      </c>
      <c r="B41" s="17">
        <v>3473</v>
      </c>
      <c r="C41" s="17">
        <v>117</v>
      </c>
      <c r="D41" s="17">
        <v>42564</v>
      </c>
      <c r="E41" s="17">
        <v>1349</v>
      </c>
      <c r="F41" s="17">
        <v>32</v>
      </c>
      <c r="G41" s="17">
        <v>12</v>
      </c>
    </row>
    <row r="42" spans="1:7" x14ac:dyDescent="0.2">
      <c r="A42" s="5">
        <v>2002</v>
      </c>
      <c r="B42" s="17">
        <v>3480</v>
      </c>
      <c r="C42" s="17">
        <v>122</v>
      </c>
      <c r="D42" s="17">
        <v>44356</v>
      </c>
      <c r="E42" s="17">
        <v>1277</v>
      </c>
      <c r="F42" s="17">
        <v>35</v>
      </c>
      <c r="G42" s="17">
        <v>13</v>
      </c>
    </row>
    <row r="43" spans="1:7" x14ac:dyDescent="0.2">
      <c r="A43" s="5">
        <v>2003</v>
      </c>
      <c r="B43" s="17">
        <v>3521</v>
      </c>
      <c r="C43" s="17">
        <v>124</v>
      </c>
      <c r="D43" s="17">
        <v>45197</v>
      </c>
      <c r="E43" s="17">
        <v>1320</v>
      </c>
      <c r="F43" s="17">
        <v>34</v>
      </c>
      <c r="G43" s="17">
        <v>13</v>
      </c>
    </row>
    <row r="44" spans="1:7" x14ac:dyDescent="0.2">
      <c r="A44" s="5">
        <v>2004</v>
      </c>
      <c r="B44" s="17">
        <v>3485</v>
      </c>
      <c r="C44" s="17">
        <v>107</v>
      </c>
      <c r="D44" s="17">
        <v>39165</v>
      </c>
      <c r="E44" s="17">
        <v>1234</v>
      </c>
      <c r="F44" s="17">
        <v>32</v>
      </c>
      <c r="G44" s="17">
        <v>11</v>
      </c>
    </row>
    <row r="45" spans="1:7" x14ac:dyDescent="0.2">
      <c r="A45" s="5">
        <v>2005</v>
      </c>
      <c r="B45" s="17">
        <v>3486</v>
      </c>
      <c r="C45" s="17">
        <v>102</v>
      </c>
      <c r="D45" s="17">
        <v>37382</v>
      </c>
      <c r="E45" s="17">
        <v>1252</v>
      </c>
      <c r="F45" s="17">
        <v>30</v>
      </c>
      <c r="G45" s="17">
        <v>11</v>
      </c>
    </row>
    <row r="46" spans="1:7" x14ac:dyDescent="0.2">
      <c r="A46" s="5">
        <v>2006</v>
      </c>
      <c r="B46" s="17">
        <v>3523.2</v>
      </c>
      <c r="C46" s="17">
        <v>99.593000000000004</v>
      </c>
      <c r="D46" s="17">
        <v>36351.406000000003</v>
      </c>
      <c r="E46" s="17">
        <v>1196.7339999999999</v>
      </c>
      <c r="F46" s="17">
        <f>D46/E46</f>
        <v>30.37551034732865</v>
      </c>
      <c r="G46" s="17">
        <f>B46/D46*100</f>
        <v>9.6920597789257439</v>
      </c>
    </row>
  </sheetData>
  <mergeCells count="11">
    <mergeCell ref="G3:G4"/>
    <mergeCell ref="A5:G5"/>
    <mergeCell ref="A19:G19"/>
    <mergeCell ref="A33:G33"/>
    <mergeCell ref="A2:A4"/>
    <mergeCell ref="B4:C4"/>
    <mergeCell ref="D2:E2"/>
    <mergeCell ref="F2:G2"/>
    <mergeCell ref="B2:C2"/>
    <mergeCell ref="D4:E4"/>
    <mergeCell ref="F3:F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749CF-2DB1-4844-B41A-C120748F7261}">
  <dimension ref="A1:F16"/>
  <sheetViews>
    <sheetView workbookViewId="0"/>
  </sheetViews>
  <sheetFormatPr defaultRowHeight="11.25" x14ac:dyDescent="0.2"/>
  <cols>
    <col min="1" max="1" width="11" style="1" customWidth="1"/>
    <col min="2" max="2" width="14.7109375" style="1" customWidth="1"/>
    <col min="3" max="3" width="16" style="1" customWidth="1"/>
    <col min="4" max="6" width="14.7109375" style="1" customWidth="1"/>
    <col min="7" max="16384" width="9.140625" style="1"/>
  </cols>
  <sheetData>
    <row r="1" spans="1:6" s="12" customFormat="1" x14ac:dyDescent="0.2">
      <c r="A1" s="14" t="s">
        <v>38</v>
      </c>
      <c r="B1" s="13"/>
      <c r="C1" s="13"/>
      <c r="D1" s="13"/>
      <c r="E1" s="13"/>
      <c r="F1" s="13"/>
    </row>
    <row r="2" spans="1:6" x14ac:dyDescent="0.2">
      <c r="A2" s="52" t="s">
        <v>15</v>
      </c>
      <c r="B2" s="65" t="s">
        <v>37</v>
      </c>
      <c r="C2" s="66"/>
      <c r="D2" s="65" t="s">
        <v>36</v>
      </c>
      <c r="E2" s="66"/>
      <c r="F2" s="49" t="s">
        <v>35</v>
      </c>
    </row>
    <row r="3" spans="1:6" ht="33.75" x14ac:dyDescent="0.2">
      <c r="A3" s="54"/>
      <c r="B3" s="22" t="s">
        <v>34</v>
      </c>
      <c r="C3" s="22" t="s">
        <v>33</v>
      </c>
      <c r="D3" s="22" t="s">
        <v>32</v>
      </c>
      <c r="E3" s="22" t="s">
        <v>31</v>
      </c>
      <c r="F3" s="51"/>
    </row>
    <row r="4" spans="1:6" x14ac:dyDescent="0.2">
      <c r="A4" s="9">
        <v>1990</v>
      </c>
      <c r="B4" s="18">
        <v>5888</v>
      </c>
      <c r="C4" s="19">
        <v>5.9</v>
      </c>
      <c r="D4" s="18">
        <v>1145</v>
      </c>
      <c r="E4" s="19">
        <v>4.7</v>
      </c>
      <c r="F4" s="18">
        <v>194</v>
      </c>
    </row>
    <row r="5" spans="1:6" x14ac:dyDescent="0.2">
      <c r="A5" s="5">
        <v>1995</v>
      </c>
      <c r="B5" s="15">
        <v>2319</v>
      </c>
      <c r="C5" s="16">
        <v>3.7</v>
      </c>
      <c r="D5" s="15">
        <v>1363</v>
      </c>
      <c r="E5" s="16">
        <v>3.4</v>
      </c>
      <c r="F5" s="15">
        <v>588</v>
      </c>
    </row>
    <row r="6" spans="1:6" x14ac:dyDescent="0.2">
      <c r="A6" s="5">
        <v>1996</v>
      </c>
      <c r="B6" s="15">
        <v>2001</v>
      </c>
      <c r="C6" s="16">
        <v>4.4000000000000004</v>
      </c>
      <c r="D6" s="15">
        <v>1320</v>
      </c>
      <c r="E6" s="16">
        <v>4</v>
      </c>
      <c r="F6" s="15">
        <v>660</v>
      </c>
    </row>
    <row r="7" spans="1:6" x14ac:dyDescent="0.2">
      <c r="A7" s="5">
        <v>1997</v>
      </c>
      <c r="B7" s="15">
        <v>1862</v>
      </c>
      <c r="C7" s="16">
        <v>4.3</v>
      </c>
      <c r="D7" s="15">
        <v>1416</v>
      </c>
      <c r="E7" s="16">
        <v>3.9</v>
      </c>
      <c r="F7" s="15">
        <v>761</v>
      </c>
    </row>
    <row r="8" spans="1:6" x14ac:dyDescent="0.2">
      <c r="A8" s="5">
        <v>1998</v>
      </c>
      <c r="B8" s="15">
        <v>1832</v>
      </c>
      <c r="C8" s="16">
        <v>4.4000000000000004</v>
      </c>
      <c r="D8" s="15">
        <v>1712</v>
      </c>
      <c r="E8" s="16">
        <v>4.0999999999999996</v>
      </c>
      <c r="F8" s="15">
        <v>934</v>
      </c>
    </row>
    <row r="9" spans="1:6" x14ac:dyDescent="0.2">
      <c r="A9" s="5">
        <v>1999</v>
      </c>
      <c r="B9" s="15">
        <v>1856</v>
      </c>
      <c r="C9" s="16">
        <v>4.4000000000000004</v>
      </c>
      <c r="D9" s="15">
        <v>2001</v>
      </c>
      <c r="E9" s="16">
        <v>4.0999999999999996</v>
      </c>
      <c r="F9" s="15">
        <v>1078</v>
      </c>
    </row>
    <row r="10" spans="1:6" x14ac:dyDescent="0.2">
      <c r="A10" s="5">
        <v>2000</v>
      </c>
      <c r="B10" s="15">
        <v>1475</v>
      </c>
      <c r="C10" s="16">
        <v>3.6</v>
      </c>
      <c r="D10" s="15">
        <v>1930</v>
      </c>
      <c r="E10" s="16">
        <v>3.4</v>
      </c>
      <c r="F10" s="15">
        <v>1308</v>
      </c>
    </row>
    <row r="11" spans="1:6" x14ac:dyDescent="0.2">
      <c r="A11" s="5">
        <v>2001</v>
      </c>
      <c r="B11" s="15">
        <v>1465</v>
      </c>
      <c r="C11" s="16">
        <v>3.4</v>
      </c>
      <c r="D11" s="15">
        <v>2015</v>
      </c>
      <c r="E11" s="16">
        <v>3.1</v>
      </c>
      <c r="F11" s="15">
        <v>1376</v>
      </c>
    </row>
    <row r="12" spans="1:6" x14ac:dyDescent="0.2">
      <c r="A12" s="5">
        <v>2002</v>
      </c>
      <c r="B12" s="15">
        <v>1239</v>
      </c>
      <c r="C12" s="16">
        <v>2.8</v>
      </c>
      <c r="D12" s="15">
        <v>2015</v>
      </c>
      <c r="E12" s="16">
        <v>2.5</v>
      </c>
      <c r="F12" s="15">
        <v>1626</v>
      </c>
    </row>
    <row r="13" spans="1:6" x14ac:dyDescent="0.2">
      <c r="A13" s="5">
        <v>2003</v>
      </c>
      <c r="B13" s="15">
        <v>1370</v>
      </c>
      <c r="C13" s="16">
        <v>3</v>
      </c>
      <c r="D13" s="15">
        <v>2693</v>
      </c>
      <c r="E13" s="16">
        <v>2.7</v>
      </c>
      <c r="F13" s="15">
        <v>1965</v>
      </c>
    </row>
    <row r="14" spans="1:6" x14ac:dyDescent="0.2">
      <c r="A14" s="5">
        <v>2004</v>
      </c>
      <c r="B14" s="15">
        <v>1225</v>
      </c>
      <c r="C14" s="16">
        <v>3.1</v>
      </c>
      <c r="D14" s="15">
        <v>2721</v>
      </c>
      <c r="E14" s="16">
        <v>2.8</v>
      </c>
      <c r="F14" s="15">
        <v>2221</v>
      </c>
    </row>
    <row r="15" spans="1:6" x14ac:dyDescent="0.2">
      <c r="A15" s="5">
        <v>2005</v>
      </c>
      <c r="B15" s="15">
        <v>1235</v>
      </c>
      <c r="C15" s="16">
        <v>3.3</v>
      </c>
      <c r="D15" s="15">
        <v>3077</v>
      </c>
      <c r="E15" s="16">
        <v>3.2</v>
      </c>
      <c r="F15" s="15">
        <v>2491.6</v>
      </c>
    </row>
    <row r="16" spans="1:6" x14ac:dyDescent="0.2">
      <c r="A16" s="5">
        <v>2006</v>
      </c>
      <c r="B16" s="15">
        <v>1170</v>
      </c>
      <c r="C16" s="16">
        <v>3.2</v>
      </c>
      <c r="D16" s="15">
        <v>3134</v>
      </c>
      <c r="E16" s="16">
        <v>3.1</v>
      </c>
      <c r="F16" s="15">
        <v>2678.6</v>
      </c>
    </row>
  </sheetData>
  <mergeCells count="4">
    <mergeCell ref="A2:A3"/>
    <mergeCell ref="F2:F3"/>
    <mergeCell ref="B2:C2"/>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52BF6-5405-4CEC-B45A-3C743B288A09}">
  <dimension ref="A1:G16"/>
  <sheetViews>
    <sheetView workbookViewId="0"/>
  </sheetViews>
  <sheetFormatPr defaultRowHeight="11.25" x14ac:dyDescent="0.2"/>
  <cols>
    <col min="1" max="1" width="10.7109375" style="1" customWidth="1"/>
    <col min="2" max="7" width="12" style="1" customWidth="1"/>
    <col min="8" max="16384" width="9.140625" style="1"/>
  </cols>
  <sheetData>
    <row r="1" spans="1:7" s="12" customFormat="1" x14ac:dyDescent="0.2">
      <c r="A1" s="14" t="s">
        <v>46</v>
      </c>
      <c r="B1" s="13"/>
      <c r="C1" s="13"/>
      <c r="D1" s="13"/>
      <c r="E1" s="13"/>
      <c r="F1" s="13"/>
      <c r="G1" s="13"/>
    </row>
    <row r="2" spans="1:7" x14ac:dyDescent="0.2">
      <c r="A2" s="52" t="s">
        <v>15</v>
      </c>
      <c r="B2" s="65" t="s">
        <v>45</v>
      </c>
      <c r="C2" s="67"/>
      <c r="D2" s="66"/>
      <c r="E2" s="65" t="s">
        <v>44</v>
      </c>
      <c r="F2" s="66"/>
      <c r="G2" s="49" t="s">
        <v>43</v>
      </c>
    </row>
    <row r="3" spans="1:7" ht="45" x14ac:dyDescent="0.2">
      <c r="A3" s="54"/>
      <c r="B3" s="22" t="s">
        <v>42</v>
      </c>
      <c r="C3" s="22" t="s">
        <v>33</v>
      </c>
      <c r="D3" s="22" t="s">
        <v>41</v>
      </c>
      <c r="E3" s="22" t="s">
        <v>40</v>
      </c>
      <c r="F3" s="22" t="s">
        <v>31</v>
      </c>
      <c r="G3" s="60"/>
    </row>
    <row r="4" spans="1:7" x14ac:dyDescent="0.2">
      <c r="A4" s="9">
        <v>1990</v>
      </c>
      <c r="B4" s="18">
        <v>3681</v>
      </c>
      <c r="C4" s="19">
        <v>3.7</v>
      </c>
      <c r="D4" s="24" t="s">
        <v>39</v>
      </c>
      <c r="E4" s="18">
        <v>1252</v>
      </c>
      <c r="F4" s="19">
        <v>5.0999999999999996</v>
      </c>
      <c r="G4" s="18">
        <v>340</v>
      </c>
    </row>
    <row r="5" spans="1:7" x14ac:dyDescent="0.2">
      <c r="A5" s="5">
        <v>1995</v>
      </c>
      <c r="B5" s="15">
        <v>2316</v>
      </c>
      <c r="C5" s="16">
        <v>3.7</v>
      </c>
      <c r="D5" s="15">
        <v>274</v>
      </c>
      <c r="E5" s="15">
        <v>2200</v>
      </c>
      <c r="F5" s="16">
        <v>5.5</v>
      </c>
      <c r="G5" s="15">
        <v>950</v>
      </c>
    </row>
    <row r="6" spans="1:7" x14ac:dyDescent="0.2">
      <c r="A6" s="5">
        <v>1996</v>
      </c>
      <c r="B6" s="15">
        <v>2504</v>
      </c>
      <c r="C6" s="16">
        <v>5.5</v>
      </c>
      <c r="D6" s="15">
        <v>353</v>
      </c>
      <c r="E6" s="15">
        <v>2657</v>
      </c>
      <c r="F6" s="16">
        <v>8.1</v>
      </c>
      <c r="G6" s="15">
        <v>1061</v>
      </c>
    </row>
    <row r="7" spans="1:7" x14ac:dyDescent="0.2">
      <c r="A7" s="5">
        <v>1997</v>
      </c>
      <c r="B7" s="15">
        <v>2302</v>
      </c>
      <c r="C7" s="16">
        <v>5.3</v>
      </c>
      <c r="D7" s="15">
        <v>317</v>
      </c>
      <c r="E7" s="15">
        <v>2619</v>
      </c>
      <c r="F7" s="16">
        <v>7.2</v>
      </c>
      <c r="G7" s="15">
        <v>1137</v>
      </c>
    </row>
    <row r="8" spans="1:7" x14ac:dyDescent="0.2">
      <c r="A8" s="5">
        <v>1998</v>
      </c>
      <c r="B8" s="15">
        <v>2109</v>
      </c>
      <c r="C8" s="16">
        <v>5.0999999999999996</v>
      </c>
      <c r="D8" s="15">
        <v>225</v>
      </c>
      <c r="E8" s="15">
        <v>2859</v>
      </c>
      <c r="F8" s="16">
        <v>6.9</v>
      </c>
      <c r="G8" s="15">
        <v>1356</v>
      </c>
    </row>
    <row r="9" spans="1:7" x14ac:dyDescent="0.2">
      <c r="A9" s="5">
        <v>1999</v>
      </c>
      <c r="B9" s="15">
        <v>2289</v>
      </c>
      <c r="C9" s="16">
        <v>5.5</v>
      </c>
      <c r="D9" s="15">
        <v>284</v>
      </c>
      <c r="E9" s="15">
        <v>3593</v>
      </c>
      <c r="F9" s="16">
        <v>7.3</v>
      </c>
      <c r="G9" s="15">
        <v>1570</v>
      </c>
    </row>
    <row r="10" spans="1:7" x14ac:dyDescent="0.2">
      <c r="A10" s="5">
        <v>2000</v>
      </c>
      <c r="B10" s="15">
        <v>2240</v>
      </c>
      <c r="C10" s="16">
        <v>5.4</v>
      </c>
      <c r="D10" s="15">
        <v>259</v>
      </c>
      <c r="E10" s="15">
        <v>4174</v>
      </c>
      <c r="F10" s="16">
        <v>7.4</v>
      </c>
      <c r="G10" s="15">
        <v>1864</v>
      </c>
    </row>
    <row r="11" spans="1:7" x14ac:dyDescent="0.2">
      <c r="A11" s="5">
        <v>2001</v>
      </c>
      <c r="B11" s="15">
        <v>2047</v>
      </c>
      <c r="C11" s="16">
        <v>4.8</v>
      </c>
      <c r="D11" s="15">
        <v>200</v>
      </c>
      <c r="E11" s="15">
        <v>4647</v>
      </c>
      <c r="F11" s="16">
        <v>7.2</v>
      </c>
      <c r="G11" s="15">
        <v>2270</v>
      </c>
    </row>
    <row r="12" spans="1:7" x14ac:dyDescent="0.2">
      <c r="A12" s="5">
        <v>2002</v>
      </c>
      <c r="B12" s="15">
        <v>2164</v>
      </c>
      <c r="C12" s="16">
        <v>4.9000000000000004</v>
      </c>
      <c r="D12" s="15">
        <v>222</v>
      </c>
      <c r="E12" s="15">
        <v>5936</v>
      </c>
      <c r="F12" s="16">
        <v>7.3</v>
      </c>
      <c r="G12" s="15">
        <v>2743</v>
      </c>
    </row>
    <row r="13" spans="1:7" x14ac:dyDescent="0.2">
      <c r="A13" s="5">
        <v>2003</v>
      </c>
      <c r="B13" s="15">
        <v>2315</v>
      </c>
      <c r="C13" s="16">
        <v>5.0999999999999996</v>
      </c>
      <c r="D13" s="15">
        <v>270</v>
      </c>
      <c r="E13" s="15">
        <v>7044</v>
      </c>
      <c r="F13" s="16">
        <v>7.1</v>
      </c>
      <c r="G13" s="15">
        <v>3043</v>
      </c>
    </row>
    <row r="14" spans="1:7" x14ac:dyDescent="0.2">
      <c r="A14" s="5">
        <v>2004</v>
      </c>
      <c r="B14" s="15">
        <v>1957</v>
      </c>
      <c r="C14" s="16">
        <v>5</v>
      </c>
      <c r="D14" s="15">
        <v>208</v>
      </c>
      <c r="E14" s="15">
        <v>6403</v>
      </c>
      <c r="F14" s="16">
        <v>6.7</v>
      </c>
      <c r="G14" s="15">
        <v>3272</v>
      </c>
    </row>
    <row r="15" spans="1:7" x14ac:dyDescent="0.2">
      <c r="A15" s="5">
        <v>2005</v>
      </c>
      <c r="B15" s="15">
        <v>1854</v>
      </c>
      <c r="C15" s="16">
        <f>SUM(1854263/37384660)*100</f>
        <v>4.9599568379115926</v>
      </c>
      <c r="D15" s="15">
        <v>228</v>
      </c>
      <c r="E15" s="15">
        <v>6504</v>
      </c>
      <c r="F15" s="16">
        <v>6.7</v>
      </c>
      <c r="G15" s="15">
        <v>3508</v>
      </c>
    </row>
    <row r="16" spans="1:7" x14ac:dyDescent="0.2">
      <c r="A16" s="23">
        <v>2006</v>
      </c>
      <c r="B16" s="15">
        <v>1764</v>
      </c>
      <c r="C16" s="16">
        <v>4.8</v>
      </c>
      <c r="D16" s="15">
        <v>214</v>
      </c>
      <c r="E16" s="15">
        <v>6792</v>
      </c>
      <c r="F16" s="16">
        <v>6.7</v>
      </c>
      <c r="G16" s="15">
        <v>3850</v>
      </c>
    </row>
  </sheetData>
  <mergeCells count="4">
    <mergeCell ref="B2:D2"/>
    <mergeCell ref="G2:G3"/>
    <mergeCell ref="A2:A3"/>
    <mergeCell ref="E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E3DCF-A460-467A-94B7-C04D2712A9D8}">
  <dimension ref="A1:H30"/>
  <sheetViews>
    <sheetView workbookViewId="0"/>
  </sheetViews>
  <sheetFormatPr defaultRowHeight="11.25" x14ac:dyDescent="0.2"/>
  <cols>
    <col min="1" max="1" width="20.42578125" style="1" customWidth="1"/>
    <col min="2" max="8" width="9.42578125" style="1" customWidth="1"/>
    <col min="9" max="16384" width="9.140625" style="1"/>
  </cols>
  <sheetData>
    <row r="1" spans="1:8" s="12" customFormat="1" x14ac:dyDescent="0.2">
      <c r="A1" s="14" t="s">
        <v>81</v>
      </c>
      <c r="B1" s="13"/>
      <c r="C1" s="13"/>
      <c r="D1" s="13"/>
      <c r="E1" s="13"/>
      <c r="F1" s="13"/>
      <c r="G1" s="13"/>
      <c r="H1" s="13"/>
    </row>
    <row r="2" spans="1:8" ht="27.75" customHeight="1" x14ac:dyDescent="0.2">
      <c r="A2" s="52" t="s">
        <v>80</v>
      </c>
      <c r="B2" s="63" t="s">
        <v>29</v>
      </c>
      <c r="C2" s="64"/>
      <c r="D2" s="46" t="s">
        <v>79</v>
      </c>
      <c r="E2" s="65" t="s">
        <v>28</v>
      </c>
      <c r="F2" s="66"/>
      <c r="G2" s="68" t="s">
        <v>78</v>
      </c>
      <c r="H2" s="60"/>
    </row>
    <row r="3" spans="1:8" ht="33.75" x14ac:dyDescent="0.2">
      <c r="A3" s="54"/>
      <c r="B3" s="20" t="s">
        <v>77</v>
      </c>
      <c r="C3" s="20" t="s">
        <v>25</v>
      </c>
      <c r="D3" s="48"/>
      <c r="E3" s="22" t="s">
        <v>76</v>
      </c>
      <c r="F3" s="22" t="s">
        <v>76</v>
      </c>
      <c r="G3" s="20" t="s">
        <v>75</v>
      </c>
      <c r="H3" s="35" t="s">
        <v>74</v>
      </c>
    </row>
    <row r="4" spans="1:8" x14ac:dyDescent="0.2">
      <c r="A4" s="34" t="s">
        <v>73</v>
      </c>
      <c r="B4" s="33">
        <v>1442.7</v>
      </c>
      <c r="C4" s="33">
        <v>37818</v>
      </c>
      <c r="D4" s="8">
        <v>2.6</v>
      </c>
      <c r="E4" s="33">
        <v>13803.495999999999</v>
      </c>
      <c r="F4" s="33">
        <v>467.34199999999998</v>
      </c>
      <c r="G4" s="8">
        <f t="shared" ref="G4:G30" si="0">E4/B4</f>
        <v>9.5678214459000479</v>
      </c>
      <c r="H4" s="32">
        <f t="shared" ref="H4:H30" si="1">E4/F4</f>
        <v>29.536176932524789</v>
      </c>
    </row>
    <row r="5" spans="1:8" s="25" customFormat="1" x14ac:dyDescent="0.2">
      <c r="A5" s="25" t="s">
        <v>72</v>
      </c>
      <c r="B5" s="28">
        <f>SUM(B4)</f>
        <v>1442.7</v>
      </c>
      <c r="C5" s="28">
        <f>SUM(C4)</f>
        <v>37818</v>
      </c>
      <c r="D5" s="29"/>
      <c r="E5" s="28">
        <f>SUM(E4)</f>
        <v>13803.495999999999</v>
      </c>
      <c r="F5" s="28">
        <f>SUM(F4)</f>
        <v>467.34199999999998</v>
      </c>
      <c r="G5" s="27">
        <f t="shared" si="0"/>
        <v>9.5678214459000479</v>
      </c>
      <c r="H5" s="26">
        <f t="shared" si="1"/>
        <v>29.536176932524789</v>
      </c>
    </row>
    <row r="6" spans="1:8" x14ac:dyDescent="0.2">
      <c r="A6" s="1" t="s">
        <v>71</v>
      </c>
      <c r="B6" s="17">
        <v>147.19999999999999</v>
      </c>
      <c r="C6" s="17">
        <v>4534</v>
      </c>
      <c r="D6" s="4">
        <v>3.1</v>
      </c>
      <c r="E6" s="17">
        <v>1655.03</v>
      </c>
      <c r="F6" s="31">
        <v>55.603000000000002</v>
      </c>
      <c r="G6" s="4">
        <f t="shared" si="0"/>
        <v>11.243410326086957</v>
      </c>
      <c r="H6" s="30">
        <f t="shared" si="1"/>
        <v>29.765120587018686</v>
      </c>
    </row>
    <row r="7" spans="1:8" x14ac:dyDescent="0.2">
      <c r="A7" s="1" t="s">
        <v>70</v>
      </c>
      <c r="B7" s="17">
        <v>106.3</v>
      </c>
      <c r="C7" s="17">
        <v>3742</v>
      </c>
      <c r="D7" s="4">
        <v>3.5</v>
      </c>
      <c r="E7" s="17">
        <v>1365.817</v>
      </c>
      <c r="F7" s="31">
        <v>46.936</v>
      </c>
      <c r="G7" s="4">
        <f t="shared" si="0"/>
        <v>12.848701787394168</v>
      </c>
      <c r="H7" s="30">
        <f t="shared" si="1"/>
        <v>29.099561104482699</v>
      </c>
    </row>
    <row r="8" spans="1:8" x14ac:dyDescent="0.2">
      <c r="A8" s="1" t="s">
        <v>69</v>
      </c>
      <c r="B8" s="17">
        <v>111.4</v>
      </c>
      <c r="C8" s="17">
        <v>2790</v>
      </c>
      <c r="D8" s="4">
        <v>2.5</v>
      </c>
      <c r="E8" s="17">
        <v>1018.457</v>
      </c>
      <c r="F8" s="31">
        <v>36.384999999999998</v>
      </c>
      <c r="G8" s="4">
        <f t="shared" si="0"/>
        <v>9.1423429084380601</v>
      </c>
      <c r="H8" s="30">
        <f t="shared" si="1"/>
        <v>27.9911227154047</v>
      </c>
    </row>
    <row r="9" spans="1:8" s="25" customFormat="1" x14ac:dyDescent="0.2">
      <c r="A9" s="25" t="s">
        <v>68</v>
      </c>
      <c r="B9" s="28">
        <f>SUM(B6:B8)</f>
        <v>364.9</v>
      </c>
      <c r="C9" s="28">
        <f>SUM(C6:C8)</f>
        <v>11066</v>
      </c>
      <c r="D9" s="29">
        <f>C9/B9/10</f>
        <v>3.0326116744313514</v>
      </c>
      <c r="E9" s="28">
        <f>SUM(E6:E8)</f>
        <v>4039.3039999999996</v>
      </c>
      <c r="F9" s="28">
        <f>SUM(F6:F8)</f>
        <v>138.92400000000001</v>
      </c>
      <c r="G9" s="27">
        <f t="shared" si="0"/>
        <v>11.069619073718826</v>
      </c>
      <c r="H9" s="26">
        <f t="shared" si="1"/>
        <v>29.075638478592609</v>
      </c>
    </row>
    <row r="10" spans="1:8" x14ac:dyDescent="0.2">
      <c r="A10" s="1" t="s">
        <v>67</v>
      </c>
      <c r="B10" s="17">
        <v>160.30000000000001</v>
      </c>
      <c r="C10" s="17">
        <v>5821</v>
      </c>
      <c r="D10" s="4">
        <v>3.6</v>
      </c>
      <c r="E10" s="17">
        <v>2124.7570000000001</v>
      </c>
      <c r="F10" s="31">
        <v>64.33</v>
      </c>
      <c r="G10" s="4">
        <f t="shared" si="0"/>
        <v>13.25487835308796</v>
      </c>
      <c r="H10" s="30">
        <f t="shared" si="1"/>
        <v>33.029022229131044</v>
      </c>
    </row>
    <row r="11" spans="1:8" x14ac:dyDescent="0.2">
      <c r="A11" s="1" t="s">
        <v>66</v>
      </c>
      <c r="B11" s="17">
        <v>89.8</v>
      </c>
      <c r="C11" s="17">
        <v>3366</v>
      </c>
      <c r="D11" s="4">
        <v>3.7</v>
      </c>
      <c r="E11" s="17">
        <v>1228.4359999999999</v>
      </c>
      <c r="F11" s="31">
        <v>36.825000000000003</v>
      </c>
      <c r="G11" s="4">
        <f t="shared" si="0"/>
        <v>13.679688195991091</v>
      </c>
      <c r="H11" s="30">
        <f t="shared" si="1"/>
        <v>33.358750848608281</v>
      </c>
    </row>
    <row r="12" spans="1:8" x14ac:dyDescent="0.2">
      <c r="A12" s="1" t="s">
        <v>65</v>
      </c>
      <c r="B12" s="17">
        <v>96.7</v>
      </c>
      <c r="C12" s="17">
        <v>2397</v>
      </c>
      <c r="D12" s="4">
        <v>2.5</v>
      </c>
      <c r="E12" s="17">
        <v>874.79399999999998</v>
      </c>
      <c r="F12" s="31">
        <v>29.096</v>
      </c>
      <c r="G12" s="4">
        <f t="shared" si="0"/>
        <v>9.0464736297828328</v>
      </c>
      <c r="H12" s="30">
        <f t="shared" si="1"/>
        <v>30.06578223810833</v>
      </c>
    </row>
    <row r="13" spans="1:8" s="25" customFormat="1" x14ac:dyDescent="0.2">
      <c r="A13" s="25" t="s">
        <v>64</v>
      </c>
      <c r="B13" s="28">
        <f>SUM(B10:B12)</f>
        <v>346.8</v>
      </c>
      <c r="C13" s="28">
        <f>SUM(C10:C12)</f>
        <v>11584</v>
      </c>
      <c r="D13" s="29">
        <f>C13/B13/10</f>
        <v>3.3402537485582462</v>
      </c>
      <c r="E13" s="28">
        <f>SUM(E10:E12)</f>
        <v>4227.9870000000001</v>
      </c>
      <c r="F13" s="28">
        <f>SUM(F10:F12)</f>
        <v>130.251</v>
      </c>
      <c r="G13" s="27">
        <f t="shared" si="0"/>
        <v>12.191427335640139</v>
      </c>
      <c r="H13" s="26">
        <f t="shared" si="1"/>
        <v>32.460303567726925</v>
      </c>
    </row>
    <row r="14" spans="1:8" x14ac:dyDescent="0.2">
      <c r="A14" s="1" t="s">
        <v>63</v>
      </c>
      <c r="B14" s="17">
        <v>123.9</v>
      </c>
      <c r="C14" s="17">
        <v>3107</v>
      </c>
      <c r="D14" s="4">
        <v>2.5</v>
      </c>
      <c r="E14" s="17">
        <v>1134.075</v>
      </c>
      <c r="F14" s="31">
        <v>36.670999999999999</v>
      </c>
      <c r="G14" s="4">
        <f t="shared" si="0"/>
        <v>9.15314769975787</v>
      </c>
      <c r="H14" s="30">
        <f t="shared" si="1"/>
        <v>30.925663330697283</v>
      </c>
    </row>
    <row r="15" spans="1:8" x14ac:dyDescent="0.2">
      <c r="A15" s="1" t="s">
        <v>62</v>
      </c>
      <c r="B15" s="17">
        <v>93.8</v>
      </c>
      <c r="C15" s="17">
        <v>2179</v>
      </c>
      <c r="D15" s="4">
        <v>2.2999999999999998</v>
      </c>
      <c r="E15" s="17">
        <v>795.18200000000002</v>
      </c>
      <c r="F15" s="31">
        <v>24.414000000000001</v>
      </c>
      <c r="G15" s="4">
        <f t="shared" si="0"/>
        <v>8.4774200426439243</v>
      </c>
      <c r="H15" s="30">
        <f t="shared" si="1"/>
        <v>32.570738101089539</v>
      </c>
    </row>
    <row r="16" spans="1:8" x14ac:dyDescent="0.2">
      <c r="A16" s="1" t="s">
        <v>61</v>
      </c>
      <c r="B16" s="17">
        <v>71.099999999999994</v>
      </c>
      <c r="C16" s="17">
        <v>1511</v>
      </c>
      <c r="D16" s="4">
        <v>2.1</v>
      </c>
      <c r="E16" s="17">
        <v>551.452</v>
      </c>
      <c r="F16" s="31">
        <v>18.939</v>
      </c>
      <c r="G16" s="4">
        <f t="shared" si="0"/>
        <v>7.7560056258790446</v>
      </c>
      <c r="H16" s="30">
        <f t="shared" si="1"/>
        <v>29.117271239241777</v>
      </c>
    </row>
    <row r="17" spans="1:8" s="25" customFormat="1" x14ac:dyDescent="0.2">
      <c r="A17" s="25" t="s">
        <v>60</v>
      </c>
      <c r="B17" s="28">
        <f>SUM(B14:B16)</f>
        <v>288.79999999999995</v>
      </c>
      <c r="C17" s="28">
        <f>SUM(C14:C16)</f>
        <v>6797</v>
      </c>
      <c r="D17" s="29">
        <f>C17/B17/10</f>
        <v>2.353531855955679</v>
      </c>
      <c r="E17" s="28">
        <f>SUM(E14:E16)</f>
        <v>2480.7089999999998</v>
      </c>
      <c r="F17" s="28">
        <f>SUM(F14:F16)</f>
        <v>80.024000000000001</v>
      </c>
      <c r="G17" s="27">
        <f t="shared" si="0"/>
        <v>8.5897126038781177</v>
      </c>
      <c r="H17" s="26">
        <f t="shared" si="1"/>
        <v>30.999562631210633</v>
      </c>
    </row>
    <row r="18" spans="1:8" x14ac:dyDescent="0.2">
      <c r="A18" s="1" t="s">
        <v>59</v>
      </c>
      <c r="B18" s="17">
        <v>182.5</v>
      </c>
      <c r="C18" s="17">
        <v>6225</v>
      </c>
      <c r="D18" s="4">
        <v>3.4</v>
      </c>
      <c r="E18" s="17">
        <v>2272.1320000000001</v>
      </c>
      <c r="F18" s="31">
        <v>67.841999999999999</v>
      </c>
      <c r="G18" s="4">
        <f t="shared" si="0"/>
        <v>12.450038356164384</v>
      </c>
      <c r="H18" s="30">
        <f t="shared" si="1"/>
        <v>33.491524424397866</v>
      </c>
    </row>
    <row r="19" spans="1:8" x14ac:dyDescent="0.2">
      <c r="A19" s="1" t="s">
        <v>58</v>
      </c>
      <c r="B19" s="17">
        <v>84.2</v>
      </c>
      <c r="C19" s="17">
        <v>3167</v>
      </c>
      <c r="D19" s="4">
        <v>3.8</v>
      </c>
      <c r="E19" s="17">
        <v>1156.03</v>
      </c>
      <c r="F19" s="31">
        <v>34.808999999999997</v>
      </c>
      <c r="G19" s="4">
        <f t="shared" si="0"/>
        <v>13.729572446555819</v>
      </c>
      <c r="H19" s="30">
        <f t="shared" si="1"/>
        <v>33.21066390875923</v>
      </c>
    </row>
    <row r="20" spans="1:8" x14ac:dyDescent="0.2">
      <c r="A20" s="1" t="s">
        <v>57</v>
      </c>
      <c r="B20" s="17">
        <v>52.7</v>
      </c>
      <c r="C20" s="17">
        <v>1825</v>
      </c>
      <c r="D20" s="4">
        <v>3.5</v>
      </c>
      <c r="E20" s="17">
        <v>665.99199999999996</v>
      </c>
      <c r="F20" s="31">
        <v>19.152000000000001</v>
      </c>
      <c r="G20" s="4">
        <f t="shared" si="0"/>
        <v>12.637419354838709</v>
      </c>
      <c r="H20" s="30">
        <f t="shared" si="1"/>
        <v>34.774018379281536</v>
      </c>
    </row>
    <row r="21" spans="1:8" s="25" customFormat="1" x14ac:dyDescent="0.2">
      <c r="A21" s="25" t="s">
        <v>56</v>
      </c>
      <c r="B21" s="28">
        <f>SUM(B18:B20)</f>
        <v>319.39999999999998</v>
      </c>
      <c r="C21" s="28">
        <f>SUM(C18:C20)</f>
        <v>11217</v>
      </c>
      <c r="D21" s="29">
        <f>C21/B21/10</f>
        <v>3.5118973074514721</v>
      </c>
      <c r="E21" s="28">
        <f>SUM(E18:E20)</f>
        <v>4094.1540000000005</v>
      </c>
      <c r="F21" s="28">
        <f>SUM(F18:F20)</f>
        <v>121.803</v>
      </c>
      <c r="G21" s="27">
        <f t="shared" si="0"/>
        <v>12.818265497808394</v>
      </c>
      <c r="H21" s="26">
        <f t="shared" si="1"/>
        <v>33.612915938031087</v>
      </c>
    </row>
    <row r="22" spans="1:8" x14ac:dyDescent="0.2">
      <c r="A22" s="1" t="s">
        <v>55</v>
      </c>
      <c r="B22" s="17">
        <v>156.19999999999999</v>
      </c>
      <c r="C22" s="17">
        <v>4304</v>
      </c>
      <c r="D22" s="4">
        <v>2.8</v>
      </c>
      <c r="E22" s="17">
        <v>1571.13</v>
      </c>
      <c r="F22" s="31">
        <v>52.414999999999999</v>
      </c>
      <c r="G22" s="4">
        <f t="shared" si="0"/>
        <v>10.058450704225354</v>
      </c>
      <c r="H22" s="30">
        <f t="shared" si="1"/>
        <v>29.974816369359917</v>
      </c>
    </row>
    <row r="23" spans="1:8" x14ac:dyDescent="0.2">
      <c r="A23" s="1" t="s">
        <v>54</v>
      </c>
      <c r="B23" s="17">
        <v>107.1</v>
      </c>
      <c r="C23" s="17">
        <v>3574</v>
      </c>
      <c r="D23" s="4">
        <v>3.3</v>
      </c>
      <c r="E23" s="17">
        <v>1304.354</v>
      </c>
      <c r="F23" s="31">
        <v>41.667999999999999</v>
      </c>
      <c r="G23" s="4">
        <f t="shared" si="0"/>
        <v>12.178842203548086</v>
      </c>
      <c r="H23" s="30">
        <f t="shared" si="1"/>
        <v>31.30349428818278</v>
      </c>
    </row>
    <row r="24" spans="1:8" x14ac:dyDescent="0.2">
      <c r="A24" s="1" t="s">
        <v>53</v>
      </c>
      <c r="B24" s="17">
        <v>128.5</v>
      </c>
      <c r="C24" s="17">
        <v>3970</v>
      </c>
      <c r="D24" s="4">
        <v>3.1</v>
      </c>
      <c r="E24" s="17">
        <v>1448.9490000000001</v>
      </c>
      <c r="F24" s="31">
        <v>47.167999999999999</v>
      </c>
      <c r="G24" s="4">
        <f t="shared" si="0"/>
        <v>11.275867704280156</v>
      </c>
      <c r="H24" s="30">
        <f t="shared" si="1"/>
        <v>30.718898405698781</v>
      </c>
    </row>
    <row r="25" spans="1:8" s="25" customFormat="1" x14ac:dyDescent="0.2">
      <c r="A25" s="25" t="s">
        <v>52</v>
      </c>
      <c r="B25" s="28">
        <f>SUM(B22:B24)</f>
        <v>391.79999999999995</v>
      </c>
      <c r="C25" s="28">
        <f>SUM(C22:C24)</f>
        <v>11848</v>
      </c>
      <c r="D25" s="29">
        <f>C25/B25/10</f>
        <v>3.0239918325676372</v>
      </c>
      <c r="E25" s="28">
        <f>SUM(E22:E24)</f>
        <v>4324.4330000000009</v>
      </c>
      <c r="F25" s="28">
        <f>SUM(F22:F24)</f>
        <v>141.251</v>
      </c>
      <c r="G25" s="27">
        <f t="shared" si="0"/>
        <v>11.037348136804496</v>
      </c>
      <c r="H25" s="26">
        <f t="shared" si="1"/>
        <v>30.615238122207991</v>
      </c>
    </row>
    <row r="26" spans="1:8" x14ac:dyDescent="0.2">
      <c r="A26" s="1" t="s">
        <v>51</v>
      </c>
      <c r="B26" s="17">
        <v>144.6</v>
      </c>
      <c r="C26" s="17">
        <v>3887</v>
      </c>
      <c r="D26" s="4">
        <v>2.7</v>
      </c>
      <c r="E26" s="17">
        <v>1418.876</v>
      </c>
      <c r="F26" s="31">
        <v>48.505000000000003</v>
      </c>
      <c r="G26" s="4">
        <f t="shared" si="0"/>
        <v>9.8124204702627935</v>
      </c>
      <c r="H26" s="30">
        <f t="shared" si="1"/>
        <v>29.252159571178225</v>
      </c>
    </row>
    <row r="27" spans="1:8" x14ac:dyDescent="0.2">
      <c r="A27" s="1" t="s">
        <v>50</v>
      </c>
      <c r="B27" s="17">
        <v>98</v>
      </c>
      <c r="C27" s="17">
        <v>2293</v>
      </c>
      <c r="D27" s="4">
        <v>2.2999999999999998</v>
      </c>
      <c r="E27" s="17">
        <v>837.08399999999995</v>
      </c>
      <c r="F27" s="31">
        <v>28.989000000000001</v>
      </c>
      <c r="G27" s="4">
        <f t="shared" si="0"/>
        <v>8.5416734693877547</v>
      </c>
      <c r="H27" s="30">
        <f t="shared" si="1"/>
        <v>28.875918451826553</v>
      </c>
    </row>
    <row r="28" spans="1:8" x14ac:dyDescent="0.2">
      <c r="A28" s="1" t="s">
        <v>49</v>
      </c>
      <c r="B28" s="17">
        <v>126.1</v>
      </c>
      <c r="C28" s="17">
        <v>3083</v>
      </c>
      <c r="D28" s="4">
        <v>2.4</v>
      </c>
      <c r="E28" s="17">
        <v>1125.3630000000001</v>
      </c>
      <c r="F28" s="31">
        <v>39.645000000000003</v>
      </c>
      <c r="G28" s="4">
        <f t="shared" si="0"/>
        <v>8.9243695479777969</v>
      </c>
      <c r="H28" s="30">
        <f t="shared" si="1"/>
        <v>28.386000756715852</v>
      </c>
    </row>
    <row r="29" spans="1:8" s="25" customFormat="1" x14ac:dyDescent="0.2">
      <c r="A29" s="25" t="s">
        <v>48</v>
      </c>
      <c r="B29" s="28">
        <f>SUM(B26:B28)</f>
        <v>368.7</v>
      </c>
      <c r="C29" s="28">
        <f>SUM(C26:C28)</f>
        <v>9263</v>
      </c>
      <c r="D29" s="29">
        <f>C29/B29/10</f>
        <v>2.5123406563601844</v>
      </c>
      <c r="E29" s="28">
        <f>SUM(E26:E28)</f>
        <v>3381.3230000000003</v>
      </c>
      <c r="F29" s="28">
        <f>SUM(F26:F28)</f>
        <v>117.13900000000001</v>
      </c>
      <c r="G29" s="27">
        <f t="shared" si="0"/>
        <v>9.1709330078654752</v>
      </c>
      <c r="H29" s="26">
        <f t="shared" si="1"/>
        <v>28.865902901680908</v>
      </c>
    </row>
    <row r="30" spans="1:8" s="25" customFormat="1" x14ac:dyDescent="0.2">
      <c r="A30" s="25" t="s">
        <v>47</v>
      </c>
      <c r="B30" s="28">
        <f>B5+B9+B13+B17+B21+B25+B29</f>
        <v>3523.0999999999995</v>
      </c>
      <c r="C30" s="28">
        <f>C5+C9+C13+C17+C21+C25+C29</f>
        <v>99593</v>
      </c>
      <c r="D30" s="29">
        <v>2.8</v>
      </c>
      <c r="E30" s="28">
        <f>E5+E9+E13+E17+E21+E25+E29</f>
        <v>36351.406000000003</v>
      </c>
      <c r="F30" s="28">
        <f>F5+F9+F13+F17+F21+F25+F29</f>
        <v>1196.7339999999999</v>
      </c>
      <c r="G30" s="27">
        <f t="shared" si="0"/>
        <v>10.318017087224321</v>
      </c>
      <c r="H30" s="26">
        <f t="shared" si="1"/>
        <v>30.37551034732865</v>
      </c>
    </row>
  </sheetData>
  <mergeCells count="5">
    <mergeCell ref="A2:A3"/>
    <mergeCell ref="E2:F2"/>
    <mergeCell ref="G2:H2"/>
    <mergeCell ref="B2:C2"/>
    <mergeCell ref="D2:D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C6779-F1F0-485C-A9AE-124C4E888719}">
  <dimension ref="A1:F30"/>
  <sheetViews>
    <sheetView zoomScaleNormal="100" zoomScaleSheetLayoutView="100" workbookViewId="0"/>
  </sheetViews>
  <sheetFormatPr defaultRowHeight="11.25" x14ac:dyDescent="0.2"/>
  <cols>
    <col min="1" max="1" width="20.42578125" style="1" customWidth="1"/>
    <col min="2" max="6" width="12.85546875" style="1" customWidth="1"/>
    <col min="7" max="16384" width="9.140625" style="1"/>
  </cols>
  <sheetData>
    <row r="1" spans="1:6" s="12" customFormat="1" x14ac:dyDescent="0.2">
      <c r="A1" s="14" t="s">
        <v>85</v>
      </c>
      <c r="B1" s="13"/>
      <c r="C1" s="13"/>
      <c r="D1" s="13"/>
      <c r="E1" s="13"/>
      <c r="F1" s="13"/>
    </row>
    <row r="2" spans="1:6" x14ac:dyDescent="0.2">
      <c r="A2" s="52" t="s">
        <v>80</v>
      </c>
      <c r="B2" s="46" t="s">
        <v>84</v>
      </c>
      <c r="C2" s="46" t="s">
        <v>83</v>
      </c>
      <c r="D2" s="65" t="s">
        <v>28</v>
      </c>
      <c r="E2" s="66"/>
      <c r="F2" s="49" t="s">
        <v>82</v>
      </c>
    </row>
    <row r="3" spans="1:6" x14ac:dyDescent="0.2">
      <c r="A3" s="54"/>
      <c r="B3" s="48"/>
      <c r="C3" s="48"/>
      <c r="D3" s="22" t="s">
        <v>76</v>
      </c>
      <c r="E3" s="22" t="s">
        <v>23</v>
      </c>
      <c r="F3" s="51"/>
    </row>
    <row r="4" spans="1:6" x14ac:dyDescent="0.2">
      <c r="A4" s="34" t="s">
        <v>73</v>
      </c>
      <c r="B4" s="18">
        <v>33722</v>
      </c>
      <c r="C4" s="19">
        <v>89.170888302499606</v>
      </c>
      <c r="D4" s="18">
        <v>12308.7</v>
      </c>
      <c r="E4" s="18">
        <v>438345</v>
      </c>
      <c r="F4" s="41">
        <f t="shared" ref="F4:F30" si="0">D4*1000/E4</f>
        <v>28.079937035896382</v>
      </c>
    </row>
    <row r="5" spans="1:6" s="12" customFormat="1" x14ac:dyDescent="0.2">
      <c r="A5" s="25" t="s">
        <v>72</v>
      </c>
      <c r="B5" s="39">
        <f>SUM(B4)</f>
        <v>33722</v>
      </c>
      <c r="C5" s="38">
        <v>89.170888302499606</v>
      </c>
      <c r="D5" s="39">
        <f>SUM(D4)</f>
        <v>12308.7</v>
      </c>
      <c r="E5" s="39">
        <f>SUM(E4)</f>
        <v>438345</v>
      </c>
      <c r="F5" s="36">
        <f t="shared" si="0"/>
        <v>28.079937035896382</v>
      </c>
    </row>
    <row r="6" spans="1:6" x14ac:dyDescent="0.2">
      <c r="A6" s="1" t="s">
        <v>71</v>
      </c>
      <c r="B6" s="15">
        <v>3948</v>
      </c>
      <c r="C6" s="16">
        <v>87.055823761502822</v>
      </c>
      <c r="D6" s="15">
        <v>1440.8</v>
      </c>
      <c r="E6" s="15">
        <v>50966</v>
      </c>
      <c r="F6" s="40">
        <f t="shared" si="0"/>
        <v>28.269826943452497</v>
      </c>
    </row>
    <row r="7" spans="1:6" x14ac:dyDescent="0.2">
      <c r="A7" s="1" t="s">
        <v>70</v>
      </c>
      <c r="B7" s="15">
        <v>3302</v>
      </c>
      <c r="C7" s="16">
        <v>88.247547072558035</v>
      </c>
      <c r="D7" s="15">
        <v>1205.3</v>
      </c>
      <c r="E7" s="15">
        <v>42929</v>
      </c>
      <c r="F7" s="40">
        <f t="shared" si="0"/>
        <v>28.076591581448437</v>
      </c>
    </row>
    <row r="8" spans="1:6" x14ac:dyDescent="0.2">
      <c r="A8" s="1" t="s">
        <v>69</v>
      </c>
      <c r="B8" s="15">
        <v>2245</v>
      </c>
      <c r="C8" s="16">
        <v>80.452881172204627</v>
      </c>
      <c r="D8" s="15">
        <v>819.37800000000004</v>
      </c>
      <c r="E8" s="15">
        <v>31173</v>
      </c>
      <c r="F8" s="40">
        <f t="shared" si="0"/>
        <v>26.284861899720912</v>
      </c>
    </row>
    <row r="9" spans="1:6" s="12" customFormat="1" x14ac:dyDescent="0.2">
      <c r="A9" s="25" t="s">
        <v>68</v>
      </c>
      <c r="B9" s="39">
        <f>SUM(B6:B8)</f>
        <v>9495</v>
      </c>
      <c r="C9" s="38">
        <v>85.793938757766199</v>
      </c>
      <c r="D9" s="39">
        <f>SUM(D6:D8)</f>
        <v>3465.4780000000001</v>
      </c>
      <c r="E9" s="39">
        <f>SUM(E6:E8)</f>
        <v>125068</v>
      </c>
      <c r="F9" s="36">
        <f t="shared" si="0"/>
        <v>27.70875043976077</v>
      </c>
    </row>
    <row r="10" spans="1:6" x14ac:dyDescent="0.2">
      <c r="A10" s="1" t="s">
        <v>67</v>
      </c>
      <c r="B10" s="15">
        <v>5015</v>
      </c>
      <c r="C10" s="16">
        <v>86.146133416668349</v>
      </c>
      <c r="D10" s="15">
        <v>1830.396</v>
      </c>
      <c r="E10" s="15">
        <v>58019</v>
      </c>
      <c r="F10" s="40">
        <f t="shared" si="0"/>
        <v>31.548216963408539</v>
      </c>
    </row>
    <row r="11" spans="1:6" x14ac:dyDescent="0.2">
      <c r="A11" s="1" t="s">
        <v>66</v>
      </c>
      <c r="B11" s="15">
        <v>2913</v>
      </c>
      <c r="C11" s="16">
        <v>86.562344314233712</v>
      </c>
      <c r="D11" s="15">
        <v>1063.3630000000001</v>
      </c>
      <c r="E11" s="15">
        <v>33155</v>
      </c>
      <c r="F11" s="40">
        <f t="shared" si="0"/>
        <v>32.072477755994569</v>
      </c>
    </row>
    <row r="12" spans="1:6" x14ac:dyDescent="0.2">
      <c r="A12" s="1" t="s">
        <v>65</v>
      </c>
      <c r="B12" s="15">
        <v>1951</v>
      </c>
      <c r="C12" s="16">
        <v>81.420997400530865</v>
      </c>
      <c r="D12" s="15">
        <v>712.26599999999996</v>
      </c>
      <c r="E12" s="15">
        <v>25047</v>
      </c>
      <c r="F12" s="40">
        <f t="shared" si="0"/>
        <v>28.437178105162296</v>
      </c>
    </row>
    <row r="13" spans="1:6" s="12" customFormat="1" x14ac:dyDescent="0.2">
      <c r="A13" s="25" t="s">
        <v>64</v>
      </c>
      <c r="B13" s="39">
        <f>SUM(B10:B12)</f>
        <v>9879</v>
      </c>
      <c r="C13" s="38">
        <v>85.289406045950471</v>
      </c>
      <c r="D13" s="39">
        <f>SUM(D10:D12)</f>
        <v>3606.0250000000001</v>
      </c>
      <c r="E13" s="39">
        <f>SUM(E10:E12)</f>
        <v>116221</v>
      </c>
      <c r="F13" s="36">
        <f t="shared" si="0"/>
        <v>31.027310038633292</v>
      </c>
    </row>
    <row r="14" spans="1:6" x14ac:dyDescent="0.2">
      <c r="A14" s="1" t="s">
        <v>63</v>
      </c>
      <c r="B14" s="15">
        <v>2517</v>
      </c>
      <c r="C14" s="16">
        <v>81.011661486233265</v>
      </c>
      <c r="D14" s="15">
        <v>918.73299999999995</v>
      </c>
      <c r="E14" s="15">
        <v>31507</v>
      </c>
      <c r="F14" s="40">
        <f t="shared" si="0"/>
        <v>29.159647062557529</v>
      </c>
    </row>
    <row r="15" spans="1:6" x14ac:dyDescent="0.2">
      <c r="A15" s="1" t="s">
        <v>62</v>
      </c>
      <c r="B15" s="15">
        <v>1749</v>
      </c>
      <c r="C15" s="16">
        <v>80.301993757403963</v>
      </c>
      <c r="D15" s="15">
        <v>638.54700000000003</v>
      </c>
      <c r="E15" s="15">
        <v>20913</v>
      </c>
      <c r="F15" s="40">
        <f t="shared" si="0"/>
        <v>30.533495911633914</v>
      </c>
    </row>
    <row r="16" spans="1:6" x14ac:dyDescent="0.2">
      <c r="A16" s="1" t="s">
        <v>61</v>
      </c>
      <c r="B16" s="15">
        <v>1259</v>
      </c>
      <c r="C16" s="16">
        <v>83.356847014790048</v>
      </c>
      <c r="D16" s="15">
        <v>459.673</v>
      </c>
      <c r="E16" s="15">
        <v>16680</v>
      </c>
      <c r="F16" s="40">
        <f t="shared" si="0"/>
        <v>27.558333333333334</v>
      </c>
    </row>
    <row r="17" spans="1:6" s="12" customFormat="1" x14ac:dyDescent="0.2">
      <c r="A17" s="25" t="s">
        <v>60</v>
      </c>
      <c r="B17" s="39">
        <f>SUM(B14:B16)</f>
        <v>5525</v>
      </c>
      <c r="C17" s="38">
        <v>81.305505804993658</v>
      </c>
      <c r="D17" s="39">
        <f>SUM(D14:D16)</f>
        <v>2016.953</v>
      </c>
      <c r="E17" s="39">
        <f>SUM(E14:E16)</f>
        <v>69100</v>
      </c>
      <c r="F17" s="36">
        <f t="shared" si="0"/>
        <v>29.188900144717799</v>
      </c>
    </row>
    <row r="18" spans="1:6" x14ac:dyDescent="0.2">
      <c r="A18" s="1" t="s">
        <v>59</v>
      </c>
      <c r="B18" s="15">
        <v>5067</v>
      </c>
      <c r="C18" s="16">
        <v>81.399672202143179</v>
      </c>
      <c r="D18" s="15">
        <v>1849.508</v>
      </c>
      <c r="E18" s="15">
        <v>59380</v>
      </c>
      <c r="F18" s="40">
        <f t="shared" si="0"/>
        <v>31.146985517009092</v>
      </c>
    </row>
    <row r="19" spans="1:6" x14ac:dyDescent="0.2">
      <c r="A19" s="1" t="s">
        <v>58</v>
      </c>
      <c r="B19" s="15">
        <v>2556</v>
      </c>
      <c r="C19" s="16">
        <v>80.700846863835721</v>
      </c>
      <c r="D19" s="15">
        <v>932.92600000000004</v>
      </c>
      <c r="E19" s="15">
        <v>30386</v>
      </c>
      <c r="F19" s="40">
        <f t="shared" si="0"/>
        <v>30.702494569867703</v>
      </c>
    </row>
    <row r="20" spans="1:6" x14ac:dyDescent="0.2">
      <c r="A20" s="1" t="s">
        <v>57</v>
      </c>
      <c r="B20" s="15">
        <v>1489</v>
      </c>
      <c r="C20" s="16">
        <v>81.584163173131216</v>
      </c>
      <c r="D20" s="15">
        <v>543.34400000000005</v>
      </c>
      <c r="E20" s="15">
        <v>16444</v>
      </c>
      <c r="F20" s="40">
        <f t="shared" si="0"/>
        <v>33.042082218438338</v>
      </c>
    </row>
    <row r="21" spans="1:6" s="12" customFormat="1" x14ac:dyDescent="0.2">
      <c r="A21" s="25" t="s">
        <v>56</v>
      </c>
      <c r="B21" s="39">
        <f>SUM(B18:B20)</f>
        <v>9112</v>
      </c>
      <c r="C21" s="38">
        <v>81.232362045980679</v>
      </c>
      <c r="D21" s="39">
        <f>SUM(D18:D20)</f>
        <v>3325.7780000000002</v>
      </c>
      <c r="E21" s="39">
        <f>SUM(E18:E20)</f>
        <v>106210</v>
      </c>
      <c r="F21" s="36">
        <f t="shared" si="0"/>
        <v>31.313228509556545</v>
      </c>
    </row>
    <row r="22" spans="1:6" x14ac:dyDescent="0.2">
      <c r="A22" s="1" t="s">
        <v>55</v>
      </c>
      <c r="B22" s="15">
        <v>3510</v>
      </c>
      <c r="C22" s="16">
        <v>81.554040722282679</v>
      </c>
      <c r="D22" s="15">
        <v>1281.32</v>
      </c>
      <c r="E22" s="15">
        <v>45375</v>
      </c>
      <c r="F22" s="40">
        <f t="shared" si="0"/>
        <v>28.238457300275481</v>
      </c>
    </row>
    <row r="23" spans="1:6" x14ac:dyDescent="0.2">
      <c r="A23" s="1" t="s">
        <v>54</v>
      </c>
      <c r="B23" s="15">
        <v>2981</v>
      </c>
      <c r="C23" s="16">
        <v>83.411941850141915</v>
      </c>
      <c r="D23" s="15">
        <v>1087.9870000000001</v>
      </c>
      <c r="E23" s="15">
        <v>37112</v>
      </c>
      <c r="F23" s="40">
        <f t="shared" si="0"/>
        <v>29.316312782927355</v>
      </c>
    </row>
    <row r="24" spans="1:6" x14ac:dyDescent="0.2">
      <c r="A24" s="1" t="s">
        <v>53</v>
      </c>
      <c r="B24" s="15">
        <v>2991</v>
      </c>
      <c r="C24" s="16">
        <v>75.356620557383309</v>
      </c>
      <c r="D24" s="15">
        <v>1091.8789999999999</v>
      </c>
      <c r="E24" s="15">
        <v>38813</v>
      </c>
      <c r="F24" s="40">
        <f t="shared" si="0"/>
        <v>28.131785741890603</v>
      </c>
    </row>
    <row r="25" spans="1:6" s="12" customFormat="1" x14ac:dyDescent="0.2">
      <c r="A25" s="25" t="s">
        <v>52</v>
      </c>
      <c r="B25" s="39">
        <f>SUM(B22:B24)</f>
        <v>9482</v>
      </c>
      <c r="C25" s="38">
        <v>80.037914797153732</v>
      </c>
      <c r="D25" s="39">
        <f>SUM(D22:D24)</f>
        <v>3461.1859999999997</v>
      </c>
      <c r="E25" s="39">
        <f>SUM(E22:E24)</f>
        <v>121300</v>
      </c>
      <c r="F25" s="36">
        <f t="shared" si="0"/>
        <v>28.53409727947238</v>
      </c>
    </row>
    <row r="26" spans="1:6" x14ac:dyDescent="0.2">
      <c r="A26" s="1" t="s">
        <v>51</v>
      </c>
      <c r="B26" s="15">
        <v>3206</v>
      </c>
      <c r="C26" s="16">
        <v>82.47965290835846</v>
      </c>
      <c r="D26" s="15">
        <v>1170.2840000000001</v>
      </c>
      <c r="E26" s="15">
        <v>42173</v>
      </c>
      <c r="F26" s="40">
        <f t="shared" si="0"/>
        <v>27.749602826452943</v>
      </c>
    </row>
    <row r="27" spans="1:6" x14ac:dyDescent="0.2">
      <c r="A27" s="1" t="s">
        <v>50</v>
      </c>
      <c r="B27" s="15">
        <v>1871</v>
      </c>
      <c r="C27" s="16">
        <v>81.583927061083486</v>
      </c>
      <c r="D27" s="15">
        <v>682.92600000000004</v>
      </c>
      <c r="E27" s="15">
        <v>25177</v>
      </c>
      <c r="F27" s="40">
        <f t="shared" si="0"/>
        <v>27.12499503515113</v>
      </c>
    </row>
    <row r="28" spans="1:6" x14ac:dyDescent="0.2">
      <c r="A28" s="1" t="s">
        <v>49</v>
      </c>
      <c r="B28" s="15">
        <v>2574</v>
      </c>
      <c r="C28" s="16">
        <v>83.469422755146553</v>
      </c>
      <c r="D28" s="15">
        <v>939.33399999999995</v>
      </c>
      <c r="E28" s="15">
        <v>34620</v>
      </c>
      <c r="F28" s="40">
        <f t="shared" si="0"/>
        <v>27.132697862507221</v>
      </c>
    </row>
    <row r="29" spans="1:6" s="12" customFormat="1" x14ac:dyDescent="0.2">
      <c r="A29" s="25" t="s">
        <v>48</v>
      </c>
      <c r="B29" s="39">
        <f>SUM(B26:B28)</f>
        <v>7651</v>
      </c>
      <c r="C29" s="38">
        <v>82.587318632381454</v>
      </c>
      <c r="D29" s="39">
        <f>SUM(D26:D28)</f>
        <v>2792.5439999999999</v>
      </c>
      <c r="E29" s="39">
        <f>SUM(E26:E28)</f>
        <v>101970</v>
      </c>
      <c r="F29" s="36">
        <f t="shared" si="0"/>
        <v>27.385937040305972</v>
      </c>
    </row>
    <row r="30" spans="1:6" s="12" customFormat="1" x14ac:dyDescent="0.2">
      <c r="A30" s="25" t="s">
        <v>47</v>
      </c>
      <c r="B30" s="37">
        <f>B5+B9+B13+B17+B21+B25+B29</f>
        <v>84866</v>
      </c>
      <c r="C30" s="38">
        <v>85.214486614355451</v>
      </c>
      <c r="D30" s="37">
        <f>D5+D9+D13+D17+D21+D25+D29</f>
        <v>30976.664000000004</v>
      </c>
      <c r="E30" s="37">
        <f>E5+E9+E13+E17+E21+E25+E29</f>
        <v>1078214</v>
      </c>
      <c r="F30" s="36">
        <f t="shared" si="0"/>
        <v>28.729606553059043</v>
      </c>
    </row>
  </sheetData>
  <mergeCells count="5">
    <mergeCell ref="A2:A3"/>
    <mergeCell ref="B2:B3"/>
    <mergeCell ref="C2:C3"/>
    <mergeCell ref="F2:F3"/>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5E1C-A5F2-408C-B6A6-7E9ED5FDA508}">
  <dimension ref="A1:F30"/>
  <sheetViews>
    <sheetView workbookViewId="0"/>
  </sheetViews>
  <sheetFormatPr defaultRowHeight="11.25" x14ac:dyDescent="0.2"/>
  <cols>
    <col min="1" max="1" width="20.5703125" style="1" customWidth="1"/>
    <col min="2" max="6" width="13.28515625" style="1" customWidth="1"/>
    <col min="7" max="16384" width="9.140625" style="1"/>
  </cols>
  <sheetData>
    <row r="1" spans="1:6" s="12" customFormat="1" x14ac:dyDescent="0.2">
      <c r="A1" s="14" t="s">
        <v>86</v>
      </c>
      <c r="B1" s="13"/>
      <c r="C1" s="13"/>
      <c r="D1" s="13"/>
      <c r="E1" s="13"/>
      <c r="F1" s="13"/>
    </row>
    <row r="2" spans="1:6" x14ac:dyDescent="0.2">
      <c r="A2" s="52" t="s">
        <v>80</v>
      </c>
      <c r="B2" s="46" t="s">
        <v>84</v>
      </c>
      <c r="C2" s="46" t="s">
        <v>83</v>
      </c>
      <c r="D2" s="65" t="s">
        <v>28</v>
      </c>
      <c r="E2" s="66"/>
      <c r="F2" s="49" t="s">
        <v>82</v>
      </c>
    </row>
    <row r="3" spans="1:6" x14ac:dyDescent="0.2">
      <c r="A3" s="54"/>
      <c r="B3" s="48"/>
      <c r="C3" s="48"/>
      <c r="D3" s="22" t="s">
        <v>76</v>
      </c>
      <c r="E3" s="22" t="s">
        <v>23</v>
      </c>
      <c r="F3" s="51"/>
    </row>
    <row r="4" spans="1:6" x14ac:dyDescent="0.2">
      <c r="A4" s="34" t="s">
        <v>73</v>
      </c>
      <c r="B4" s="18">
        <v>4093</v>
      </c>
      <c r="C4" s="41">
        <v>10.824069496597094</v>
      </c>
      <c r="D4" s="33">
        <v>1494.1</v>
      </c>
      <c r="E4" s="33">
        <v>28988</v>
      </c>
      <c r="F4" s="41">
        <f t="shared" ref="F4:F30" si="0">D4*1000/E4</f>
        <v>51.54201738650476</v>
      </c>
    </row>
    <row r="5" spans="1:6" s="12" customFormat="1" x14ac:dyDescent="0.2">
      <c r="A5" s="25" t="s">
        <v>72</v>
      </c>
      <c r="B5" s="39">
        <f>SUM(B4)</f>
        <v>4093</v>
      </c>
      <c r="C5" s="36">
        <v>10.824069496597094</v>
      </c>
      <c r="D5" s="39">
        <f>SUM(D4)</f>
        <v>1494.1</v>
      </c>
      <c r="E5" s="39">
        <f>SUM(E4)</f>
        <v>28988</v>
      </c>
      <c r="F5" s="36">
        <f t="shared" si="0"/>
        <v>51.54201738650476</v>
      </c>
    </row>
    <row r="6" spans="1:6" x14ac:dyDescent="0.2">
      <c r="A6" s="1" t="s">
        <v>71</v>
      </c>
      <c r="B6" s="15">
        <v>587</v>
      </c>
      <c r="C6" s="40">
        <v>12.936321395986781</v>
      </c>
      <c r="D6" s="17">
        <v>214.1</v>
      </c>
      <c r="E6" s="17">
        <v>4637</v>
      </c>
      <c r="F6" s="40">
        <f t="shared" si="0"/>
        <v>46.172094026310113</v>
      </c>
    </row>
    <row r="7" spans="1:6" x14ac:dyDescent="0.2">
      <c r="A7" s="1" t="s">
        <v>70</v>
      </c>
      <c r="B7" s="15">
        <v>440</v>
      </c>
      <c r="C7" s="40">
        <v>11.743886626099984</v>
      </c>
      <c r="D7" s="17">
        <v>160.4</v>
      </c>
      <c r="E7" s="17">
        <v>4007</v>
      </c>
      <c r="F7" s="40">
        <f t="shared" si="0"/>
        <v>40.029947591714503</v>
      </c>
    </row>
    <row r="8" spans="1:6" x14ac:dyDescent="0.2">
      <c r="A8" s="1" t="s">
        <v>69</v>
      </c>
      <c r="B8" s="15">
        <v>545</v>
      </c>
      <c r="C8" s="40">
        <v>19.539361995646356</v>
      </c>
      <c r="D8" s="17">
        <v>199</v>
      </c>
      <c r="E8" s="17">
        <v>5211</v>
      </c>
      <c r="F8" s="40">
        <f t="shared" si="0"/>
        <v>38.188447514872387</v>
      </c>
    </row>
    <row r="9" spans="1:6" s="12" customFormat="1" x14ac:dyDescent="0.2">
      <c r="A9" s="25" t="s">
        <v>68</v>
      </c>
      <c r="B9" s="39">
        <f>SUM(B6:B8)</f>
        <v>1572</v>
      </c>
      <c r="C9" s="36">
        <v>14.197990544905759</v>
      </c>
      <c r="D9" s="39">
        <f>SUM(D6:D8)</f>
        <v>573.5</v>
      </c>
      <c r="E9" s="39">
        <f>SUM(E6:E8)</f>
        <v>13855</v>
      </c>
      <c r="F9" s="36">
        <f t="shared" si="0"/>
        <v>41.392998917358355</v>
      </c>
    </row>
    <row r="10" spans="1:6" x14ac:dyDescent="0.2">
      <c r="A10" s="1" t="s">
        <v>67</v>
      </c>
      <c r="B10" s="15">
        <v>806</v>
      </c>
      <c r="C10" s="40">
        <v>13.850995666798605</v>
      </c>
      <c r="D10" s="17">
        <v>294.3</v>
      </c>
      <c r="E10" s="17">
        <v>6309</v>
      </c>
      <c r="F10" s="40">
        <f t="shared" si="0"/>
        <v>46.647646219686166</v>
      </c>
    </row>
    <row r="11" spans="1:6" x14ac:dyDescent="0.2">
      <c r="A11" s="1" t="s">
        <v>66</v>
      </c>
      <c r="B11" s="15">
        <v>452</v>
      </c>
      <c r="C11" s="40">
        <v>13.431713170242487</v>
      </c>
      <c r="D11" s="17">
        <v>165</v>
      </c>
      <c r="E11" s="17">
        <v>3670</v>
      </c>
      <c r="F11" s="40">
        <f t="shared" si="0"/>
        <v>44.959128065395099</v>
      </c>
    </row>
    <row r="12" spans="1:6" x14ac:dyDescent="0.2">
      <c r="A12" s="1" t="s">
        <v>65</v>
      </c>
      <c r="B12" s="15">
        <v>445</v>
      </c>
      <c r="C12" s="40">
        <v>18.575801845920299</v>
      </c>
      <c r="D12" s="17">
        <v>162.5</v>
      </c>
      <c r="E12" s="17">
        <v>4049</v>
      </c>
      <c r="F12" s="40">
        <f t="shared" si="0"/>
        <v>40.13336626327488</v>
      </c>
    </row>
    <row r="13" spans="1:6" s="12" customFormat="1" x14ac:dyDescent="0.2">
      <c r="A13" s="25" t="s">
        <v>64</v>
      </c>
      <c r="B13" s="39">
        <f>SUM(B10:B12)</f>
        <v>1703</v>
      </c>
      <c r="C13" s="36">
        <v>14.706762343403609</v>
      </c>
      <c r="D13" s="39">
        <f>SUM(D10:D12)</f>
        <v>621.79999999999995</v>
      </c>
      <c r="E13" s="39">
        <f>SUM(E10:E12)</f>
        <v>14028</v>
      </c>
      <c r="F13" s="36">
        <f t="shared" si="0"/>
        <v>44.325634445394925</v>
      </c>
    </row>
    <row r="14" spans="1:6" x14ac:dyDescent="0.2">
      <c r="A14" s="1" t="s">
        <v>63</v>
      </c>
      <c r="B14" s="15">
        <v>590</v>
      </c>
      <c r="C14" s="40">
        <v>18.958181778101093</v>
      </c>
      <c r="D14" s="17">
        <v>215</v>
      </c>
      <c r="E14" s="17">
        <v>5163</v>
      </c>
      <c r="F14" s="40">
        <f t="shared" si="0"/>
        <v>41.642455936471045</v>
      </c>
    </row>
    <row r="15" spans="1:6" x14ac:dyDescent="0.2">
      <c r="A15" s="1" t="s">
        <v>62</v>
      </c>
      <c r="B15" s="15">
        <v>429</v>
      </c>
      <c r="C15" s="40">
        <v>19.693604734513606</v>
      </c>
      <c r="D15" s="17">
        <v>156.6</v>
      </c>
      <c r="E15" s="17">
        <v>3501</v>
      </c>
      <c r="F15" s="40">
        <f t="shared" si="0"/>
        <v>44.730077120822621</v>
      </c>
    </row>
    <row r="16" spans="1:6" x14ac:dyDescent="0.2">
      <c r="A16" s="1" t="s">
        <v>61</v>
      </c>
      <c r="B16" s="15">
        <v>251</v>
      </c>
      <c r="C16" s="40">
        <v>16.628827169001109</v>
      </c>
      <c r="D16" s="17">
        <v>91.7</v>
      </c>
      <c r="E16" s="17">
        <v>2259</v>
      </c>
      <c r="F16" s="40">
        <f t="shared" si="0"/>
        <v>40.59318282425852</v>
      </c>
    </row>
    <row r="17" spans="1:6" s="12" customFormat="1" x14ac:dyDescent="0.2">
      <c r="A17" s="25" t="s">
        <v>60</v>
      </c>
      <c r="B17" s="39">
        <f>SUM(B14:B16)</f>
        <v>1270</v>
      </c>
      <c r="C17" s="36">
        <v>18.676112353363497</v>
      </c>
      <c r="D17" s="39">
        <f>SUM(D14:D16)</f>
        <v>463.3</v>
      </c>
      <c r="E17" s="39">
        <f>SUM(E14:E16)</f>
        <v>10923</v>
      </c>
      <c r="F17" s="36">
        <f t="shared" si="0"/>
        <v>42.415087430193168</v>
      </c>
    </row>
    <row r="18" spans="1:6" x14ac:dyDescent="0.2">
      <c r="A18" s="1" t="s">
        <v>59</v>
      </c>
      <c r="B18" s="15">
        <v>1158</v>
      </c>
      <c r="C18" s="40">
        <v>18.599271521196833</v>
      </c>
      <c r="D18" s="17">
        <v>422.6</v>
      </c>
      <c r="E18" s="17">
        <v>8462</v>
      </c>
      <c r="F18" s="40">
        <f t="shared" si="0"/>
        <v>49.940912313873788</v>
      </c>
    </row>
    <row r="19" spans="1:6" x14ac:dyDescent="0.2">
      <c r="A19" s="1" t="s">
        <v>58</v>
      </c>
      <c r="B19" s="15">
        <v>611</v>
      </c>
      <c r="C19" s="40">
        <v>19.298807124382584</v>
      </c>
      <c r="D19" s="17">
        <v>223.1</v>
      </c>
      <c r="E19" s="17">
        <v>4423</v>
      </c>
      <c r="F19" s="40">
        <f t="shared" si="0"/>
        <v>50.440877232647523</v>
      </c>
    </row>
    <row r="20" spans="1:6" x14ac:dyDescent="0.2">
      <c r="A20" s="1" t="s">
        <v>57</v>
      </c>
      <c r="B20" s="15">
        <v>335</v>
      </c>
      <c r="C20" s="40">
        <v>18.378599142332043</v>
      </c>
      <c r="D20" s="17">
        <v>122.4</v>
      </c>
      <c r="E20" s="17">
        <v>2707</v>
      </c>
      <c r="F20" s="40">
        <f t="shared" si="0"/>
        <v>45.216106390838569</v>
      </c>
    </row>
    <row r="21" spans="1:6" s="12" customFormat="1" x14ac:dyDescent="0.2">
      <c r="A21" s="25" t="s">
        <v>56</v>
      </c>
      <c r="B21" s="39">
        <f>SUM(B18:B20)</f>
        <v>2104</v>
      </c>
      <c r="C21" s="36">
        <v>18.760896634567239</v>
      </c>
      <c r="D21" s="39">
        <f>SUM(D18:D20)</f>
        <v>768.1</v>
      </c>
      <c r="E21" s="39">
        <f>SUM(E18:E20)</f>
        <v>15592</v>
      </c>
      <c r="F21" s="36">
        <f t="shared" si="0"/>
        <v>49.262442278091328</v>
      </c>
    </row>
    <row r="22" spans="1:6" x14ac:dyDescent="0.2">
      <c r="A22" s="1" t="s">
        <v>55</v>
      </c>
      <c r="B22" s="15">
        <v>794</v>
      </c>
      <c r="C22" s="40">
        <v>18.438957947464562</v>
      </c>
      <c r="D22" s="17">
        <v>289.7</v>
      </c>
      <c r="E22" s="17">
        <v>7039</v>
      </c>
      <c r="F22" s="40">
        <f t="shared" si="0"/>
        <v>41.156414263389685</v>
      </c>
    </row>
    <row r="23" spans="1:6" x14ac:dyDescent="0.2">
      <c r="A23" s="1" t="s">
        <v>54</v>
      </c>
      <c r="B23" s="15">
        <v>593</v>
      </c>
      <c r="C23" s="40">
        <v>16.582921507504864</v>
      </c>
      <c r="D23" s="17">
        <v>216.3</v>
      </c>
      <c r="E23" s="17">
        <v>4556</v>
      </c>
      <c r="F23" s="40">
        <f t="shared" si="0"/>
        <v>47.475856014047409</v>
      </c>
    </row>
    <row r="24" spans="1:6" x14ac:dyDescent="0.2">
      <c r="A24" s="1" t="s">
        <v>53</v>
      </c>
      <c r="B24" s="15">
        <v>978</v>
      </c>
      <c r="C24" s="40">
        <v>24.638548354703996</v>
      </c>
      <c r="D24" s="17">
        <v>357</v>
      </c>
      <c r="E24" s="17">
        <v>8355</v>
      </c>
      <c r="F24" s="40">
        <f t="shared" si="0"/>
        <v>42.72890484739677</v>
      </c>
    </row>
    <row r="25" spans="1:6" s="12" customFormat="1" x14ac:dyDescent="0.2">
      <c r="A25" s="25" t="s">
        <v>52</v>
      </c>
      <c r="B25" s="39">
        <f>SUM(B22:B24)</f>
        <v>2365</v>
      </c>
      <c r="C25" s="36">
        <v>19.956373471389195</v>
      </c>
      <c r="D25" s="39">
        <f>SUM(D22:D24)</f>
        <v>863</v>
      </c>
      <c r="E25" s="39">
        <f>SUM(E22:E24)</f>
        <v>19950</v>
      </c>
      <c r="F25" s="36">
        <f t="shared" si="0"/>
        <v>43.258145363408524</v>
      </c>
    </row>
    <row r="26" spans="1:6" x14ac:dyDescent="0.2">
      <c r="A26" s="1" t="s">
        <v>51</v>
      </c>
      <c r="B26" s="15">
        <v>681</v>
      </c>
      <c r="C26" s="40">
        <v>17.549102247130826</v>
      </c>
      <c r="D26" s="17">
        <v>249</v>
      </c>
      <c r="E26" s="17">
        <v>6331</v>
      </c>
      <c r="F26" s="40">
        <f t="shared" si="0"/>
        <v>39.330279576686145</v>
      </c>
    </row>
    <row r="27" spans="1:6" x14ac:dyDescent="0.2">
      <c r="A27" s="1" t="s">
        <v>50</v>
      </c>
      <c r="B27" s="15">
        <v>422</v>
      </c>
      <c r="C27" s="40">
        <v>18.397197891728908</v>
      </c>
      <c r="D27" s="17">
        <v>154</v>
      </c>
      <c r="E27" s="17">
        <v>3809</v>
      </c>
      <c r="F27" s="40">
        <f t="shared" si="0"/>
        <v>40.430559201890262</v>
      </c>
    </row>
    <row r="28" spans="1:6" x14ac:dyDescent="0.2">
      <c r="A28" s="1" t="s">
        <v>49</v>
      </c>
      <c r="B28" s="15">
        <v>510</v>
      </c>
      <c r="C28" s="40">
        <v>16.528000298570326</v>
      </c>
      <c r="D28" s="17">
        <v>186</v>
      </c>
      <c r="E28" s="17">
        <v>5025</v>
      </c>
      <c r="F28" s="40">
        <f t="shared" si="0"/>
        <v>37.014925373134325</v>
      </c>
    </row>
    <row r="29" spans="1:6" s="12" customFormat="1" x14ac:dyDescent="0.2">
      <c r="A29" s="25" t="s">
        <v>48</v>
      </c>
      <c r="B29" s="39">
        <f>SUM(B26:B28)</f>
        <v>1613</v>
      </c>
      <c r="C29" s="36">
        <v>17.419217270872966</v>
      </c>
      <c r="D29" s="39">
        <f>SUM(D26:D28)</f>
        <v>589</v>
      </c>
      <c r="E29" s="39">
        <f>SUM(E26:E28)</f>
        <v>15165</v>
      </c>
      <c r="F29" s="36">
        <f t="shared" si="0"/>
        <v>38.839432904714805</v>
      </c>
    </row>
    <row r="30" spans="1:6" s="12" customFormat="1" x14ac:dyDescent="0.2">
      <c r="A30" s="25" t="s">
        <v>47</v>
      </c>
      <c r="B30" s="37">
        <f>B5+B9+B13+B17+B21+B25+B29</f>
        <v>14720</v>
      </c>
      <c r="C30" s="36">
        <v>14.780171088843163</v>
      </c>
      <c r="D30" s="37">
        <f>D5+D9+D13+D17+D21+D25+D29</f>
        <v>5372.7999999999993</v>
      </c>
      <c r="E30" s="37">
        <f>E5+E9+E13+E17+E21+E25+E29</f>
        <v>118501</v>
      </c>
      <c r="F30" s="36">
        <f t="shared" si="0"/>
        <v>45.339701774668562</v>
      </c>
    </row>
  </sheetData>
  <mergeCells count="5">
    <mergeCell ref="F2:F3"/>
    <mergeCell ref="D2:E2"/>
    <mergeCell ref="A2:A3"/>
    <mergeCell ref="B2:B3"/>
    <mergeCell ref="C2:C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42B21-7CEE-44E4-9288-93ECC041D313}">
  <dimension ref="A1:G31"/>
  <sheetViews>
    <sheetView workbookViewId="0"/>
  </sheetViews>
  <sheetFormatPr defaultRowHeight="11.25" x14ac:dyDescent="0.2"/>
  <cols>
    <col min="1" max="1" width="21.85546875" style="1" customWidth="1"/>
    <col min="2" max="7" width="10.42578125" style="1" customWidth="1"/>
    <col min="8" max="16384" width="9.140625" style="1"/>
  </cols>
  <sheetData>
    <row r="1" spans="1:7" s="12" customFormat="1" x14ac:dyDescent="0.2">
      <c r="A1" s="14" t="s">
        <v>91</v>
      </c>
      <c r="B1" s="13"/>
      <c r="C1" s="13"/>
      <c r="D1" s="13"/>
      <c r="E1" s="13"/>
      <c r="F1" s="13"/>
      <c r="G1" s="13"/>
    </row>
    <row r="2" spans="1:7" x14ac:dyDescent="0.2">
      <c r="A2" s="52" t="s">
        <v>80</v>
      </c>
      <c r="B2" s="65" t="s">
        <v>20</v>
      </c>
      <c r="C2" s="66"/>
      <c r="D2" s="65" t="s">
        <v>19</v>
      </c>
      <c r="E2" s="66"/>
      <c r="F2" s="65" t="s">
        <v>90</v>
      </c>
      <c r="G2" s="67"/>
    </row>
    <row r="3" spans="1:7" x14ac:dyDescent="0.2">
      <c r="A3" s="53"/>
      <c r="B3" s="22" t="s">
        <v>89</v>
      </c>
      <c r="C3" s="22" t="s">
        <v>88</v>
      </c>
      <c r="D3" s="22" t="s">
        <v>89</v>
      </c>
      <c r="E3" s="22" t="s">
        <v>88</v>
      </c>
      <c r="F3" s="22" t="s">
        <v>89</v>
      </c>
      <c r="G3" s="42" t="s">
        <v>88</v>
      </c>
    </row>
    <row r="4" spans="1:7" x14ac:dyDescent="0.2">
      <c r="A4" s="54"/>
      <c r="B4" s="63" t="s">
        <v>87</v>
      </c>
      <c r="C4" s="69"/>
      <c r="D4" s="69"/>
      <c r="E4" s="69"/>
      <c r="F4" s="69"/>
      <c r="G4" s="69"/>
    </row>
    <row r="5" spans="1:7" x14ac:dyDescent="0.2">
      <c r="A5" s="34" t="s">
        <v>73</v>
      </c>
      <c r="B5" s="18">
        <v>501987</v>
      </c>
      <c r="C5" s="18">
        <v>708666</v>
      </c>
      <c r="D5" s="18">
        <v>21129</v>
      </c>
      <c r="E5" s="18">
        <v>22601</v>
      </c>
      <c r="F5" s="18">
        <f>B5+D5</f>
        <v>523116</v>
      </c>
      <c r="G5" s="18">
        <f>C5+E5</f>
        <v>731267</v>
      </c>
    </row>
    <row r="6" spans="1:7" x14ac:dyDescent="0.2">
      <c r="A6" s="25" t="s">
        <v>72</v>
      </c>
      <c r="B6" s="39">
        <f t="shared" ref="B6:G6" si="0">SUM(B5)</f>
        <v>501987</v>
      </c>
      <c r="C6" s="39">
        <f t="shared" si="0"/>
        <v>708666</v>
      </c>
      <c r="D6" s="39">
        <f t="shared" si="0"/>
        <v>21129</v>
      </c>
      <c r="E6" s="39">
        <f t="shared" si="0"/>
        <v>22601</v>
      </c>
      <c r="F6" s="39">
        <f t="shared" si="0"/>
        <v>523116</v>
      </c>
      <c r="G6" s="39">
        <f t="shared" si="0"/>
        <v>731267</v>
      </c>
    </row>
    <row r="7" spans="1:7" x14ac:dyDescent="0.2">
      <c r="A7" s="1" t="s">
        <v>71</v>
      </c>
      <c r="B7" s="15">
        <v>47220</v>
      </c>
      <c r="C7" s="15">
        <v>66302</v>
      </c>
      <c r="D7" s="15">
        <v>2969</v>
      </c>
      <c r="E7" s="15">
        <v>1873</v>
      </c>
      <c r="F7" s="15">
        <f t="shared" ref="F7:G9" si="1">B7+D7</f>
        <v>50189</v>
      </c>
      <c r="G7" s="15">
        <f t="shared" si="1"/>
        <v>68175</v>
      </c>
    </row>
    <row r="8" spans="1:7" x14ac:dyDescent="0.2">
      <c r="A8" s="1" t="s">
        <v>70</v>
      </c>
      <c r="B8" s="15">
        <v>33610</v>
      </c>
      <c r="C8" s="15">
        <v>69994</v>
      </c>
      <c r="D8" s="15">
        <v>1979</v>
      </c>
      <c r="E8" s="15">
        <v>4443</v>
      </c>
      <c r="F8" s="15">
        <f t="shared" si="1"/>
        <v>35589</v>
      </c>
      <c r="G8" s="15">
        <f t="shared" si="1"/>
        <v>74437</v>
      </c>
    </row>
    <row r="9" spans="1:7" x14ac:dyDescent="0.2">
      <c r="A9" s="1" t="s">
        <v>69</v>
      </c>
      <c r="B9" s="15">
        <v>33305</v>
      </c>
      <c r="C9" s="15">
        <v>44870</v>
      </c>
      <c r="D9" s="15">
        <v>3579</v>
      </c>
      <c r="E9" s="15">
        <v>4500</v>
      </c>
      <c r="F9" s="15">
        <f t="shared" si="1"/>
        <v>36884</v>
      </c>
      <c r="G9" s="15">
        <f t="shared" si="1"/>
        <v>49370</v>
      </c>
    </row>
    <row r="10" spans="1:7" x14ac:dyDescent="0.2">
      <c r="A10" s="25" t="s">
        <v>68</v>
      </c>
      <c r="B10" s="39">
        <f t="shared" ref="B10:G10" si="2">SUM(B7:B9)</f>
        <v>114135</v>
      </c>
      <c r="C10" s="39">
        <f t="shared" si="2"/>
        <v>181166</v>
      </c>
      <c r="D10" s="39">
        <f t="shared" si="2"/>
        <v>8527</v>
      </c>
      <c r="E10" s="39">
        <f t="shared" si="2"/>
        <v>10816</v>
      </c>
      <c r="F10" s="39">
        <f t="shared" si="2"/>
        <v>122662</v>
      </c>
      <c r="G10" s="39">
        <f t="shared" si="2"/>
        <v>191982</v>
      </c>
    </row>
    <row r="11" spans="1:7" x14ac:dyDescent="0.2">
      <c r="A11" s="1" t="s">
        <v>67</v>
      </c>
      <c r="B11" s="15">
        <v>50075</v>
      </c>
      <c r="C11" s="15">
        <v>118145</v>
      </c>
      <c r="D11" s="15">
        <v>4079</v>
      </c>
      <c r="E11" s="15">
        <v>6301</v>
      </c>
      <c r="F11" s="15">
        <f t="shared" ref="F11:G13" si="3">B11+D11</f>
        <v>54154</v>
      </c>
      <c r="G11" s="15">
        <f t="shared" si="3"/>
        <v>124446</v>
      </c>
    </row>
    <row r="12" spans="1:7" x14ac:dyDescent="0.2">
      <c r="A12" s="1" t="s">
        <v>66</v>
      </c>
      <c r="B12" s="15">
        <v>32271</v>
      </c>
      <c r="C12" s="15">
        <v>43668</v>
      </c>
      <c r="D12" s="15">
        <v>2123</v>
      </c>
      <c r="E12" s="15">
        <v>2827</v>
      </c>
      <c r="F12" s="15">
        <f t="shared" si="3"/>
        <v>34394</v>
      </c>
      <c r="G12" s="15">
        <f t="shared" si="3"/>
        <v>46495</v>
      </c>
    </row>
    <row r="13" spans="1:7" x14ac:dyDescent="0.2">
      <c r="A13" s="1" t="s">
        <v>65</v>
      </c>
      <c r="B13" s="15">
        <v>20337</v>
      </c>
      <c r="C13" s="15">
        <v>30971</v>
      </c>
      <c r="D13" s="15">
        <v>2322</v>
      </c>
      <c r="E13" s="15">
        <v>2601</v>
      </c>
      <c r="F13" s="15">
        <f t="shared" si="3"/>
        <v>22659</v>
      </c>
      <c r="G13" s="15">
        <f t="shared" si="3"/>
        <v>33572</v>
      </c>
    </row>
    <row r="14" spans="1:7" x14ac:dyDescent="0.2">
      <c r="A14" s="25" t="s">
        <v>64</v>
      </c>
      <c r="B14" s="39">
        <f t="shared" ref="B14:G14" si="4">SUM(B11:B13)</f>
        <v>102683</v>
      </c>
      <c r="C14" s="39">
        <f t="shared" si="4"/>
        <v>192784</v>
      </c>
      <c r="D14" s="39">
        <f t="shared" si="4"/>
        <v>8524</v>
      </c>
      <c r="E14" s="39">
        <f t="shared" si="4"/>
        <v>11729</v>
      </c>
      <c r="F14" s="39">
        <f t="shared" si="4"/>
        <v>111207</v>
      </c>
      <c r="G14" s="39">
        <f t="shared" si="4"/>
        <v>204513</v>
      </c>
    </row>
    <row r="15" spans="1:7" x14ac:dyDescent="0.2">
      <c r="A15" s="1" t="s">
        <v>63</v>
      </c>
      <c r="B15" s="15">
        <v>29171</v>
      </c>
      <c r="C15" s="15">
        <v>50074</v>
      </c>
      <c r="D15" s="15">
        <v>2821</v>
      </c>
      <c r="E15" s="15">
        <v>3956</v>
      </c>
      <c r="F15" s="15">
        <f t="shared" ref="F15:G17" si="5">B15+D15</f>
        <v>31992</v>
      </c>
      <c r="G15" s="15">
        <f t="shared" si="5"/>
        <v>54030</v>
      </c>
    </row>
    <row r="16" spans="1:7" x14ac:dyDescent="0.2">
      <c r="A16" s="1" t="s">
        <v>62</v>
      </c>
      <c r="B16" s="15">
        <v>16832</v>
      </c>
      <c r="C16" s="15">
        <v>35079</v>
      </c>
      <c r="D16" s="15">
        <v>2139</v>
      </c>
      <c r="E16" s="15">
        <v>4135</v>
      </c>
      <c r="F16" s="15">
        <f t="shared" si="5"/>
        <v>18971</v>
      </c>
      <c r="G16" s="15">
        <f t="shared" si="5"/>
        <v>39214</v>
      </c>
    </row>
    <row r="17" spans="1:7" x14ac:dyDescent="0.2">
      <c r="A17" s="1" t="s">
        <v>61</v>
      </c>
      <c r="B17" s="15">
        <v>21023</v>
      </c>
      <c r="C17" s="15">
        <v>28932</v>
      </c>
      <c r="D17" s="15">
        <v>1853</v>
      </c>
      <c r="E17" s="15">
        <v>2329</v>
      </c>
      <c r="F17" s="15">
        <f t="shared" si="5"/>
        <v>22876</v>
      </c>
      <c r="G17" s="15">
        <f t="shared" si="5"/>
        <v>31261</v>
      </c>
    </row>
    <row r="18" spans="1:7" x14ac:dyDescent="0.2">
      <c r="A18" s="25" t="s">
        <v>60</v>
      </c>
      <c r="B18" s="39">
        <f t="shared" ref="B18:G18" si="6">SUM(B15:B17)</f>
        <v>67026</v>
      </c>
      <c r="C18" s="39">
        <f t="shared" si="6"/>
        <v>114085</v>
      </c>
      <c r="D18" s="39">
        <f t="shared" si="6"/>
        <v>6813</v>
      </c>
      <c r="E18" s="39">
        <f t="shared" si="6"/>
        <v>10420</v>
      </c>
      <c r="F18" s="39">
        <f t="shared" si="6"/>
        <v>73839</v>
      </c>
      <c r="G18" s="39">
        <f t="shared" si="6"/>
        <v>124505</v>
      </c>
    </row>
    <row r="19" spans="1:7" x14ac:dyDescent="0.2">
      <c r="A19" s="1" t="s">
        <v>59</v>
      </c>
      <c r="B19" s="15">
        <v>43750</v>
      </c>
      <c r="C19" s="15">
        <v>79815</v>
      </c>
      <c r="D19" s="15">
        <v>3606</v>
      </c>
      <c r="E19" s="15">
        <v>3809</v>
      </c>
      <c r="F19" s="15">
        <f t="shared" ref="F19:G21" si="7">B19+D19</f>
        <v>47356</v>
      </c>
      <c r="G19" s="15">
        <f t="shared" si="7"/>
        <v>83624</v>
      </c>
    </row>
    <row r="20" spans="1:7" x14ac:dyDescent="0.2">
      <c r="A20" s="1" t="s">
        <v>58</v>
      </c>
      <c r="B20" s="15">
        <v>26420</v>
      </c>
      <c r="C20" s="15">
        <v>43496</v>
      </c>
      <c r="D20" s="15">
        <v>3280</v>
      </c>
      <c r="E20" s="15">
        <v>3818</v>
      </c>
      <c r="F20" s="15">
        <f t="shared" si="7"/>
        <v>29700</v>
      </c>
      <c r="G20" s="15">
        <f t="shared" si="7"/>
        <v>47314</v>
      </c>
    </row>
    <row r="21" spans="1:7" x14ac:dyDescent="0.2">
      <c r="A21" s="1" t="s">
        <v>57</v>
      </c>
      <c r="B21" s="15">
        <v>12974</v>
      </c>
      <c r="C21" s="15">
        <v>34562</v>
      </c>
      <c r="D21" s="15">
        <v>1337</v>
      </c>
      <c r="E21" s="15">
        <v>2331</v>
      </c>
      <c r="F21" s="15">
        <f t="shared" si="7"/>
        <v>14311</v>
      </c>
      <c r="G21" s="15">
        <f t="shared" si="7"/>
        <v>36893</v>
      </c>
    </row>
    <row r="22" spans="1:7" x14ac:dyDescent="0.2">
      <c r="A22" s="25" t="s">
        <v>56</v>
      </c>
      <c r="B22" s="39">
        <f t="shared" ref="B22:G22" si="8">SUM(B19:B21)</f>
        <v>83144</v>
      </c>
      <c r="C22" s="39">
        <f t="shared" si="8"/>
        <v>157873</v>
      </c>
      <c r="D22" s="39">
        <f t="shared" si="8"/>
        <v>8223</v>
      </c>
      <c r="E22" s="39">
        <f t="shared" si="8"/>
        <v>9958</v>
      </c>
      <c r="F22" s="39">
        <f t="shared" si="8"/>
        <v>91367</v>
      </c>
      <c r="G22" s="39">
        <f t="shared" si="8"/>
        <v>167831</v>
      </c>
    </row>
    <row r="23" spans="1:7" x14ac:dyDescent="0.2">
      <c r="A23" s="1" t="s">
        <v>55</v>
      </c>
      <c r="B23" s="15">
        <v>43475</v>
      </c>
      <c r="C23" s="15">
        <v>67860</v>
      </c>
      <c r="D23" s="15">
        <v>4312</v>
      </c>
      <c r="E23" s="15">
        <v>4326</v>
      </c>
      <c r="F23" s="15">
        <f t="shared" ref="F23:G25" si="9">B23+D23</f>
        <v>47787</v>
      </c>
      <c r="G23" s="15">
        <f t="shared" si="9"/>
        <v>72186</v>
      </c>
    </row>
    <row r="24" spans="1:7" x14ac:dyDescent="0.2">
      <c r="A24" s="1" t="s">
        <v>54</v>
      </c>
      <c r="B24" s="15">
        <v>39921</v>
      </c>
      <c r="C24" s="15">
        <v>61854</v>
      </c>
      <c r="D24" s="15">
        <v>3175</v>
      </c>
      <c r="E24" s="15">
        <v>2987</v>
      </c>
      <c r="F24" s="15">
        <f t="shared" si="9"/>
        <v>43096</v>
      </c>
      <c r="G24" s="15">
        <f t="shared" si="9"/>
        <v>64841</v>
      </c>
    </row>
    <row r="25" spans="1:7" x14ac:dyDescent="0.2">
      <c r="A25" s="1" t="s">
        <v>53</v>
      </c>
      <c r="B25" s="15">
        <v>28956</v>
      </c>
      <c r="C25" s="15">
        <v>49776</v>
      </c>
      <c r="D25" s="15">
        <v>5424</v>
      </c>
      <c r="E25" s="15">
        <v>5203</v>
      </c>
      <c r="F25" s="15">
        <f t="shared" si="9"/>
        <v>34380</v>
      </c>
      <c r="G25" s="15">
        <f t="shared" si="9"/>
        <v>54979</v>
      </c>
    </row>
    <row r="26" spans="1:7" x14ac:dyDescent="0.2">
      <c r="A26" s="25" t="s">
        <v>52</v>
      </c>
      <c r="B26" s="39">
        <f t="shared" ref="B26:G26" si="10">SUM(B23:B25)</f>
        <v>112352</v>
      </c>
      <c r="C26" s="39">
        <f t="shared" si="10"/>
        <v>179490</v>
      </c>
      <c r="D26" s="39">
        <f t="shared" si="10"/>
        <v>12911</v>
      </c>
      <c r="E26" s="39">
        <f t="shared" si="10"/>
        <v>12516</v>
      </c>
      <c r="F26" s="39">
        <f t="shared" si="10"/>
        <v>125263</v>
      </c>
      <c r="G26" s="39">
        <f t="shared" si="10"/>
        <v>192006</v>
      </c>
    </row>
    <row r="27" spans="1:7" x14ac:dyDescent="0.2">
      <c r="A27" s="1" t="s">
        <v>51</v>
      </c>
      <c r="B27" s="15">
        <v>47792</v>
      </c>
      <c r="C27" s="15">
        <v>50258</v>
      </c>
      <c r="D27" s="15">
        <v>4165</v>
      </c>
      <c r="E27" s="15">
        <v>2910</v>
      </c>
      <c r="F27" s="15">
        <f t="shared" ref="F27:G29" si="11">B27+D27</f>
        <v>51957</v>
      </c>
      <c r="G27" s="15">
        <f t="shared" si="11"/>
        <v>53168</v>
      </c>
    </row>
    <row r="28" spans="1:7" x14ac:dyDescent="0.2">
      <c r="A28" s="1" t="s">
        <v>50</v>
      </c>
      <c r="B28" s="15">
        <v>25214</v>
      </c>
      <c r="C28" s="15">
        <v>44775</v>
      </c>
      <c r="D28" s="15">
        <v>2235</v>
      </c>
      <c r="E28" s="15">
        <v>4069</v>
      </c>
      <c r="F28" s="15">
        <f t="shared" si="11"/>
        <v>27449</v>
      </c>
      <c r="G28" s="15">
        <f t="shared" si="11"/>
        <v>48844</v>
      </c>
    </row>
    <row r="29" spans="1:7" x14ac:dyDescent="0.2">
      <c r="A29" s="1" t="s">
        <v>49</v>
      </c>
      <c r="B29" s="15">
        <v>39349</v>
      </c>
      <c r="C29" s="15">
        <v>47883</v>
      </c>
      <c r="D29" s="15">
        <v>3787</v>
      </c>
      <c r="E29" s="15">
        <v>2150</v>
      </c>
      <c r="F29" s="15">
        <f t="shared" si="11"/>
        <v>43136</v>
      </c>
      <c r="G29" s="15">
        <f t="shared" si="11"/>
        <v>50033</v>
      </c>
    </row>
    <row r="30" spans="1:7" x14ac:dyDescent="0.2">
      <c r="A30" s="25" t="s">
        <v>48</v>
      </c>
      <c r="B30" s="39">
        <f t="shared" ref="B30:G30" si="12">SUM(B27:B29)</f>
        <v>112355</v>
      </c>
      <c r="C30" s="39">
        <f t="shared" si="12"/>
        <v>142916</v>
      </c>
      <c r="D30" s="39">
        <f t="shared" si="12"/>
        <v>10187</v>
      </c>
      <c r="E30" s="39">
        <f t="shared" si="12"/>
        <v>9129</v>
      </c>
      <c r="F30" s="39">
        <f t="shared" si="12"/>
        <v>122542</v>
      </c>
      <c r="G30" s="39">
        <f t="shared" si="12"/>
        <v>152045</v>
      </c>
    </row>
    <row r="31" spans="1:7" x14ac:dyDescent="0.2">
      <c r="A31" s="25" t="s">
        <v>47</v>
      </c>
      <c r="B31" s="39">
        <f t="shared" ref="B31:G31" si="13">B6+B10+B14+B18+B22+B26+B30</f>
        <v>1093682</v>
      </c>
      <c r="C31" s="39">
        <f t="shared" si="13"/>
        <v>1676980</v>
      </c>
      <c r="D31" s="39">
        <f t="shared" si="13"/>
        <v>76314</v>
      </c>
      <c r="E31" s="39">
        <f t="shared" si="13"/>
        <v>87169</v>
      </c>
      <c r="F31" s="39">
        <f t="shared" si="13"/>
        <v>1169996</v>
      </c>
      <c r="G31" s="39">
        <f t="shared" si="13"/>
        <v>1764149</v>
      </c>
    </row>
  </sheetData>
  <mergeCells count="5">
    <mergeCell ref="A2:A4"/>
    <mergeCell ref="D2:E2"/>
    <mergeCell ref="F2:G2"/>
    <mergeCell ref="B4:G4"/>
    <mergeCell ref="B2:C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10</vt:i4>
      </vt:variant>
    </vt:vector>
  </HeadingPairs>
  <TitlesOfParts>
    <vt:vector size="10" baseType="lpstr">
      <vt:lpstr>Table of Contents</vt:lpstr>
      <vt:lpstr>9.01.</vt:lpstr>
      <vt:lpstr>9.02.</vt:lpstr>
      <vt:lpstr>9.03.</vt:lpstr>
      <vt:lpstr>9.04.</vt:lpstr>
      <vt:lpstr>9.05.</vt:lpstr>
      <vt:lpstr>9.06.</vt:lpstr>
      <vt:lpstr>9.07.</vt:lpstr>
      <vt:lpstr>9.08.</vt:lpstr>
      <vt:lpstr>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2025-03-20T11:07:34Z</dcterms:created>
  <dcterms:modified xsi:type="dcterms:W3CDTF">2025-03-20T11:07:34Z</dcterms:modified>
</cp:coreProperties>
</file>