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505FDE0-7AD3-4DCB-AFA7-331EF915B8D0}" xr6:coauthVersionLast="36" xr6:coauthVersionMax="36" xr10:uidLastSave="{00000000-0000-0000-0000-000000000000}"/>
  <bookViews>
    <workbookView xWindow="0" yWindow="0" windowWidth="28800" windowHeight="13425" xr2:uid="{E9FE163C-366E-4546-9786-EED1699F79E3}"/>
  </bookViews>
  <sheets>
    <sheet name="Table of Contents" sheetId="21" r:id="rId1"/>
    <sheet name="10.01." sheetId="2" r:id="rId2"/>
    <sheet name="10.02." sheetId="3" r:id="rId3"/>
    <sheet name="10.03." sheetId="4" r:id="rId4"/>
    <sheet name="10.04." sheetId="5" r:id="rId5"/>
    <sheet name="10.05." sheetId="6" r:id="rId6"/>
    <sheet name="10.06." sheetId="7" r:id="rId7"/>
    <sheet name="10.07." sheetId="8" r:id="rId8"/>
    <sheet name="10.08." sheetId="9" r:id="rId9"/>
    <sheet name="10.09." sheetId="10" r:id="rId10"/>
    <sheet name="10.10." sheetId="11" r:id="rId11"/>
    <sheet name="10.11." sheetId="12" r:id="rId12"/>
    <sheet name="10.12." sheetId="13" r:id="rId13"/>
    <sheet name="10.13." sheetId="14" r:id="rId14"/>
    <sheet name="10.14." sheetId="15" r:id="rId15"/>
    <sheet name="10.15." sheetId="16" r:id="rId16"/>
    <sheet name="10.16." sheetId="17" r:id="rId17"/>
    <sheet name="10.17." sheetId="18" r:id="rId18"/>
    <sheet name="10.18." sheetId="19" r:id="rId19"/>
    <sheet name="10.19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5" l="1"/>
  <c r="E8" i="15"/>
  <c r="F8" i="15"/>
  <c r="C12" i="15"/>
  <c r="D12" i="15"/>
  <c r="E12" i="15"/>
  <c r="F12" i="15"/>
  <c r="C16" i="15"/>
  <c r="D16" i="15"/>
  <c r="E16" i="15"/>
  <c r="F16" i="15"/>
  <c r="C20" i="15"/>
  <c r="D20" i="15"/>
  <c r="E20" i="15"/>
  <c r="F20" i="15"/>
  <c r="C24" i="15"/>
  <c r="D24" i="15"/>
  <c r="E24" i="15"/>
  <c r="F24" i="15"/>
  <c r="C28" i="15"/>
  <c r="D28" i="15"/>
  <c r="E28" i="15"/>
  <c r="F28" i="15"/>
  <c r="C30" i="15"/>
  <c r="C14" i="6"/>
  <c r="E14" i="6"/>
  <c r="G14" i="6"/>
  <c r="B29" i="5"/>
  <c r="E29" i="5" s="1"/>
  <c r="C29" i="5"/>
  <c r="D29" i="5"/>
  <c r="B30" i="5"/>
  <c r="C30" i="5"/>
  <c r="D30" i="5"/>
  <c r="E30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138AC32D-EFEA-4E36-95A2-62042200EBFC}">
      <text>
        <r>
          <rPr>
            <sz val="8"/>
            <color indexed="81"/>
            <rFont val="Tahoma"/>
            <family val="2"/>
          </rPr>
          <t>Data do not include the single HUF 19 thousand provision paid in 2002, but they include the sum of thirteenth month pension paid since 2003.</t>
        </r>
      </text>
    </comment>
    <comment ref="A9" authorId="0" shapeId="0" xr:uid="{759E4186-6FE1-416F-BD06-653E2C9CF8B0}">
      <text>
        <r>
          <rPr>
            <sz val="8"/>
            <color indexed="81"/>
            <rFont val="Tahoma"/>
            <family val="2"/>
          </rPr>
          <t>Since 2003 the influence of the introduction the thirteen month pension is included in these data.</t>
        </r>
      </text>
    </comment>
    <comment ref="A10" authorId="0" shapeId="0" xr:uid="{2D5AE889-62A5-4D5A-9963-5B97A3B5D819}">
      <text>
        <r>
          <rPr>
            <sz val="8"/>
            <color indexed="81"/>
            <rFont val="Tahoma"/>
            <family val="2"/>
          </rPr>
          <t>26 830 HUF in January 2007.</t>
        </r>
      </text>
    </comment>
    <comment ref="A16" authorId="0" shapeId="0" xr:uid="{F296890D-278A-4D5F-86EF-EBB8E3158346}">
      <text>
        <r>
          <rPr>
            <sz val="8"/>
            <color indexed="81"/>
            <rFont val="Tahoma"/>
            <family val="2"/>
            <charset val="238"/>
          </rPr>
          <t>At first consumer price index was produced for pensioners in 2002, therefore calculations of index in 2001 are based on („general”) consumer price index (109,2).</t>
        </r>
      </text>
    </comment>
    <comment ref="A21" authorId="0" shapeId="0" xr:uid="{0BD53F8B-C6C4-4333-9957-EC3535DE3E82}">
      <text>
        <r>
          <rPr>
            <sz val="8"/>
            <color indexed="81"/>
            <rFont val="Tahoma"/>
            <family val="2"/>
            <charset val="238"/>
          </rPr>
          <t>Calculated with consumer price index for pensioners from 2002.</t>
        </r>
      </text>
    </comment>
    <comment ref="A26" authorId="0" shapeId="0" xr:uid="{4E8DE483-602C-4C90-ACEA-95BA28E59F97}">
      <text>
        <r>
          <rPr>
            <sz val="8"/>
            <color indexed="81"/>
            <rFont val="Tahoma"/>
            <family val="2"/>
            <charset val="238"/>
          </rPr>
          <t>See Methodology. 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6B216B9-B3F6-4B46-96E7-65E3B7EC7BFC}">
      <text>
        <r>
          <rPr>
            <sz val="8"/>
            <color indexed="81"/>
            <rFont val="Tahoma"/>
            <family val="2"/>
          </rPr>
          <t>Data before pension increase. The amounts shown gross benefits without family allowance up to 1998.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FF9A08-7544-4480-9DF8-F450DFEFC45C}">
      <text>
        <r>
          <rPr>
            <sz val="8"/>
            <color indexed="81"/>
            <rFont val="Tahoma"/>
            <family val="2"/>
          </rPr>
          <t xml:space="preserve">Excluding military bodies and including Hungarian State Railways data. Excluding benefits for dependents awarded by Pension Payment Directorate up to 1998.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F5F3D4B5-5FFB-4293-8B35-820408109A21}">
      <text>
        <r>
          <rPr>
            <sz val="8"/>
            <color indexed="81"/>
            <rFont val="Tahoma"/>
            <family val="2"/>
          </rPr>
          <t>Including early retirement, pre- and miners’ pensions.</t>
        </r>
      </text>
    </comment>
    <comment ref="C2" authorId="0" shapeId="0" xr:uid="{7B2F0992-8FBF-4C41-AF86-ACF6FCA7220D}">
      <text>
        <r>
          <rPr>
            <sz val="8"/>
            <color indexed="81"/>
            <rFont val="Tahoma"/>
            <family val="2"/>
          </rPr>
          <t>Including exemption by age pension.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DDED42-F593-4B4F-A3B5-010FFFAC055D}">
      <text>
        <r>
          <rPr>
            <sz val="8"/>
            <color indexed="81"/>
            <rFont val="Tahoma"/>
            <family val="2"/>
          </rPr>
          <t>Data after pension increase.</t>
        </r>
      </text>
    </comment>
    <comment ref="A9" authorId="0" shapeId="0" xr:uid="{5F798B16-BEF5-4D48-B168-82C7C97D7241}">
      <text>
        <r>
          <rPr>
            <sz val="8"/>
            <color indexed="81"/>
            <rFont val="Tahoma"/>
            <family val="2"/>
          </rPr>
          <t>Including temporary widowhood pensioners.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F75947-28A8-43ED-9D5E-77FF1A1433E6}">
      <text>
        <r>
          <rPr>
            <sz val="8"/>
            <color indexed="81"/>
            <rFont val="Tahoma"/>
            <family val="2"/>
          </rPr>
          <t>Data after pension increase.</t>
        </r>
      </text>
    </comment>
    <comment ref="B2" authorId="0" shapeId="0" xr:uid="{42739D91-9B06-4E04-9BCF-02B7CD886C11}">
      <text>
        <r>
          <rPr>
            <sz val="8"/>
            <color indexed="81"/>
            <rFont val="Tahoma"/>
            <family val="2"/>
          </rPr>
          <t>The data of 41 persons have been not complete, therefore they are not in the classification.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66776A-E045-4574-857B-CE61D6C08CC1}">
      <text>
        <r>
          <rPr>
            <sz val="8"/>
            <color indexed="81"/>
            <rFont val="Tahoma"/>
            <family val="2"/>
          </rPr>
          <t xml:space="preserve">Data after pension increase.  </t>
        </r>
      </text>
    </comment>
    <comment ref="B2" authorId="0" shapeId="0" xr:uid="{665B00EE-1EAD-4CE1-9864-8F6CA01DA21C}">
      <text>
        <r>
          <rPr>
            <sz val="8"/>
            <color indexed="81"/>
            <rFont val="Tahoma"/>
            <family val="2"/>
          </rPr>
          <t>The data of 41 persons have been not complete, therefore they are not in the classification.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8D8C971-1D65-4F34-AF51-9A5EB2B925FE}">
      <text>
        <r>
          <rPr>
            <sz val="8"/>
            <color indexed="81"/>
            <rFont val="Tahoma"/>
            <family val="2"/>
          </rPr>
          <t xml:space="preserve">Data after pension increase.  </t>
        </r>
      </text>
    </comment>
    <comment ref="B2" authorId="0" shapeId="0" xr:uid="{6D91EB9E-FC95-4600-AE51-98D5046A34FF}">
      <text>
        <r>
          <rPr>
            <sz val="8"/>
            <color indexed="81"/>
            <rFont val="Tahoma"/>
            <family val="2"/>
          </rPr>
          <t>The data of 41 persons have been not complete, therefore they are not in the classification.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893FE57-108C-4007-BF55-637BA033C7D6}">
      <text>
        <r>
          <rPr>
            <sz val="8"/>
            <color indexed="81"/>
            <rFont val="Tahoma"/>
            <family val="2"/>
          </rPr>
          <t xml:space="preserve">Data after pension increase. 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A63BD989-2F27-43E3-80FD-88229BC3D2DD}">
      <text>
        <r>
          <rPr>
            <sz val="8"/>
            <color indexed="81"/>
            <rFont val="Tahoma"/>
            <family val="2"/>
          </rPr>
          <t>Members with membership during the year 2005.</t>
        </r>
      </text>
    </comment>
    <comment ref="I2" authorId="0" shapeId="0" xr:uid="{E934DCD0-6F55-4E08-8485-85724B5F7606}">
      <text>
        <r>
          <rPr>
            <sz val="8"/>
            <color indexed="81"/>
            <rFont val="Tahoma"/>
            <family val="2"/>
          </rPr>
          <t>For members with positive funding reserve value on 31. december 2005.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EBE08975-1A2A-4796-8A6A-453A55A3825E}">
      <text>
        <r>
          <rPr>
            <sz val="8"/>
            <color indexed="81"/>
            <rFont val="Tahoma"/>
            <family val="2"/>
          </rPr>
          <t>Members with membership during the year 2005.</t>
        </r>
      </text>
    </comment>
    <comment ref="I2" authorId="0" shapeId="0" xr:uid="{9123B8C2-A256-4E84-A756-492898526C97}">
      <text>
        <r>
          <rPr>
            <sz val="8"/>
            <color indexed="81"/>
            <rFont val="Tahoma"/>
            <family val="2"/>
          </rPr>
          <t>For members with positive funding reserve value on 31. december 2005.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724B4205-F19C-4BBC-9596-978D70B6B967}">
      <text>
        <r>
          <rPr>
            <sz val="8"/>
            <color indexed="81"/>
            <rFont val="Tahoma"/>
            <family val="2"/>
          </rPr>
          <t>Including approval decision concerning claims originated in the previous year.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2E9E35-4E2D-4773-9F83-76F1D316069C}">
      <text>
        <r>
          <rPr>
            <sz val="8"/>
            <color indexed="81"/>
            <rFont val="Tahoma"/>
            <family val="2"/>
          </rPr>
          <t>Data before pension increase.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F464A5B-B518-455A-98C8-913DA61B3697}">
      <text>
        <r>
          <rPr>
            <sz val="8"/>
            <color indexed="81"/>
            <rFont val="Tahoma"/>
            <family val="2"/>
          </rPr>
          <t>After increase of the pensions.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6E30EE-D275-4296-94D8-FE291E633722}">
      <text>
        <r>
          <rPr>
            <sz val="8"/>
            <color indexed="81"/>
            <rFont val="Tahoma"/>
            <family val="2"/>
          </rPr>
          <t>After increase of the pensions.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3D01367-05F6-4CE6-9D9B-C79349B22701}">
      <text>
        <r>
          <rPr>
            <sz val="8"/>
            <color indexed="81"/>
            <rFont val="Tahoma"/>
            <family val="2"/>
          </rPr>
          <t>Members with membership during the year 2005.</t>
        </r>
      </text>
    </comment>
    <comment ref="J2" authorId="0" shapeId="0" xr:uid="{8110942B-EFBC-46EB-A06E-27503D2C3077}">
      <text>
        <r>
          <rPr>
            <sz val="8"/>
            <color indexed="81"/>
            <rFont val="Tahoma"/>
            <family val="2"/>
          </rPr>
          <t>For members with positive funding reserve value on 31. december 2005.</t>
        </r>
      </text>
    </comment>
    <comment ref="A31" authorId="0" shapeId="0" xr:uid="{8AF28D5B-FD07-459E-84B8-FFE0F6B602F8}">
      <text>
        <r>
          <rPr>
            <sz val="8"/>
            <color indexed="81"/>
            <rFont val="Tahoma"/>
            <family val="2"/>
          </rPr>
          <t>Foreign or unknown.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9AF335AD-9608-473A-9998-92D451F846C4}">
      <text>
        <r>
          <rPr>
            <sz val="8"/>
            <color indexed="81"/>
            <rFont val="Tahoma"/>
            <family val="2"/>
          </rPr>
          <t>Members with membership during the year 2005.</t>
        </r>
      </text>
    </comment>
    <comment ref="J2" authorId="0" shapeId="0" xr:uid="{238EB364-633A-4CA7-BD5A-88C9770236BE}">
      <text>
        <r>
          <rPr>
            <sz val="8"/>
            <color indexed="81"/>
            <rFont val="Tahoma"/>
            <family val="2"/>
          </rPr>
          <t>For members with positive funding reserve value on 31. december 2005.</t>
        </r>
      </text>
    </comment>
    <comment ref="A31" authorId="0" shapeId="0" xr:uid="{76F743E3-E3ED-441D-9DA7-BDE78BB85A10}">
      <text>
        <r>
          <rPr>
            <sz val="8"/>
            <color indexed="81"/>
            <rFont val="Tahoma"/>
            <family val="2"/>
          </rPr>
          <t>Foreign or unknown.</t>
        </r>
      </text>
    </comment>
  </commentList>
</comments>
</file>

<file path=xl/sharedStrings.xml><?xml version="1.0" encoding="utf-8"?>
<sst xmlns="http://schemas.openxmlformats.org/spreadsheetml/2006/main" count="706" uniqueCount="186">
  <si>
    <t>change of the real value of pensions</t>
  </si>
  <si>
    <t>change of the nominal value of pensions</t>
  </si>
  <si>
    <t>Net pension index</t>
  </si>
  <si>
    <t>Old-age real terms of minimum pension</t>
  </si>
  <si>
    <t>Real terms of monthly provision per provisioner</t>
  </si>
  <si>
    <t>Consumer price index for pensioners</t>
  </si>
  <si>
    <t>Nominal amount of monthly provision per provisioner</t>
  </si>
  <si>
    <t>Previous year = 100.0</t>
  </si>
  <si>
    <t>..</t>
  </si>
  <si>
    <t>2000 = 100,0</t>
  </si>
  <si>
    <t>Consumer price index</t>
  </si>
  <si>
    <t>1990 = 100,0</t>
  </si>
  <si>
    <t>Old-age minimum pension, HUF</t>
  </si>
  <si>
    <t>Rate of pension increase, %</t>
  </si>
  <si>
    <t>as a % of the average net nominal earnings</t>
  </si>
  <si>
    <t>Monthly nominal amount of provision per capita, HUF</t>
  </si>
  <si>
    <t>as a  % of the GDP</t>
  </si>
  <si>
    <t>Amounts paid, billion HUF</t>
  </si>
  <si>
    <t>as a % of the population</t>
  </si>
  <si>
    <t>Average number of provisioners, thousands</t>
  </si>
  <si>
    <t>Denomination</t>
  </si>
  <si>
    <t>10.1. Pensions, retirement provisions</t>
  </si>
  <si>
    <t>average monthly pension, HUF</t>
  </si>
  <si>
    <t>number</t>
  </si>
  <si>
    <t>disability pensioners</t>
  </si>
  <si>
    <t>under retirement age</t>
  </si>
  <si>
    <t>above retirement age</t>
  </si>
  <si>
    <t>old-age pensioners</t>
  </si>
  <si>
    <t>Of which</t>
  </si>
  <si>
    <t>Recipients, total</t>
  </si>
  <si>
    <t>Year</t>
  </si>
  <si>
    <t>10.2. Number of retirement allowance recipients and average full pension at start of year</t>
  </si>
  <si>
    <t>Disability benefit</t>
  </si>
  <si>
    <t>Benefits to persons with reduced capacity to work</t>
  </si>
  <si>
    <t>Claims for pension</t>
  </si>
  <si>
    <t>Of which:</t>
  </si>
  <si>
    <t>Number of decision, total</t>
  </si>
  <si>
    <t>Application for approval of contribution period</t>
  </si>
  <si>
    <t>Number of claims, total</t>
  </si>
  <si>
    <t>10.3. Claims and decision</t>
  </si>
  <si>
    <t>Percentage distribution</t>
  </si>
  <si>
    <t>Number</t>
  </si>
  <si>
    <t>pensions</t>
  </si>
  <si>
    <t>Pensions by own right, total</t>
  </si>
  <si>
    <t>Disability and accident disability</t>
  </si>
  <si>
    <t>Old-age</t>
  </si>
  <si>
    <t>Pensions by cause of emmployment policey</t>
  </si>
  <si>
    <t>10.4. Yearly number of new pensions by own right</t>
  </si>
  <si>
    <t>per ten thousand inhabitants</t>
  </si>
  <si>
    <t>approval decision</t>
  </si>
  <si>
    <t>Accident benefit</t>
  </si>
  <si>
    <t>Disability and accident disability pension</t>
  </si>
  <si>
    <t>10.5. Approval decision for certain disability and accident benefits</t>
  </si>
  <si>
    <t>Total</t>
  </si>
  <si>
    <t>Other retirement provision</t>
  </si>
  <si>
    <t>Spouse supplement</t>
  </si>
  <si>
    <t>Agricultural co-operative benefit</t>
  </si>
  <si>
    <t>Orphan’s allowance</t>
  </si>
  <si>
    <t>Parental pension</t>
  </si>
  <si>
    <t>Widowhood pension</t>
  </si>
  <si>
    <t>Miners’ and early retirement pension</t>
  </si>
  <si>
    <t>Disability pension</t>
  </si>
  <si>
    <t>Old-age pension</t>
  </si>
  <si>
    <t>total</t>
  </si>
  <si>
    <t>female</t>
  </si>
  <si>
    <t>male</t>
  </si>
  <si>
    <t>Average monthly full pension, HUF per capita</t>
  </si>
  <si>
    <t>Number of recipients</t>
  </si>
  <si>
    <t>Type of benefit</t>
  </si>
  <si>
    <t>10.6. Number of retirement allowance recipients and average pensions by type of benefit,  January 2007</t>
  </si>
  <si>
    <t>150 000 –</t>
  </si>
  <si>
    <t>120 000 – 149 999</t>
  </si>
  <si>
    <t>110 000 – 119 999</t>
  </si>
  <si>
    <t>100 000 – 109 999</t>
  </si>
  <si>
    <t xml:space="preserve">  90 000 –   99 999</t>
  </si>
  <si>
    <t xml:space="preserve">  80 000 –   89 999</t>
  </si>
  <si>
    <t xml:space="preserve">  70 000 –   79 999</t>
  </si>
  <si>
    <t xml:space="preserve">  60 000 –   69 999</t>
  </si>
  <si>
    <t xml:space="preserve">  50 000 –   59 999</t>
  </si>
  <si>
    <t xml:space="preserve">  40 000 –   49 999</t>
  </si>
  <si>
    <t xml:space="preserve">  30 000 –   39 999</t>
  </si>
  <si>
    <t xml:space="preserve">  20 000 –   29 999</t>
  </si>
  <si>
    <t xml:space="preserve">              –   19 999</t>
  </si>
  <si>
    <t>Together</t>
  </si>
  <si>
    <t>Female</t>
  </si>
  <si>
    <t>Male</t>
  </si>
  <si>
    <t>years</t>
  </si>
  <si>
    <t>–1924</t>
  </si>
  <si>
    <t>1925–1929</t>
  </si>
  <si>
    <t>1930–1934</t>
  </si>
  <si>
    <t>1935–1939</t>
  </si>
  <si>
    <t>1940–1944</t>
  </si>
  <si>
    <t>1945–1949</t>
  </si>
  <si>
    <t>1950–</t>
  </si>
  <si>
    <t>Of which: recipients born in</t>
  </si>
  <si>
    <t>Monthly full pension, HUF</t>
  </si>
  <si>
    <t>10.7. Number of retirement allowance recipients by year of birth and monthly pension, January 2007</t>
  </si>
  <si>
    <t>Retirement provision, total</t>
  </si>
  <si>
    <t>−</t>
  </si>
  <si>
    <t>Pensions, total</t>
  </si>
  <si>
    <t>10.8. Number of retirement allowance recipients by year of birth, January 2007</t>
  </si>
  <si>
    <t>-</t>
  </si>
  <si>
    <t>10.9. Amount of retirement allowances recipients by year of birth, January 2007 [HUF/month/capita]</t>
  </si>
  <si>
    <t>percentage distribution</t>
  </si>
  <si>
    <t>pensioners under retirement age</t>
  </si>
  <si>
    <t>pensioners above retirement age</t>
  </si>
  <si>
    <t>Old-age pensioners</t>
  </si>
  <si>
    <t>10.10. Old-age and disability pensioners by own right by full pension category, January 2007</t>
  </si>
  <si>
    <t>1980–</t>
  </si>
  <si>
    <t>1975–1979</t>
  </si>
  <si>
    <t>1970–1974</t>
  </si>
  <si>
    <t>1965–1969</t>
  </si>
  <si>
    <t>1960–1964</t>
  </si>
  <si>
    <t>1955–1959</t>
  </si>
  <si>
    <t>1950–1954</t>
  </si>
  <si>
    <t xml:space="preserve">        –1934</t>
  </si>
  <si>
    <t>male/ female %</t>
  </si>
  <si>
    <t>Funding reserve value per member,  HUF</t>
  </si>
  <si>
    <t>Annual growth %, total</t>
  </si>
  <si>
    <t>Funding reserve value, million HUF</t>
  </si>
  <si>
    <t>Membership</t>
  </si>
  <si>
    <t>Year of birth</t>
  </si>
  <si>
    <t>10.11. Membership of private pension funds and accumulated amounts in the members' funding reverse by year of birth, 31. december 2006</t>
  </si>
  <si>
    <t>10.12. Membership of voluntary pension funds and accumulated amounts in the members' funding reverse by year of birth, 31. december 2006</t>
  </si>
  <si>
    <t>Pension Payment Directorate</t>
  </si>
  <si>
    <t>Hungarian State Railways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</si>
  <si>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</si>
  <si>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</si>
  <si>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</si>
  <si>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</si>
  <si>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</si>
  <si>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</si>
  <si>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</si>
  <si>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</si>
  <si>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</si>
  <si>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</si>
  <si>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</si>
  <si>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</si>
  <si>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</si>
  <si>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</si>
  <si>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</si>
  <si>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</si>
  <si>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</si>
  <si>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</si>
  <si>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</si>
  <si>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</si>
  <si>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</si>
  <si>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</si>
  <si>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</si>
  <si>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</si>
  <si>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</si>
  <si>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Budapest–Pest</t>
  </si>
  <si>
    <t>number of approval decision for retirement claims</t>
  </si>
  <si>
    <t>Survivor's</t>
  </si>
  <si>
    <t>Disability and  accident disability</t>
  </si>
  <si>
    <t>Old-age and old-age type</t>
  </si>
  <si>
    <t>Region</t>
  </si>
  <si>
    <t>10.13. Approval decision for retirement claims by region, 2006</t>
  </si>
  <si>
    <t>Approval decision as percentage of claims in 2006</t>
  </si>
  <si>
    <t>10.14. Number of approval decision for disability and accident disability pension claims by region</t>
  </si>
  <si>
    <t>Country total</t>
  </si>
  <si>
    <t>Pension paid abroad</t>
  </si>
  <si>
    <t>Pest</t>
  </si>
  <si>
    <t>Budapest</t>
  </si>
  <si>
    <t>Average monthly full pension, HUF</t>
  </si>
  <si>
    <t>Recipients as a percentage  of the population</t>
  </si>
  <si>
    <t>10.15. Retirement allowance recipients by region, January 2007</t>
  </si>
  <si>
    <t>pensioners</t>
  </si>
  <si>
    <t>disability, above retirement age</t>
  </si>
  <si>
    <t>old-age</t>
  </si>
  <si>
    <t>benefits to persons with reduced capacity to work</t>
  </si>
  <si>
    <t>survivors</t>
  </si>
  <si>
    <t>disability, under retirement age</t>
  </si>
  <si>
    <t>within</t>
  </si>
  <si>
    <t>old-age and old-age type</t>
  </si>
  <si>
    <t>Of which recipients of:</t>
  </si>
  <si>
    <t>Total number of recipients of pension and pensiontype benefits</t>
  </si>
  <si>
    <t>10.16. Main retirement benefits recipients by region, January 2007</t>
  </si>
  <si>
    <t>10.17. Per capita average amount of the main retirement benefits recipients by region, January 2007</t>
  </si>
  <si>
    <t>Other</t>
  </si>
  <si>
    <t>male/female %</t>
  </si>
  <si>
    <t>Residence</t>
  </si>
  <si>
    <t>10.18. Membership of private pension funds and accumulated amounts in the members' funding reserve by residence, 31. december 2006</t>
  </si>
  <si>
    <t>10.19. Membership of voluntary pension funds and accumulated amounts in the members' funding reserve by residence, 31. december 2006</t>
  </si>
  <si>
    <t>10.6. Number of retirement allowance recipients and average pensions by type of benefit, January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</si>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</sst>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Tahoma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5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 applyAlignment="1"/>
    <xf numFmtId="164" fontId="1" fillId="0" borderId="0" xfId="0" applyNumberFormat="1" applyFont="1" applyFill="1" applyAlignment="1"/>
    <xf numFmtId="164" fontId="1" fillId="0" borderId="1" xfId="0" applyNumberFormat="1" applyFont="1" applyFill="1" applyBorder="1" applyAlignment="1"/>
    <xf numFmtId="164" fontId="1" fillId="0" borderId="2" xfId="0" applyNumberFormat="1" applyFont="1" applyFill="1" applyBorder="1" applyAlignment="1"/>
    <xf numFmtId="164" fontId="2" fillId="0" borderId="0" xfId="0" applyNumberFormat="1" applyFont="1" applyFill="1" applyAlignment="1"/>
    <xf numFmtId="164" fontId="3" fillId="0" borderId="0" xfId="0" applyNumberFormat="1" applyFont="1" applyFill="1" applyAlignment="1"/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/>
    </xf>
    <xf numFmtId="165" fontId="1" fillId="0" borderId="3" xfId="0" applyNumberFormat="1" applyFont="1" applyFill="1" applyBorder="1" applyAlignment="1"/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7" xfId="0" applyFont="1" applyFill="1" applyBorder="1"/>
    <xf numFmtId="0" fontId="2" fillId="0" borderId="7" xfId="0" applyFont="1" applyFill="1" applyBorder="1" applyAlignment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/>
    <xf numFmtId="3" fontId="1" fillId="0" borderId="0" xfId="0" applyNumberFormat="1" applyFont="1" applyFill="1" applyAlignment="1"/>
    <xf numFmtId="3" fontId="1" fillId="0" borderId="3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3" fontId="2" fillId="0" borderId="3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164" fontId="1" fillId="0" borderId="3" xfId="0" applyNumberFormat="1" applyFont="1" applyFill="1" applyBorder="1"/>
    <xf numFmtId="3" fontId="2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Alignment="1">
      <alignment horizontal="right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 indent="2"/>
    </xf>
    <xf numFmtId="0" fontId="1" fillId="0" borderId="5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64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/>
    <xf numFmtId="0" fontId="2" fillId="0" borderId="0" xfId="0" applyFont="1" applyFill="1"/>
    <xf numFmtId="164" fontId="2" fillId="0" borderId="0" xfId="0" applyNumberFormat="1" applyFont="1" applyFill="1" applyBorder="1"/>
    <xf numFmtId="3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/>
    <xf numFmtId="3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49" fontId="1" fillId="0" borderId="3" xfId="0" applyNumberFormat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/>
    <xf numFmtId="0" fontId="2" fillId="0" borderId="7" xfId="0" applyFont="1" applyFill="1" applyBorder="1" applyAlignment="1"/>
    <xf numFmtId="0" fontId="2" fillId="0" borderId="0" xfId="0" applyFont="1" applyFill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wrapText="1"/>
    </xf>
    <xf numFmtId="3" fontId="1" fillId="0" borderId="3" xfId="0" applyNumberFormat="1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 wrapText="1"/>
    </xf>
    <xf numFmtId="3" fontId="1" fillId="0" borderId="3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164" fontId="1" fillId="0" borderId="3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164" fontId="2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wrapText="1"/>
    </xf>
    <xf numFmtId="164" fontId="1" fillId="0" borderId="3" xfId="0" applyNumberFormat="1" applyFont="1" applyFill="1" applyBorder="1" applyAlignment="1">
      <alignment wrapText="1"/>
    </xf>
    <xf numFmtId="3" fontId="2" fillId="0" borderId="0" xfId="0" applyNumberFormat="1" applyFont="1" applyFill="1"/>
    <xf numFmtId="3" fontId="1" fillId="0" borderId="0" xfId="0" applyNumberFormat="1" applyFont="1" applyFill="1"/>
    <xf numFmtId="3" fontId="1" fillId="0" borderId="3" xfId="0" applyNumberFormat="1" applyFont="1" applyFill="1" applyBorder="1"/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/>
    <xf numFmtId="3" fontId="2" fillId="0" borderId="0" xfId="0" applyNumberFormat="1" applyFont="1" applyFill="1"/>
    <xf numFmtId="3" fontId="1" fillId="0" borderId="3" xfId="0" applyNumberFormat="1" applyFont="1" applyFill="1" applyBorder="1"/>
    <xf numFmtId="164" fontId="2" fillId="0" borderId="0" xfId="0" applyNumberFormat="1" applyFont="1" applyFill="1" applyBorder="1" applyAlignment="1" applyProtection="1">
      <alignment wrapText="1"/>
      <protection locked="0"/>
    </xf>
    <xf numFmtId="3" fontId="2" fillId="0" borderId="0" xfId="0" applyNumberFormat="1" applyFont="1" applyFill="1" applyBorder="1" applyAlignment="1" applyProtection="1">
      <alignment wrapText="1"/>
      <protection locked="0"/>
    </xf>
    <xf numFmtId="164" fontId="1" fillId="0" borderId="0" xfId="0" applyNumberFormat="1" applyFont="1" applyFill="1" applyBorder="1" applyAlignment="1" applyProtection="1">
      <alignment wrapText="1"/>
    </xf>
    <xf numFmtId="3" fontId="1" fillId="0" borderId="0" xfId="0" applyNumberFormat="1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  <protection locked="0"/>
    </xf>
    <xf numFmtId="164" fontId="2" fillId="0" borderId="0" xfId="0" applyNumberFormat="1" applyFont="1" applyFill="1" applyBorder="1" applyAlignment="1" applyProtection="1">
      <alignment horizontal="right" wrapText="1"/>
      <protection locked="0"/>
    </xf>
    <xf numFmtId="3" fontId="2" fillId="0" borderId="0" xfId="0" applyNumberFormat="1" applyFont="1" applyFill="1" applyBorder="1" applyAlignment="1" applyProtection="1">
      <alignment horizontal="right" wrapText="1"/>
      <protection locked="0"/>
    </xf>
    <xf numFmtId="164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 applyProtection="1">
      <alignment wrapText="1"/>
    </xf>
    <xf numFmtId="164" fontId="1" fillId="0" borderId="3" xfId="0" applyNumberFormat="1" applyFont="1" applyFill="1" applyBorder="1" applyAlignment="1" applyProtection="1">
      <alignment wrapText="1"/>
    </xf>
    <xf numFmtId="3" fontId="1" fillId="0" borderId="3" xfId="0" applyNumberFormat="1" applyFont="1" applyFill="1" applyBorder="1" applyAlignment="1" applyProtection="1">
      <alignment wrapText="1"/>
    </xf>
    <xf numFmtId="164" fontId="2" fillId="0" borderId="0" xfId="0" applyNumberFormat="1" applyFont="1" applyFill="1" applyBorder="1" applyProtection="1">
      <protection locked="0"/>
    </xf>
    <xf numFmtId="3" fontId="2" fillId="0" borderId="0" xfId="0" applyNumberFormat="1" applyFont="1" applyFill="1" applyBorder="1" applyProtection="1">
      <protection locked="0"/>
    </xf>
    <xf numFmtId="164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 applyProtection="1"/>
    <xf numFmtId="164" fontId="1" fillId="0" borderId="3" xfId="0" applyNumberFormat="1" applyFont="1" applyFill="1" applyBorder="1" applyAlignment="1" applyProtection="1"/>
    <xf numFmtId="3" fontId="1" fillId="0" borderId="3" xfId="0" applyNumberFormat="1" applyFont="1" applyFill="1" applyBorder="1" applyAlignment="1" applyProtection="1"/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2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44EE3-C7AF-407C-9271-9FDCD78189A8}">
  <dimension ref="A1:A20"/>
  <sheetViews>
    <sheetView tabSelected="1" workbookViewId="0"/>
  </sheetViews>
  <sheetFormatPr defaultRowHeight="12.75" x14ac:dyDescent="0.2"/>
  <cols>
    <col min="1" max="1" width="121.42578125" style="136" bestFit="1" customWidth="1"/>
    <col min="2" max="16384" width="9.140625" style="136"/>
  </cols>
  <sheetData>
    <row r="1" spans="1:1" x14ac:dyDescent="0.2">
      <c r="A1" s="135" t="s">
        <v>185</v>
      </c>
    </row>
    <row r="2" spans="1:1" x14ac:dyDescent="0.2">
      <c r="A2" s="137" t="s">
        <v>21</v>
      </c>
    </row>
    <row r="3" spans="1:1" x14ac:dyDescent="0.2">
      <c r="A3" s="137" t="s">
        <v>31</v>
      </c>
    </row>
    <row r="4" spans="1:1" x14ac:dyDescent="0.2">
      <c r="A4" s="137" t="s">
        <v>39</v>
      </c>
    </row>
    <row r="5" spans="1:1" x14ac:dyDescent="0.2">
      <c r="A5" s="137" t="s">
        <v>47</v>
      </c>
    </row>
    <row r="6" spans="1:1" x14ac:dyDescent="0.2">
      <c r="A6" s="137" t="s">
        <v>52</v>
      </c>
    </row>
    <row r="7" spans="1:1" x14ac:dyDescent="0.2">
      <c r="A7" s="137" t="s">
        <v>184</v>
      </c>
    </row>
    <row r="8" spans="1:1" x14ac:dyDescent="0.2">
      <c r="A8" s="137" t="s">
        <v>96</v>
      </c>
    </row>
    <row r="9" spans="1:1" x14ac:dyDescent="0.2">
      <c r="A9" s="137" t="s">
        <v>100</v>
      </c>
    </row>
    <row r="10" spans="1:1" x14ac:dyDescent="0.2">
      <c r="A10" s="137" t="s">
        <v>102</v>
      </c>
    </row>
    <row r="11" spans="1:1" x14ac:dyDescent="0.2">
      <c r="A11" s="137" t="s">
        <v>107</v>
      </c>
    </row>
    <row r="12" spans="1:1" x14ac:dyDescent="0.2">
      <c r="A12" s="137" t="s">
        <v>122</v>
      </c>
    </row>
    <row r="13" spans="1:1" x14ac:dyDescent="0.2">
      <c r="A13" s="137" t="s">
        <v>123</v>
      </c>
    </row>
    <row r="14" spans="1:1" x14ac:dyDescent="0.2">
      <c r="A14" s="137" t="s">
        <v>157</v>
      </c>
    </row>
    <row r="15" spans="1:1" x14ac:dyDescent="0.2">
      <c r="A15" s="137" t="s">
        <v>159</v>
      </c>
    </row>
    <row r="16" spans="1:1" x14ac:dyDescent="0.2">
      <c r="A16" s="137" t="s">
        <v>166</v>
      </c>
    </row>
    <row r="17" spans="1:1" x14ac:dyDescent="0.2">
      <c r="A17" s="137" t="s">
        <v>177</v>
      </c>
    </row>
    <row r="18" spans="1:1" x14ac:dyDescent="0.2">
      <c r="A18" s="137" t="s">
        <v>178</v>
      </c>
    </row>
    <row r="19" spans="1:1" x14ac:dyDescent="0.2">
      <c r="A19" s="137" t="s">
        <v>182</v>
      </c>
    </row>
    <row r="20" spans="1:1" x14ac:dyDescent="0.2">
      <c r="A20" s="137" t="s">
        <v>183</v>
      </c>
    </row>
  </sheetData>
  <hyperlinks>
    <hyperlink ref="A2" location="10.01.!A1" display="10.1. Pensions, retirement provisions" xr:uid="{AE16E65E-C847-4D66-A4A4-529CE2B540B2}"/>
    <hyperlink ref="A3" location="10.02.!A1" display="10.2. Number of retirement allowance recipients and average full pension at start of year" xr:uid="{0B4AF82B-6E7E-4ADA-9749-52846D890216}"/>
    <hyperlink ref="A4" location="10.03.!A1" display="10.3. Claims and decision" xr:uid="{2D591B39-9DB9-45A4-9572-BC0DB1DE23E8}"/>
    <hyperlink ref="A5" location="10.04.!A1" display="10.4. Yearly number of new pensions by own right" xr:uid="{6E3B3D70-D86F-4787-A35E-689BF05800BC}"/>
    <hyperlink ref="A6" location="10.05.!A1" display="10.5. Approval decision for certain disability and accident benefits" xr:uid="{5AA4BDC7-D8F0-457E-9FCF-7A699129B40F}"/>
    <hyperlink ref="A7" location="10.06.!A1" display="10.6. Number of retirement allowance recipients and average pensions by type of benefit, January 2007" xr:uid="{7A42A909-BE70-4EED-80DC-13C1E2BFB765}"/>
    <hyperlink ref="A8" location="10.07.!A1" display="10.7. Number of retirement allowance recipients by year of birth and monthly pension, January 2007" xr:uid="{8509FBAB-2239-474F-A58D-EA3FC8D8DBF8}"/>
    <hyperlink ref="A9" location="10.08.!A1" display="10.8. Number of retirement allowance recipients by year of birth, January 2007" xr:uid="{3B1E4548-B33B-4181-88D2-36E0C977DA05}"/>
    <hyperlink ref="A10" location="10.09.!A1" display="10.9. Amount of retirement allowances recipients by year of birth, January 2007 [HUF/month/capita]" xr:uid="{E709A8A8-78B4-4AEA-A91F-F89D62D44F83}"/>
    <hyperlink ref="A11" location="10.10.!A1" display="10.10. Old-age and disability pensioners by own right by full pension category, January 2007" xr:uid="{4D16F61D-96C3-4604-A45B-3FF3B1421592}"/>
    <hyperlink ref="A12" location="10.11.!A1" display="10.11. Membership of private pension funds and accumulated amounts in the members' funding reverse by year of birth, 31. december 2006" xr:uid="{1DAD0C9B-978D-4136-B77D-EDAA480FCEA4}"/>
    <hyperlink ref="A13" location="10.12.!A1" display="10.12. Membership of voluntary pension funds and accumulated amounts in the members' funding reverse by year of birth, 31. december 2006" xr:uid="{0709BFCE-628D-40E8-8266-FBBCD21B3CF3}"/>
    <hyperlink ref="A14" location="10.13.!A1" display="10.13. Approval decision for retirement claims by region, 2006" xr:uid="{47AC8B9E-085F-4714-B53A-3733F15F5480}"/>
    <hyperlink ref="A15" location="10.14.!A1" display="10.14. Number of approval decision for disability and accident disability pension claims by region" xr:uid="{401D94DA-635C-422E-AD60-A8398512B137}"/>
    <hyperlink ref="A16" location="10.15.!A1" display="10.15. Retirement allowance recipients by region, January 2007" xr:uid="{AE8FC00E-EBEE-4253-BED3-A1705E375D67}"/>
    <hyperlink ref="A17" location="10.16.!A1" display="10.16. Main retirement benefits recipients by region, January 2007" xr:uid="{026D849E-C9D0-4B45-B9BB-BAB0C0F0B671}"/>
    <hyperlink ref="A18" location="10.17.!A1" display="10.17. Per capita average amount of the main retirement benefits recipients by region, January 2007" xr:uid="{D267B892-2AFE-42BB-80DF-B66849B73021}"/>
    <hyperlink ref="A19" location="10.18.!A1" display="10.18. Membership of private pension funds and accumulated amounts in the members' funding reserve by residence, 31. december 2006" xr:uid="{50A79F9C-82F3-4A86-9D88-61357534CC1D}"/>
    <hyperlink ref="A20" location="10.19.!A1" display="10.19. Membership of voluntary pension funds and accumulated amounts in the members' funding reserve by residence, 31. december 2006" xr:uid="{2EC4D324-B187-4C6F-BF6A-FA96F67010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9D11-9B6B-44AF-8BDB-2A38A4751CE3}">
  <dimension ref="A1:J28"/>
  <sheetViews>
    <sheetView zoomScaleNormal="100" workbookViewId="0"/>
  </sheetViews>
  <sheetFormatPr defaultRowHeight="11.25" x14ac:dyDescent="0.2"/>
  <cols>
    <col min="1" max="1" width="31.28515625" style="1" customWidth="1"/>
    <col min="2" max="10" width="5.85546875" style="1" customWidth="1"/>
    <col min="11" max="16384" width="9.140625" style="1"/>
  </cols>
  <sheetData>
    <row r="1" spans="1:10" s="25" customFormat="1" x14ac:dyDescent="0.2">
      <c r="A1" s="27" t="s">
        <v>21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21" customFormat="1" x14ac:dyDescent="0.25">
      <c r="A2" s="24" t="s">
        <v>20</v>
      </c>
      <c r="B2" s="23">
        <v>1990</v>
      </c>
      <c r="C2" s="23">
        <v>1995</v>
      </c>
      <c r="D2" s="23">
        <v>2000</v>
      </c>
      <c r="E2" s="23">
        <v>2001</v>
      </c>
      <c r="F2" s="23">
        <v>2002</v>
      </c>
      <c r="G2" s="23">
        <v>2003</v>
      </c>
      <c r="H2" s="23">
        <v>2004</v>
      </c>
      <c r="I2" s="23">
        <v>2005</v>
      </c>
      <c r="J2" s="22">
        <v>2006</v>
      </c>
    </row>
    <row r="3" spans="1:10" s="11" customFormat="1" ht="22.5" x14ac:dyDescent="0.2">
      <c r="A3" s="20" t="s">
        <v>19</v>
      </c>
      <c r="B3" s="19">
        <v>2520.1999999999998</v>
      </c>
      <c r="C3" s="19">
        <v>3026.6</v>
      </c>
      <c r="D3" s="19">
        <v>3103.5</v>
      </c>
      <c r="E3" s="19">
        <v>3083.9</v>
      </c>
      <c r="F3" s="19">
        <v>3069.9</v>
      </c>
      <c r="G3" s="19">
        <v>3055.9</v>
      </c>
      <c r="H3" s="19">
        <v>3041.4</v>
      </c>
      <c r="I3" s="19">
        <v>3036.1</v>
      </c>
      <c r="J3" s="19">
        <v>3027.9</v>
      </c>
    </row>
    <row r="4" spans="1:10" s="11" customFormat="1" x14ac:dyDescent="0.2">
      <c r="A4" s="8" t="s">
        <v>18</v>
      </c>
      <c r="B4" s="12">
        <v>24.3</v>
      </c>
      <c r="C4" s="12">
        <v>29.3</v>
      </c>
      <c r="D4" s="12">
        <v>30.4</v>
      </c>
      <c r="E4" s="12">
        <v>30.3</v>
      </c>
      <c r="F4" s="12">
        <v>30.2</v>
      </c>
      <c r="G4" s="12">
        <v>30.2</v>
      </c>
      <c r="H4" s="12">
        <v>30.1</v>
      </c>
      <c r="I4" s="12">
        <v>30.1</v>
      </c>
      <c r="J4" s="12">
        <v>30</v>
      </c>
    </row>
    <row r="5" spans="1:10" s="11" customFormat="1" x14ac:dyDescent="0.2">
      <c r="A5" s="8" t="s">
        <v>17</v>
      </c>
      <c r="B5" s="12">
        <v>202.1</v>
      </c>
      <c r="C5" s="12">
        <v>582.20000000000005</v>
      </c>
      <c r="D5" s="12">
        <v>1228.5</v>
      </c>
      <c r="E5" s="12">
        <v>1420.1</v>
      </c>
      <c r="F5" s="12">
        <v>1696.3</v>
      </c>
      <c r="G5" s="12">
        <v>1849.2</v>
      </c>
      <c r="H5" s="12">
        <v>2052.6999999999998</v>
      </c>
      <c r="I5" s="12">
        <v>2294.5</v>
      </c>
      <c r="J5" s="12">
        <v>2510.3000000000002</v>
      </c>
    </row>
    <row r="6" spans="1:10" s="11" customFormat="1" x14ac:dyDescent="0.2">
      <c r="A6" s="8" t="s">
        <v>16</v>
      </c>
      <c r="B6" s="12">
        <v>9.6999999999999993</v>
      </c>
      <c r="C6" s="12">
        <v>10.4</v>
      </c>
      <c r="D6" s="12">
        <v>9.3000000000000007</v>
      </c>
      <c r="E6" s="12">
        <v>9.6</v>
      </c>
      <c r="F6" s="12">
        <v>10.1</v>
      </c>
      <c r="G6" s="12">
        <v>10</v>
      </c>
      <c r="H6" s="12">
        <v>10.199999999999999</v>
      </c>
      <c r="I6" s="12">
        <v>10.5</v>
      </c>
      <c r="J6" s="12">
        <v>10.6</v>
      </c>
    </row>
    <row r="7" spans="1:10" s="11" customFormat="1" ht="22.5" x14ac:dyDescent="0.2">
      <c r="A7" s="8" t="s">
        <v>15</v>
      </c>
      <c r="B7" s="18">
        <v>6683</v>
      </c>
      <c r="C7" s="18">
        <v>16030</v>
      </c>
      <c r="D7" s="18">
        <v>32986</v>
      </c>
      <c r="E7" s="18">
        <v>38374</v>
      </c>
      <c r="F7" s="18">
        <v>44446</v>
      </c>
      <c r="G7" s="18">
        <v>50428</v>
      </c>
      <c r="H7" s="18">
        <v>56244</v>
      </c>
      <c r="I7" s="18">
        <v>62978</v>
      </c>
      <c r="J7" s="17">
        <v>69088</v>
      </c>
    </row>
    <row r="8" spans="1:10" s="11" customFormat="1" ht="22.5" x14ac:dyDescent="0.2">
      <c r="A8" s="8" t="s">
        <v>14</v>
      </c>
      <c r="B8" s="12">
        <v>66.099999999999994</v>
      </c>
      <c r="C8" s="12">
        <v>61.9</v>
      </c>
      <c r="D8" s="12">
        <v>59.1</v>
      </c>
      <c r="E8" s="12">
        <v>59.1</v>
      </c>
      <c r="F8" s="12">
        <v>57.3</v>
      </c>
      <c r="G8" s="12">
        <v>56.8</v>
      </c>
      <c r="H8" s="12">
        <v>60</v>
      </c>
      <c r="I8" s="12">
        <v>61.1</v>
      </c>
      <c r="J8" s="12">
        <v>62.3</v>
      </c>
    </row>
    <row r="9" spans="1:10" s="11" customFormat="1" x14ac:dyDescent="0.2">
      <c r="A9" s="8" t="s">
        <v>13</v>
      </c>
      <c r="B9" s="6" t="s">
        <v>8</v>
      </c>
      <c r="C9" s="12">
        <v>15.4</v>
      </c>
      <c r="D9" s="12">
        <v>11.2</v>
      </c>
      <c r="E9" s="12">
        <v>15.7</v>
      </c>
      <c r="F9" s="12">
        <v>15.6</v>
      </c>
      <c r="G9" s="12">
        <v>13.1</v>
      </c>
      <c r="H9" s="6">
        <v>9.6</v>
      </c>
      <c r="I9" s="6">
        <v>9.5</v>
      </c>
      <c r="J9" s="12">
        <v>8.1999999999999993</v>
      </c>
    </row>
    <row r="10" spans="1:10" s="11" customFormat="1" x14ac:dyDescent="0.2">
      <c r="A10" s="8" t="s">
        <v>12</v>
      </c>
      <c r="B10" s="18">
        <v>4300</v>
      </c>
      <c r="C10" s="17">
        <v>8400</v>
      </c>
      <c r="D10" s="17">
        <v>16600</v>
      </c>
      <c r="E10" s="17">
        <v>18310</v>
      </c>
      <c r="F10" s="17">
        <v>20100</v>
      </c>
      <c r="G10" s="17">
        <v>21800</v>
      </c>
      <c r="H10" s="17">
        <v>23200</v>
      </c>
      <c r="I10" s="17">
        <v>24700</v>
      </c>
      <c r="J10" s="17">
        <v>25800</v>
      </c>
    </row>
    <row r="11" spans="1:10" s="11" customFormat="1" x14ac:dyDescent="0.2">
      <c r="A11" s="138" t="s">
        <v>11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s="11" customFormat="1" ht="22.5" x14ac:dyDescent="0.2">
      <c r="A12" s="8" t="s">
        <v>6</v>
      </c>
      <c r="B12" s="16">
        <v>100</v>
      </c>
      <c r="C12" s="16">
        <v>239.86233727367949</v>
      </c>
      <c r="D12" s="16">
        <v>493.58072721831513</v>
      </c>
      <c r="E12" s="16">
        <v>574.20320215472088</v>
      </c>
      <c r="F12" s="16">
        <v>665.06060152626071</v>
      </c>
      <c r="G12" s="16">
        <v>754.57130031423014</v>
      </c>
      <c r="H12" s="16">
        <v>841.59808469250345</v>
      </c>
      <c r="I12" s="16">
        <v>942.36121502319315</v>
      </c>
      <c r="J12" s="12">
        <v>1033.787221307796</v>
      </c>
    </row>
    <row r="13" spans="1:10" s="11" customFormat="1" x14ac:dyDescent="0.2">
      <c r="A13" s="8" t="s">
        <v>10</v>
      </c>
      <c r="B13" s="16">
        <v>100</v>
      </c>
      <c r="C13" s="16">
        <v>309.7</v>
      </c>
      <c r="D13" s="16">
        <v>625.29999999999995</v>
      </c>
      <c r="E13" s="16">
        <v>682.8</v>
      </c>
      <c r="F13" s="16">
        <v>719</v>
      </c>
      <c r="G13" s="16">
        <v>752.8</v>
      </c>
      <c r="H13" s="16">
        <v>804.1</v>
      </c>
      <c r="I13" s="16">
        <v>833</v>
      </c>
      <c r="J13" s="12">
        <v>865.5021527033025</v>
      </c>
    </row>
    <row r="14" spans="1:10" s="11" customFormat="1" ht="22.5" x14ac:dyDescent="0.2">
      <c r="A14" s="8" t="s">
        <v>4</v>
      </c>
      <c r="B14" s="16">
        <v>100</v>
      </c>
      <c r="C14" s="16">
        <v>77.5</v>
      </c>
      <c r="D14" s="16">
        <v>78.935027541710397</v>
      </c>
      <c r="E14" s="16">
        <v>84.095372313228026</v>
      </c>
      <c r="F14" s="16">
        <v>92.497997430634314</v>
      </c>
      <c r="G14" s="16">
        <v>100.2352949407851</v>
      </c>
      <c r="H14" s="16">
        <v>104.66336086214443</v>
      </c>
      <c r="I14" s="16">
        <v>113.12859724167986</v>
      </c>
      <c r="J14" s="12">
        <v>119.44363374243187</v>
      </c>
    </row>
    <row r="15" spans="1:10" s="11" customFormat="1" x14ac:dyDescent="0.2">
      <c r="A15" s="8" t="s">
        <v>3</v>
      </c>
      <c r="B15" s="16">
        <v>100</v>
      </c>
      <c r="C15" s="16">
        <v>63.076795999128933</v>
      </c>
      <c r="D15" s="16">
        <v>61.737807712763001</v>
      </c>
      <c r="E15" s="16">
        <v>62.362910587049235</v>
      </c>
      <c r="F15" s="16">
        <v>65.012776142575277</v>
      </c>
      <c r="G15" s="16">
        <v>67.345476113980681</v>
      </c>
      <c r="H15" s="16">
        <v>67.097983300700193</v>
      </c>
      <c r="I15" s="16">
        <v>68.957815684413305</v>
      </c>
      <c r="J15" s="12">
        <v>69.323917696329787</v>
      </c>
    </row>
    <row r="16" spans="1:10" s="11" customFormat="1" x14ac:dyDescent="0.2">
      <c r="A16" s="138" t="s">
        <v>9</v>
      </c>
      <c r="B16" s="138"/>
      <c r="C16" s="138"/>
      <c r="D16" s="138"/>
      <c r="E16" s="138"/>
      <c r="F16" s="138"/>
      <c r="G16" s="138"/>
      <c r="H16" s="138"/>
      <c r="I16" s="138"/>
      <c r="J16" s="138"/>
    </row>
    <row r="17" spans="1:10" s="11" customFormat="1" ht="22.5" x14ac:dyDescent="0.2">
      <c r="A17" s="8" t="s">
        <v>6</v>
      </c>
      <c r="B17" s="6" t="s">
        <v>8</v>
      </c>
      <c r="C17" s="6" t="s">
        <v>8</v>
      </c>
      <c r="D17" s="12">
        <v>100</v>
      </c>
      <c r="E17" s="14">
        <v>116.33420238889225</v>
      </c>
      <c r="F17" s="13">
        <v>134.74201176256594</v>
      </c>
      <c r="G17" s="12">
        <v>152.87697811192626</v>
      </c>
      <c r="H17" s="12">
        <v>170.50870066088643</v>
      </c>
      <c r="I17" s="12">
        <v>190.92342205784271</v>
      </c>
      <c r="J17" s="12">
        <v>209.44643181955982</v>
      </c>
    </row>
    <row r="18" spans="1:10" s="11" customFormat="1" x14ac:dyDescent="0.2">
      <c r="A18" s="8" t="s">
        <v>5</v>
      </c>
      <c r="B18" s="6" t="s">
        <v>8</v>
      </c>
      <c r="C18" s="6" t="s">
        <v>8</v>
      </c>
      <c r="D18" s="12">
        <v>100</v>
      </c>
      <c r="E18" s="14">
        <v>109.2</v>
      </c>
      <c r="F18" s="13">
        <v>115</v>
      </c>
      <c r="G18" s="12">
        <v>120.3</v>
      </c>
      <c r="H18" s="12">
        <v>129.1</v>
      </c>
      <c r="I18" s="12">
        <v>134.1</v>
      </c>
      <c r="J18" s="11">
        <v>140.80000000000001</v>
      </c>
    </row>
    <row r="19" spans="1:10" s="11" customFormat="1" ht="22.5" x14ac:dyDescent="0.2">
      <c r="A19" s="8" t="s">
        <v>4</v>
      </c>
      <c r="B19" s="6" t="s">
        <v>8</v>
      </c>
      <c r="C19" s="6" t="s">
        <v>8</v>
      </c>
      <c r="D19" s="12">
        <v>100</v>
      </c>
      <c r="E19" s="14">
        <v>106.53315237078044</v>
      </c>
      <c r="F19" s="13">
        <v>117.16696675005733</v>
      </c>
      <c r="G19" s="12">
        <v>127.07978230417811</v>
      </c>
      <c r="H19" s="12">
        <v>132.07490368775092</v>
      </c>
      <c r="I19" s="12">
        <v>142.37391652337266</v>
      </c>
      <c r="J19" s="12">
        <v>148.75456805366463</v>
      </c>
    </row>
    <row r="20" spans="1:10" s="11" customFormat="1" x14ac:dyDescent="0.2">
      <c r="A20" s="8" t="s">
        <v>3</v>
      </c>
      <c r="B20" s="6" t="s">
        <v>8</v>
      </c>
      <c r="C20" s="6" t="s">
        <v>8</v>
      </c>
      <c r="D20" s="12">
        <v>100</v>
      </c>
      <c r="E20" s="14">
        <v>101.00842932168233</v>
      </c>
      <c r="F20" s="13">
        <v>105.29072812991093</v>
      </c>
      <c r="G20" s="12">
        <v>109.16483890674917</v>
      </c>
      <c r="H20" s="12">
        <v>108.25641839239219</v>
      </c>
      <c r="I20" s="12">
        <v>110.95837488657092</v>
      </c>
      <c r="J20" s="12">
        <v>110.38472070098575</v>
      </c>
    </row>
    <row r="21" spans="1:10" s="11" customFormat="1" x14ac:dyDescent="0.2">
      <c r="A21" s="138" t="s">
        <v>7</v>
      </c>
      <c r="B21" s="138"/>
      <c r="C21" s="138"/>
      <c r="D21" s="138"/>
      <c r="E21" s="138"/>
      <c r="F21" s="138"/>
      <c r="G21" s="138"/>
      <c r="H21" s="138"/>
      <c r="I21" s="138"/>
      <c r="J21" s="138"/>
    </row>
    <row r="22" spans="1:10" s="11" customFormat="1" ht="22.5" x14ac:dyDescent="0.2">
      <c r="A22" s="8" t="s">
        <v>6</v>
      </c>
      <c r="B22" s="12">
        <v>125.6</v>
      </c>
      <c r="C22" s="12">
        <v>114.7</v>
      </c>
      <c r="D22" s="12">
        <v>111.3</v>
      </c>
      <c r="E22" s="14">
        <v>116.33420238889225</v>
      </c>
      <c r="F22" s="13">
        <v>115.82321363423151</v>
      </c>
      <c r="G22" s="12">
        <v>113.45902893398731</v>
      </c>
      <c r="H22" s="12">
        <v>111.5332751645911</v>
      </c>
      <c r="I22" s="12">
        <v>111.97283265770569</v>
      </c>
      <c r="J22" s="12">
        <v>109.70180062879101</v>
      </c>
    </row>
    <row r="23" spans="1:10" s="11" customFormat="1" x14ac:dyDescent="0.2">
      <c r="A23" s="8" t="s">
        <v>5</v>
      </c>
      <c r="B23" s="6">
        <v>128.9</v>
      </c>
      <c r="C23" s="6">
        <v>128.19999999999999</v>
      </c>
      <c r="D23" s="12">
        <v>109.8</v>
      </c>
      <c r="E23" s="14">
        <v>109.2</v>
      </c>
      <c r="F23" s="13">
        <v>105.3</v>
      </c>
      <c r="G23" s="11">
        <v>104.6</v>
      </c>
      <c r="H23" s="12">
        <v>107.3</v>
      </c>
      <c r="I23" s="12">
        <v>103.9</v>
      </c>
      <c r="J23" s="12">
        <v>105</v>
      </c>
    </row>
    <row r="24" spans="1:10" s="11" customFormat="1" ht="22.5" x14ac:dyDescent="0.2">
      <c r="A24" s="8" t="s">
        <v>4</v>
      </c>
      <c r="B24" s="15">
        <v>97.439875872769576</v>
      </c>
      <c r="C24" s="12">
        <v>89.469578783151334</v>
      </c>
      <c r="D24" s="12">
        <v>101.36612021857923</v>
      </c>
      <c r="E24" s="14">
        <v>106.53315237078044</v>
      </c>
      <c r="F24" s="13">
        <v>109.99355520819707</v>
      </c>
      <c r="G24" s="12">
        <v>108.46943492733013</v>
      </c>
      <c r="H24" s="12">
        <v>103.94527042366366</v>
      </c>
      <c r="I24" s="12">
        <v>107.76981006516428</v>
      </c>
      <c r="J24" s="12">
        <v>104.47790536075334</v>
      </c>
    </row>
    <row r="25" spans="1:10" s="11" customFormat="1" x14ac:dyDescent="0.2">
      <c r="A25" s="8" t="s">
        <v>3</v>
      </c>
      <c r="B25" s="12">
        <v>95.3</v>
      </c>
      <c r="C25" s="12">
        <v>87.6</v>
      </c>
      <c r="D25" s="12">
        <v>98.5</v>
      </c>
      <c r="E25" s="14">
        <v>101.00842932168233</v>
      </c>
      <c r="F25" s="13">
        <v>104.2507869378432</v>
      </c>
      <c r="G25" s="12">
        <v>103.6</v>
      </c>
      <c r="H25" s="12">
        <v>99.6</v>
      </c>
      <c r="I25" s="12">
        <v>102.469217749162</v>
      </c>
      <c r="J25" s="12">
        <v>99.479467900520547</v>
      </c>
    </row>
    <row r="26" spans="1:10" x14ac:dyDescent="0.2">
      <c r="A26" s="1" t="s">
        <v>2</v>
      </c>
    </row>
    <row r="27" spans="1:10" x14ac:dyDescent="0.2">
      <c r="A27" s="8" t="s">
        <v>1</v>
      </c>
      <c r="B27" s="6">
        <v>122</v>
      </c>
      <c r="C27" s="7">
        <v>115.4</v>
      </c>
      <c r="D27" s="5">
        <v>110.8</v>
      </c>
      <c r="E27" s="10">
        <v>115.9</v>
      </c>
      <c r="F27" s="9">
        <v>115.8</v>
      </c>
      <c r="G27" s="1">
        <v>113.6</v>
      </c>
      <c r="H27" s="1">
        <v>110.8</v>
      </c>
      <c r="I27" s="1">
        <v>110.4</v>
      </c>
      <c r="J27" s="1">
        <v>108.2</v>
      </c>
    </row>
    <row r="28" spans="1:10" x14ac:dyDescent="0.2">
      <c r="A28" s="8" t="s">
        <v>0</v>
      </c>
      <c r="B28" s="7">
        <v>94.6</v>
      </c>
      <c r="C28" s="6">
        <v>90</v>
      </c>
      <c r="D28" s="5">
        <v>100.9</v>
      </c>
      <c r="E28" s="4">
        <v>106.1</v>
      </c>
      <c r="F28" s="3">
        <v>110</v>
      </c>
      <c r="G28" s="1">
        <v>108.6</v>
      </c>
      <c r="H28" s="1">
        <v>103.3</v>
      </c>
      <c r="I28" s="1">
        <v>106.3</v>
      </c>
      <c r="J28" s="2">
        <v>103</v>
      </c>
    </row>
  </sheetData>
  <mergeCells count="3">
    <mergeCell ref="A11:J11"/>
    <mergeCell ref="A16:J16"/>
    <mergeCell ref="A21:J21"/>
  </mergeCells>
  <pageMargins left="0.78740157480314998" right="0.78740157480314998" top="1.1811023622047201" bottom="0.86614173228346503" header="0.511811023622047" footer="0.51181102362204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FCD0F-D705-459B-B353-B45161FA9ED5}">
  <dimension ref="A1:I19"/>
  <sheetViews>
    <sheetView zoomScaleNormal="100" workbookViewId="0"/>
  </sheetViews>
  <sheetFormatPr defaultRowHeight="11.25" x14ac:dyDescent="0.2"/>
  <cols>
    <col min="1" max="1" width="9.140625" style="1"/>
    <col min="2" max="9" width="9.7109375" style="1" customWidth="1"/>
    <col min="10" max="16384" width="9.140625" style="1"/>
  </cols>
  <sheetData>
    <row r="1" spans="1:9" s="25" customFormat="1" x14ac:dyDescent="0.2">
      <c r="A1" s="27" t="s">
        <v>31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139" t="s">
        <v>30</v>
      </c>
      <c r="B2" s="142" t="s">
        <v>29</v>
      </c>
      <c r="C2" s="139"/>
      <c r="D2" s="145" t="s">
        <v>28</v>
      </c>
      <c r="E2" s="146"/>
      <c r="F2" s="146"/>
      <c r="G2" s="146"/>
      <c r="H2" s="146"/>
      <c r="I2" s="146"/>
    </row>
    <row r="3" spans="1:9" x14ac:dyDescent="0.2">
      <c r="A3" s="140"/>
      <c r="B3" s="143"/>
      <c r="C3" s="140"/>
      <c r="D3" s="142" t="s">
        <v>27</v>
      </c>
      <c r="E3" s="139"/>
      <c r="F3" s="145" t="s">
        <v>26</v>
      </c>
      <c r="G3" s="147"/>
      <c r="H3" s="145" t="s">
        <v>25</v>
      </c>
      <c r="I3" s="146"/>
    </row>
    <row r="4" spans="1:9" x14ac:dyDescent="0.2">
      <c r="A4" s="140"/>
      <c r="B4" s="144"/>
      <c r="C4" s="141"/>
      <c r="D4" s="144"/>
      <c r="E4" s="141"/>
      <c r="F4" s="145" t="s">
        <v>24</v>
      </c>
      <c r="G4" s="146"/>
      <c r="H4" s="146"/>
      <c r="I4" s="146"/>
    </row>
    <row r="5" spans="1:9" ht="45" x14ac:dyDescent="0.2">
      <c r="A5" s="141"/>
      <c r="B5" s="35" t="s">
        <v>23</v>
      </c>
      <c r="C5" s="35" t="s">
        <v>22</v>
      </c>
      <c r="D5" s="35" t="s">
        <v>23</v>
      </c>
      <c r="E5" s="35" t="s">
        <v>22</v>
      </c>
      <c r="F5" s="35" t="s">
        <v>23</v>
      </c>
      <c r="G5" s="35" t="s">
        <v>22</v>
      </c>
      <c r="H5" s="35" t="s">
        <v>23</v>
      </c>
      <c r="I5" s="34" t="s">
        <v>22</v>
      </c>
    </row>
    <row r="6" spans="1:9" x14ac:dyDescent="0.2">
      <c r="A6" s="33">
        <v>1990</v>
      </c>
      <c r="B6" s="32">
        <v>2586821</v>
      </c>
      <c r="C6" s="32">
        <v>6048</v>
      </c>
      <c r="D6" s="32">
        <v>1461687</v>
      </c>
      <c r="E6" s="32">
        <v>6450</v>
      </c>
      <c r="F6" s="32">
        <v>310186</v>
      </c>
      <c r="G6" s="32">
        <v>6225</v>
      </c>
      <c r="H6" s="32">
        <v>232617</v>
      </c>
      <c r="I6" s="32">
        <v>6218</v>
      </c>
    </row>
    <row r="7" spans="1:9" x14ac:dyDescent="0.2">
      <c r="A7" s="29">
        <v>1995</v>
      </c>
      <c r="B7" s="28">
        <v>3009588</v>
      </c>
      <c r="C7" s="28">
        <v>13519</v>
      </c>
      <c r="D7" s="28">
        <v>1600349</v>
      </c>
      <c r="E7" s="28">
        <v>15009</v>
      </c>
      <c r="F7" s="28">
        <v>385679</v>
      </c>
      <c r="G7" s="28">
        <v>14686</v>
      </c>
      <c r="H7" s="28">
        <v>332332</v>
      </c>
      <c r="I7" s="28">
        <v>12682</v>
      </c>
    </row>
    <row r="8" spans="1:9" x14ac:dyDescent="0.2">
      <c r="A8" s="29">
        <v>1996</v>
      </c>
      <c r="B8" s="28">
        <v>3059257</v>
      </c>
      <c r="C8" s="28">
        <v>15539</v>
      </c>
      <c r="D8" s="28">
        <v>1621393</v>
      </c>
      <c r="E8" s="28">
        <v>17325</v>
      </c>
      <c r="F8" s="28">
        <v>393380</v>
      </c>
      <c r="G8" s="28">
        <v>16932</v>
      </c>
      <c r="H8" s="28">
        <v>352032</v>
      </c>
      <c r="I8" s="28">
        <v>14356</v>
      </c>
    </row>
    <row r="9" spans="1:9" x14ac:dyDescent="0.2">
      <c r="A9" s="29">
        <v>1997</v>
      </c>
      <c r="B9" s="28">
        <v>3104451</v>
      </c>
      <c r="C9" s="28">
        <v>17442</v>
      </c>
      <c r="D9" s="28">
        <v>1646786</v>
      </c>
      <c r="E9" s="28">
        <v>19528</v>
      </c>
      <c r="F9" s="28">
        <v>401686</v>
      </c>
      <c r="G9" s="28">
        <v>18994</v>
      </c>
      <c r="H9" s="28">
        <v>364946</v>
      </c>
      <c r="I9" s="28">
        <v>16018</v>
      </c>
    </row>
    <row r="10" spans="1:9" x14ac:dyDescent="0.2">
      <c r="A10" s="29">
        <v>1998</v>
      </c>
      <c r="B10" s="28">
        <v>3138629</v>
      </c>
      <c r="C10" s="28">
        <v>20751</v>
      </c>
      <c r="D10" s="28">
        <v>1652432</v>
      </c>
      <c r="E10" s="28">
        <v>23354</v>
      </c>
      <c r="F10" s="28">
        <v>397431</v>
      </c>
      <c r="G10" s="28">
        <v>22699</v>
      </c>
      <c r="H10" s="28">
        <v>380148</v>
      </c>
      <c r="I10" s="28">
        <v>18991</v>
      </c>
    </row>
    <row r="11" spans="1:9" x14ac:dyDescent="0.2">
      <c r="A11" s="29">
        <v>1999</v>
      </c>
      <c r="B11" s="28">
        <v>3183761</v>
      </c>
      <c r="C11" s="28">
        <v>25352</v>
      </c>
      <c r="D11" s="28">
        <v>1664661</v>
      </c>
      <c r="E11" s="28">
        <v>29198</v>
      </c>
      <c r="F11" s="28">
        <v>334306</v>
      </c>
      <c r="G11" s="28">
        <v>28178</v>
      </c>
      <c r="H11" s="28">
        <v>424459</v>
      </c>
      <c r="I11" s="28">
        <v>23993</v>
      </c>
    </row>
    <row r="12" spans="1:9" x14ac:dyDescent="0.2">
      <c r="A12" s="29">
        <v>2000</v>
      </c>
      <c r="B12" s="28">
        <v>3145058</v>
      </c>
      <c r="C12" s="28">
        <v>28844</v>
      </c>
      <c r="D12" s="28">
        <v>1671090</v>
      </c>
      <c r="E12" s="28">
        <v>33258</v>
      </c>
      <c r="F12" s="28">
        <v>343768</v>
      </c>
      <c r="G12" s="28">
        <v>31929</v>
      </c>
      <c r="H12" s="28">
        <v>418746</v>
      </c>
      <c r="I12" s="28">
        <v>26990</v>
      </c>
    </row>
    <row r="13" spans="1:9" x14ac:dyDescent="0.2">
      <c r="A13" s="29">
        <v>2001</v>
      </c>
      <c r="B13" s="28">
        <v>3115651</v>
      </c>
      <c r="C13" s="28">
        <v>32083</v>
      </c>
      <c r="D13" s="28">
        <v>1667945</v>
      </c>
      <c r="E13" s="28">
        <v>37172</v>
      </c>
      <c r="F13" s="28">
        <v>325285</v>
      </c>
      <c r="G13" s="28">
        <v>35536</v>
      </c>
      <c r="H13" s="28">
        <v>447001</v>
      </c>
      <c r="I13" s="28">
        <v>30085</v>
      </c>
    </row>
    <row r="14" spans="1:9" x14ac:dyDescent="0.2">
      <c r="A14" s="29">
        <v>2002</v>
      </c>
      <c r="B14" s="28">
        <v>3103244</v>
      </c>
      <c r="C14" s="28">
        <v>37320</v>
      </c>
      <c r="D14" s="28">
        <v>1664062</v>
      </c>
      <c r="E14" s="28">
        <v>43368</v>
      </c>
      <c r="F14" s="28">
        <v>336341</v>
      </c>
      <c r="G14" s="28">
        <v>41012</v>
      </c>
      <c r="H14" s="28">
        <v>453203</v>
      </c>
      <c r="I14" s="28">
        <v>34665</v>
      </c>
    </row>
    <row r="15" spans="1:9" x14ac:dyDescent="0.2">
      <c r="A15" s="29">
        <v>2003</v>
      </c>
      <c r="B15" s="31">
        <v>3093116</v>
      </c>
      <c r="C15" s="28">
        <v>43381</v>
      </c>
      <c r="D15" s="30">
        <v>1657271</v>
      </c>
      <c r="E15" s="28">
        <v>50652</v>
      </c>
      <c r="F15" s="30">
        <v>332677</v>
      </c>
      <c r="G15" s="28">
        <v>47681</v>
      </c>
      <c r="H15" s="30">
        <v>467289</v>
      </c>
      <c r="I15" s="28">
        <v>39985</v>
      </c>
    </row>
    <row r="16" spans="1:9" x14ac:dyDescent="0.2">
      <c r="A16" s="29">
        <v>2004</v>
      </c>
      <c r="B16" s="31">
        <v>3068111</v>
      </c>
      <c r="C16" s="28">
        <v>48761</v>
      </c>
      <c r="D16" s="30">
        <v>1637847</v>
      </c>
      <c r="E16" s="28">
        <v>57326</v>
      </c>
      <c r="F16" s="30">
        <v>344263</v>
      </c>
      <c r="G16" s="28">
        <v>53270</v>
      </c>
      <c r="H16" s="30">
        <v>462228</v>
      </c>
      <c r="I16" s="28">
        <v>44389</v>
      </c>
    </row>
    <row r="17" spans="1:9" x14ac:dyDescent="0.2">
      <c r="A17" s="29">
        <v>2005</v>
      </c>
      <c r="B17" s="31">
        <v>3063348</v>
      </c>
      <c r="C17" s="28">
        <v>53421</v>
      </c>
      <c r="D17" s="30">
        <v>1643409</v>
      </c>
      <c r="E17" s="28">
        <v>63185</v>
      </c>
      <c r="F17" s="30">
        <v>342310</v>
      </c>
      <c r="G17" s="28">
        <v>58169</v>
      </c>
      <c r="H17" s="30">
        <v>465797</v>
      </c>
      <c r="I17" s="28">
        <v>47915</v>
      </c>
    </row>
    <row r="18" spans="1:9" x14ac:dyDescent="0.2">
      <c r="A18" s="29">
        <v>2006</v>
      </c>
      <c r="B18" s="31">
        <v>3053178</v>
      </c>
      <c r="C18" s="28">
        <v>58414</v>
      </c>
      <c r="D18" s="30">
        <v>1658387</v>
      </c>
      <c r="E18" s="28">
        <v>69145</v>
      </c>
      <c r="F18" s="30">
        <v>351799</v>
      </c>
      <c r="G18" s="28">
        <v>62430</v>
      </c>
      <c r="H18" s="30">
        <v>454348</v>
      </c>
      <c r="I18" s="28">
        <v>51882</v>
      </c>
    </row>
    <row r="19" spans="1:9" x14ac:dyDescent="0.2">
      <c r="A19" s="29">
        <v>2007</v>
      </c>
      <c r="B19" s="28">
        <v>3045197</v>
      </c>
      <c r="C19" s="28">
        <v>62950</v>
      </c>
      <c r="D19" s="28">
        <v>1676477</v>
      </c>
      <c r="E19" s="28">
        <v>74326</v>
      </c>
      <c r="F19" s="28">
        <v>350553</v>
      </c>
      <c r="G19" s="28">
        <v>66253</v>
      </c>
      <c r="H19" s="28">
        <v>451953</v>
      </c>
      <c r="I19" s="28">
        <v>55110</v>
      </c>
    </row>
  </sheetData>
  <mergeCells count="7">
    <mergeCell ref="A2:A5"/>
    <mergeCell ref="B2:C4"/>
    <mergeCell ref="D3:E4"/>
    <mergeCell ref="D2:I2"/>
    <mergeCell ref="F3:G3"/>
    <mergeCell ref="H3:I3"/>
    <mergeCell ref="F4:I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8531-881B-4EAE-8B33-128E9BA71F09}">
  <dimension ref="A1:I13"/>
  <sheetViews>
    <sheetView zoomScaleNormal="100" workbookViewId="0"/>
  </sheetViews>
  <sheetFormatPr defaultRowHeight="11.25" x14ac:dyDescent="0.2"/>
  <cols>
    <col min="1" max="1" width="30" style="1" customWidth="1"/>
    <col min="2" max="8" width="8.140625" style="1" customWidth="1"/>
    <col min="9" max="16384" width="9.140625" style="1"/>
  </cols>
  <sheetData>
    <row r="1" spans="1:9" s="25" customFormat="1" x14ac:dyDescent="0.2">
      <c r="A1" s="27" t="s">
        <v>39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24" t="s">
        <v>20</v>
      </c>
      <c r="B2" s="23">
        <v>1995</v>
      </c>
      <c r="C2" s="23">
        <v>2000</v>
      </c>
      <c r="D2" s="23">
        <v>2001</v>
      </c>
      <c r="E2" s="23">
        <v>2002</v>
      </c>
      <c r="F2" s="23">
        <v>2003</v>
      </c>
      <c r="G2" s="23">
        <v>2004</v>
      </c>
      <c r="H2" s="23">
        <v>2005</v>
      </c>
      <c r="I2" s="22">
        <v>2006</v>
      </c>
    </row>
    <row r="3" spans="1:9" s="38" customFormat="1" x14ac:dyDescent="0.2">
      <c r="A3" s="41" t="s">
        <v>38</v>
      </c>
      <c r="B3" s="40">
        <v>422091</v>
      </c>
      <c r="C3" s="40">
        <v>398524</v>
      </c>
      <c r="D3" s="40">
        <v>390670</v>
      </c>
      <c r="E3" s="40">
        <v>411154</v>
      </c>
      <c r="F3" s="40">
        <v>418899</v>
      </c>
      <c r="G3" s="40">
        <v>434101</v>
      </c>
      <c r="H3" s="40">
        <v>441990</v>
      </c>
      <c r="I3" s="40">
        <v>440426</v>
      </c>
    </row>
    <row r="4" spans="1:9" s="8" customFormat="1" x14ac:dyDescent="0.2">
      <c r="A4" s="8" t="s">
        <v>35</v>
      </c>
      <c r="B4" s="36"/>
      <c r="C4" s="36"/>
      <c r="D4" s="36"/>
      <c r="E4" s="36"/>
      <c r="F4" s="36"/>
      <c r="G4" s="36"/>
      <c r="H4" s="36"/>
      <c r="I4" s="36"/>
    </row>
    <row r="5" spans="1:9" s="8" customFormat="1" x14ac:dyDescent="0.2">
      <c r="A5" s="37" t="s">
        <v>34</v>
      </c>
      <c r="B5" s="36">
        <v>242358</v>
      </c>
      <c r="C5" s="36">
        <v>300423</v>
      </c>
      <c r="D5" s="36">
        <v>289361</v>
      </c>
      <c r="E5" s="36">
        <v>303314</v>
      </c>
      <c r="F5" s="36">
        <v>305686</v>
      </c>
      <c r="G5" s="36">
        <v>308580</v>
      </c>
      <c r="H5" s="36">
        <v>313781</v>
      </c>
      <c r="I5" s="36">
        <v>302398</v>
      </c>
    </row>
    <row r="6" spans="1:9" s="8" customFormat="1" ht="22.5" x14ac:dyDescent="0.2">
      <c r="A6" s="37" t="s">
        <v>37</v>
      </c>
      <c r="B6" s="36">
        <v>55478</v>
      </c>
      <c r="C6" s="36">
        <v>51753</v>
      </c>
      <c r="D6" s="36">
        <v>54708</v>
      </c>
      <c r="E6" s="36">
        <v>57929</v>
      </c>
      <c r="F6" s="36">
        <v>64378</v>
      </c>
      <c r="G6" s="36">
        <v>75373</v>
      </c>
      <c r="H6" s="36">
        <v>82595</v>
      </c>
      <c r="I6" s="36">
        <v>94932</v>
      </c>
    </row>
    <row r="7" spans="1:9" s="8" customFormat="1" ht="22.5" x14ac:dyDescent="0.2">
      <c r="A7" s="37" t="s">
        <v>33</v>
      </c>
      <c r="B7" s="36">
        <v>40052</v>
      </c>
      <c r="C7" s="36">
        <v>38550</v>
      </c>
      <c r="D7" s="36">
        <v>39553</v>
      </c>
      <c r="E7" s="36">
        <v>42544</v>
      </c>
      <c r="F7" s="36">
        <v>41366</v>
      </c>
      <c r="G7" s="36">
        <v>43525</v>
      </c>
      <c r="H7" s="36">
        <v>39619</v>
      </c>
      <c r="I7" s="36">
        <v>37416</v>
      </c>
    </row>
    <row r="8" spans="1:9" s="8" customFormat="1" x14ac:dyDescent="0.2">
      <c r="A8" s="37" t="s">
        <v>32</v>
      </c>
      <c r="B8" s="36">
        <v>3793</v>
      </c>
      <c r="C8" s="36">
        <v>4064</v>
      </c>
      <c r="D8" s="36">
        <v>3688</v>
      </c>
      <c r="E8" s="36">
        <v>3501</v>
      </c>
      <c r="F8" s="36">
        <v>3648</v>
      </c>
      <c r="G8" s="36">
        <v>3579</v>
      </c>
      <c r="H8" s="36">
        <v>3481</v>
      </c>
      <c r="I8" s="36">
        <v>3285</v>
      </c>
    </row>
    <row r="9" spans="1:9" s="38" customFormat="1" x14ac:dyDescent="0.2">
      <c r="A9" s="38" t="s">
        <v>36</v>
      </c>
      <c r="B9" s="39">
        <v>260697</v>
      </c>
      <c r="C9" s="39">
        <v>202122</v>
      </c>
      <c r="D9" s="39">
        <v>205747</v>
      </c>
      <c r="E9" s="39">
        <v>209760</v>
      </c>
      <c r="F9" s="39">
        <v>208913</v>
      </c>
      <c r="G9" s="39">
        <v>213591</v>
      </c>
      <c r="H9" s="39">
        <v>219125</v>
      </c>
      <c r="I9" s="39">
        <v>207247</v>
      </c>
    </row>
    <row r="10" spans="1:9" s="8" customFormat="1" x14ac:dyDescent="0.2">
      <c r="A10" s="8" t="s">
        <v>35</v>
      </c>
      <c r="B10" s="36"/>
      <c r="C10" s="36"/>
      <c r="D10" s="36"/>
      <c r="E10" s="36"/>
      <c r="F10" s="36"/>
      <c r="G10" s="36"/>
      <c r="H10" s="36"/>
      <c r="I10" s="36"/>
    </row>
    <row r="11" spans="1:9" s="8" customFormat="1" x14ac:dyDescent="0.2">
      <c r="A11" s="37" t="s">
        <v>34</v>
      </c>
      <c r="B11" s="36">
        <v>157588</v>
      </c>
      <c r="C11" s="36">
        <v>168669</v>
      </c>
      <c r="D11" s="36">
        <v>170513</v>
      </c>
      <c r="E11" s="36">
        <v>174416</v>
      </c>
      <c r="F11" s="36">
        <v>173334</v>
      </c>
      <c r="G11" s="36">
        <v>180296</v>
      </c>
      <c r="H11" s="36">
        <v>192784</v>
      </c>
      <c r="I11" s="36">
        <v>182452</v>
      </c>
    </row>
    <row r="12" spans="1:9" s="8" customFormat="1" ht="22.5" x14ac:dyDescent="0.2">
      <c r="A12" s="37" t="s">
        <v>33</v>
      </c>
      <c r="B12" s="36">
        <v>34565</v>
      </c>
      <c r="C12" s="36">
        <v>28726</v>
      </c>
      <c r="D12" s="36">
        <v>31104</v>
      </c>
      <c r="E12" s="36">
        <v>32044</v>
      </c>
      <c r="F12" s="36">
        <v>32049</v>
      </c>
      <c r="G12" s="36">
        <v>30152</v>
      </c>
      <c r="H12" s="36">
        <v>23496</v>
      </c>
      <c r="I12" s="36">
        <v>22145</v>
      </c>
    </row>
    <row r="13" spans="1:9" s="8" customFormat="1" x14ac:dyDescent="0.2">
      <c r="A13" s="37" t="s">
        <v>32</v>
      </c>
      <c r="B13" s="36">
        <v>2424</v>
      </c>
      <c r="C13" s="36">
        <v>1655</v>
      </c>
      <c r="D13" s="36">
        <v>1547</v>
      </c>
      <c r="E13" s="36">
        <v>1374</v>
      </c>
      <c r="F13" s="36">
        <v>1524</v>
      </c>
      <c r="G13" s="36">
        <v>1513</v>
      </c>
      <c r="H13" s="36">
        <v>1479</v>
      </c>
      <c r="I13" s="36">
        <v>1370</v>
      </c>
    </row>
  </sheetData>
  <pageMargins left="0.78740157480314965" right="0.78740157480314965" top="1.1811023622047245" bottom="0.86614173228346458" header="0.51181102362204722" footer="0.51181102362204722"/>
  <pageSetup paperSize="9" scale="9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67CCA-1DF4-4458-B053-DCE9BE25D169}">
  <dimension ref="A1:E31"/>
  <sheetViews>
    <sheetView zoomScaleNormal="100" workbookViewId="0"/>
  </sheetViews>
  <sheetFormatPr defaultRowHeight="11.25" x14ac:dyDescent="0.2"/>
  <cols>
    <col min="1" max="1" width="9.7109375" style="1" customWidth="1"/>
    <col min="2" max="5" width="19.28515625" style="1" customWidth="1"/>
    <col min="6" max="16384" width="9.140625" style="1"/>
  </cols>
  <sheetData>
    <row r="1" spans="1:5" s="25" customFormat="1" x14ac:dyDescent="0.2">
      <c r="A1" s="27" t="s">
        <v>47</v>
      </c>
      <c r="B1" s="26"/>
      <c r="C1" s="26"/>
      <c r="D1" s="26"/>
      <c r="E1" s="26"/>
    </row>
    <row r="2" spans="1:5" ht="22.5" x14ac:dyDescent="0.2">
      <c r="A2" s="139" t="s">
        <v>30</v>
      </c>
      <c r="B2" s="35" t="s">
        <v>46</v>
      </c>
      <c r="C2" s="35" t="s">
        <v>45</v>
      </c>
      <c r="D2" s="35" t="s">
        <v>44</v>
      </c>
      <c r="E2" s="142" t="s">
        <v>43</v>
      </c>
    </row>
    <row r="3" spans="1:5" x14ac:dyDescent="0.2">
      <c r="A3" s="141"/>
      <c r="B3" s="145" t="s">
        <v>42</v>
      </c>
      <c r="C3" s="146"/>
      <c r="D3" s="147"/>
      <c r="E3" s="144"/>
    </row>
    <row r="4" spans="1:5" x14ac:dyDescent="0.2">
      <c r="A4" s="148" t="s">
        <v>41</v>
      </c>
      <c r="B4" s="148"/>
      <c r="C4" s="148"/>
      <c r="D4" s="148"/>
      <c r="E4" s="148"/>
    </row>
    <row r="5" spans="1:5" x14ac:dyDescent="0.2">
      <c r="A5" s="29">
        <v>1990</v>
      </c>
      <c r="B5" s="28">
        <v>27008</v>
      </c>
      <c r="C5" s="28">
        <v>84038</v>
      </c>
      <c r="D5" s="28">
        <v>61326</v>
      </c>
      <c r="E5" s="28">
        <v>172372</v>
      </c>
    </row>
    <row r="6" spans="1:5" x14ac:dyDescent="0.2">
      <c r="A6" s="29">
        <v>1995</v>
      </c>
      <c r="B6" s="28">
        <v>34404</v>
      </c>
      <c r="C6" s="28">
        <v>47292</v>
      </c>
      <c r="D6" s="28">
        <v>61009</v>
      </c>
      <c r="E6" s="28">
        <v>142705</v>
      </c>
    </row>
    <row r="7" spans="1:5" x14ac:dyDescent="0.2">
      <c r="A7" s="29">
        <v>1996</v>
      </c>
      <c r="B7" s="28">
        <v>44320</v>
      </c>
      <c r="C7" s="28">
        <v>43550</v>
      </c>
      <c r="D7" s="28">
        <v>61957</v>
      </c>
      <c r="E7" s="28">
        <v>149827</v>
      </c>
    </row>
    <row r="8" spans="1:5" x14ac:dyDescent="0.2">
      <c r="A8" s="29">
        <v>1997</v>
      </c>
      <c r="B8" s="28">
        <v>42735</v>
      </c>
      <c r="C8" s="28">
        <v>41570</v>
      </c>
      <c r="D8" s="28">
        <v>55400</v>
      </c>
      <c r="E8" s="28">
        <v>139705</v>
      </c>
    </row>
    <row r="9" spans="1:5" x14ac:dyDescent="0.2">
      <c r="A9" s="29">
        <v>1998</v>
      </c>
      <c r="B9" s="28">
        <v>16990</v>
      </c>
      <c r="C9" s="28">
        <v>33203</v>
      </c>
      <c r="D9" s="28">
        <v>49280</v>
      </c>
      <c r="E9" s="28">
        <v>99473</v>
      </c>
    </row>
    <row r="10" spans="1:5" x14ac:dyDescent="0.2">
      <c r="A10" s="29">
        <v>1999</v>
      </c>
      <c r="B10" s="28">
        <v>3673</v>
      </c>
      <c r="C10" s="28">
        <v>38067</v>
      </c>
      <c r="D10" s="28">
        <v>48022</v>
      </c>
      <c r="E10" s="28">
        <v>89762</v>
      </c>
    </row>
    <row r="11" spans="1:5" x14ac:dyDescent="0.2">
      <c r="A11" s="29">
        <v>2000</v>
      </c>
      <c r="B11" s="28">
        <v>3574</v>
      </c>
      <c r="C11" s="28">
        <v>41577</v>
      </c>
      <c r="D11" s="28">
        <v>54196</v>
      </c>
      <c r="E11" s="28">
        <v>99347</v>
      </c>
    </row>
    <row r="12" spans="1:5" x14ac:dyDescent="0.2">
      <c r="A12" s="29">
        <v>2001</v>
      </c>
      <c r="B12" s="28">
        <v>3997</v>
      </c>
      <c r="C12" s="28">
        <v>43165</v>
      </c>
      <c r="D12" s="28">
        <v>58765</v>
      </c>
      <c r="E12" s="28">
        <v>105927</v>
      </c>
    </row>
    <row r="13" spans="1:5" x14ac:dyDescent="0.2">
      <c r="A13" s="29">
        <v>2002</v>
      </c>
      <c r="B13" s="28">
        <v>3477</v>
      </c>
      <c r="C13" s="28">
        <v>51427</v>
      </c>
      <c r="D13" s="28">
        <v>53214</v>
      </c>
      <c r="E13" s="28">
        <v>108118</v>
      </c>
    </row>
    <row r="14" spans="1:5" x14ac:dyDescent="0.2">
      <c r="A14" s="29">
        <v>2003</v>
      </c>
      <c r="B14" s="28">
        <v>4366</v>
      </c>
      <c r="C14" s="28">
        <v>47239</v>
      </c>
      <c r="D14" s="28">
        <v>52062</v>
      </c>
      <c r="E14" s="28">
        <v>103667</v>
      </c>
    </row>
    <row r="15" spans="1:5" x14ac:dyDescent="0.2">
      <c r="A15" s="29">
        <v>2004</v>
      </c>
      <c r="B15" s="28">
        <v>4120</v>
      </c>
      <c r="C15" s="28">
        <v>65886</v>
      </c>
      <c r="D15" s="28">
        <v>45966</v>
      </c>
      <c r="E15" s="28">
        <v>115972</v>
      </c>
    </row>
    <row r="16" spans="1:5" x14ac:dyDescent="0.2">
      <c r="A16" s="29">
        <v>2005</v>
      </c>
      <c r="B16" s="28">
        <v>3830</v>
      </c>
      <c r="C16" s="28">
        <v>77425</v>
      </c>
      <c r="D16" s="28">
        <v>42877</v>
      </c>
      <c r="E16" s="28">
        <v>124132</v>
      </c>
    </row>
    <row r="17" spans="1:5" x14ac:dyDescent="0.2">
      <c r="A17" s="29">
        <v>2006</v>
      </c>
      <c r="B17" s="28">
        <v>3300</v>
      </c>
      <c r="C17" s="28">
        <v>78923</v>
      </c>
      <c r="D17" s="28">
        <v>39211</v>
      </c>
      <c r="E17" s="28">
        <v>121434</v>
      </c>
    </row>
    <row r="18" spans="1:5" x14ac:dyDescent="0.2">
      <c r="A18" s="138" t="s">
        <v>40</v>
      </c>
      <c r="B18" s="138"/>
      <c r="C18" s="138"/>
      <c r="D18" s="138"/>
      <c r="E18" s="138"/>
    </row>
    <row r="19" spans="1:5" x14ac:dyDescent="0.2">
      <c r="A19" s="29">
        <v>1990</v>
      </c>
      <c r="B19" s="2">
        <v>15.7</v>
      </c>
      <c r="C19" s="2">
        <v>48.8</v>
      </c>
      <c r="D19" s="2">
        <v>35.5</v>
      </c>
      <c r="E19" s="2">
        <v>100</v>
      </c>
    </row>
    <row r="20" spans="1:5" x14ac:dyDescent="0.2">
      <c r="A20" s="29">
        <v>1995</v>
      </c>
      <c r="B20" s="2">
        <v>24.1</v>
      </c>
      <c r="C20" s="2">
        <v>33.1</v>
      </c>
      <c r="D20" s="2">
        <v>42.8</v>
      </c>
      <c r="E20" s="2">
        <v>100</v>
      </c>
    </row>
    <row r="21" spans="1:5" x14ac:dyDescent="0.2">
      <c r="A21" s="29">
        <v>1996</v>
      </c>
      <c r="B21" s="2">
        <v>29.6</v>
      </c>
      <c r="C21" s="2">
        <v>29.1</v>
      </c>
      <c r="D21" s="2">
        <v>41.3</v>
      </c>
      <c r="E21" s="2">
        <v>100</v>
      </c>
    </row>
    <row r="22" spans="1:5" x14ac:dyDescent="0.2">
      <c r="A22" s="29">
        <v>1997</v>
      </c>
      <c r="B22" s="2">
        <v>30.6</v>
      </c>
      <c r="C22" s="2">
        <v>29.8</v>
      </c>
      <c r="D22" s="2">
        <v>39.6</v>
      </c>
      <c r="E22" s="2">
        <v>100</v>
      </c>
    </row>
    <row r="23" spans="1:5" x14ac:dyDescent="0.2">
      <c r="A23" s="29">
        <v>1998</v>
      </c>
      <c r="B23" s="2">
        <v>17.100000000000001</v>
      </c>
      <c r="C23" s="2">
        <v>33.4</v>
      </c>
      <c r="D23" s="2">
        <v>49.5</v>
      </c>
      <c r="E23" s="2">
        <v>100</v>
      </c>
    </row>
    <row r="24" spans="1:5" x14ac:dyDescent="0.2">
      <c r="A24" s="29">
        <v>1999</v>
      </c>
      <c r="B24" s="2">
        <v>4.0999999999999996</v>
      </c>
      <c r="C24" s="2">
        <v>42.4</v>
      </c>
      <c r="D24" s="2">
        <v>53.5</v>
      </c>
      <c r="E24" s="2">
        <v>100</v>
      </c>
    </row>
    <row r="25" spans="1:5" x14ac:dyDescent="0.2">
      <c r="A25" s="29">
        <v>2000</v>
      </c>
      <c r="B25" s="2">
        <v>3.6</v>
      </c>
      <c r="C25" s="2">
        <v>41.8</v>
      </c>
      <c r="D25" s="2">
        <v>54.6</v>
      </c>
      <c r="E25" s="2">
        <v>100</v>
      </c>
    </row>
    <row r="26" spans="1:5" x14ac:dyDescent="0.2">
      <c r="A26" s="29">
        <v>2001</v>
      </c>
      <c r="B26" s="2">
        <v>3.8</v>
      </c>
      <c r="C26" s="2">
        <v>40.700000000000003</v>
      </c>
      <c r="D26" s="2">
        <v>55.5</v>
      </c>
      <c r="E26" s="2">
        <v>100</v>
      </c>
    </row>
    <row r="27" spans="1:5" x14ac:dyDescent="0.2">
      <c r="A27" s="29">
        <v>2002</v>
      </c>
      <c r="B27" s="2">
        <v>3.2</v>
      </c>
      <c r="C27" s="2">
        <v>47.6</v>
      </c>
      <c r="D27" s="2">
        <v>49.2</v>
      </c>
      <c r="E27" s="2">
        <v>100</v>
      </c>
    </row>
    <row r="28" spans="1:5" x14ac:dyDescent="0.2">
      <c r="A28" s="29">
        <v>2003</v>
      </c>
      <c r="B28" s="2">
        <v>4.2115620207008977</v>
      </c>
      <c r="C28" s="2">
        <v>45.568020681605525</v>
      </c>
      <c r="D28" s="2">
        <v>50.220417297693572</v>
      </c>
      <c r="E28" s="2">
        <v>100</v>
      </c>
    </row>
    <row r="29" spans="1:5" x14ac:dyDescent="0.2">
      <c r="A29" s="29">
        <v>2004</v>
      </c>
      <c r="B29" s="2">
        <f>SUM(B15/E15*100)</f>
        <v>3.5525816576414995</v>
      </c>
      <c r="C29" s="2">
        <f>SUM(C15/E15*100)</f>
        <v>56.811989100817442</v>
      </c>
      <c r="D29" s="2">
        <f>SUM(D15/E15*100)</f>
        <v>39.635429241541061</v>
      </c>
      <c r="E29" s="2">
        <f>SUM(B29:D29)</f>
        <v>100</v>
      </c>
    </row>
    <row r="30" spans="1:5" x14ac:dyDescent="0.2">
      <c r="A30" s="29">
        <v>2005</v>
      </c>
      <c r="B30" s="2">
        <f>B16/E16*100</f>
        <v>3.0854251925369764</v>
      </c>
      <c r="C30" s="2">
        <f>C16/E16*100</f>
        <v>62.373118937904813</v>
      </c>
      <c r="D30" s="2">
        <f>D16/E16*100</f>
        <v>34.541455869558213</v>
      </c>
      <c r="E30" s="2">
        <f>B30+C30+D30</f>
        <v>100</v>
      </c>
    </row>
    <row r="31" spans="1:5" x14ac:dyDescent="0.2">
      <c r="A31" s="29">
        <v>2006</v>
      </c>
      <c r="B31" s="2">
        <v>2.7175255694451308</v>
      </c>
      <c r="C31" s="2">
        <v>64.992506217369112</v>
      </c>
      <c r="D31" s="2">
        <v>32.289968213185766</v>
      </c>
      <c r="E31" s="2">
        <v>100</v>
      </c>
    </row>
  </sheetData>
  <mergeCells count="5">
    <mergeCell ref="A18:E18"/>
    <mergeCell ref="A2:A3"/>
    <mergeCell ref="B3:D3"/>
    <mergeCell ref="E2:E3"/>
    <mergeCell ref="A4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2F716-73F2-40B1-8D0E-09A744E81AD7}">
  <dimension ref="A1:G17"/>
  <sheetViews>
    <sheetView zoomScaleNormal="100" workbookViewId="0"/>
  </sheetViews>
  <sheetFormatPr defaultRowHeight="11.25" x14ac:dyDescent="0.2"/>
  <cols>
    <col min="1" max="1" width="7.7109375" style="1" customWidth="1"/>
    <col min="2" max="3" width="13.85546875" style="1" customWidth="1"/>
    <col min="4" max="5" width="12.7109375" style="1" customWidth="1"/>
    <col min="6" max="7" width="13" style="1" customWidth="1"/>
    <col min="8" max="16384" width="9.140625" style="1"/>
  </cols>
  <sheetData>
    <row r="1" spans="1:7" s="25" customFormat="1" x14ac:dyDescent="0.2">
      <c r="A1" s="27" t="s">
        <v>52</v>
      </c>
      <c r="B1" s="26"/>
      <c r="C1" s="26"/>
      <c r="D1" s="26"/>
      <c r="E1" s="26"/>
      <c r="F1" s="26"/>
      <c r="G1" s="26"/>
    </row>
    <row r="2" spans="1:7" x14ac:dyDescent="0.2">
      <c r="A2" s="139" t="s">
        <v>30</v>
      </c>
      <c r="B2" s="145" t="s">
        <v>51</v>
      </c>
      <c r="C2" s="147"/>
      <c r="D2" s="145" t="s">
        <v>50</v>
      </c>
      <c r="E2" s="147"/>
      <c r="F2" s="145" t="s">
        <v>32</v>
      </c>
      <c r="G2" s="146"/>
    </row>
    <row r="3" spans="1:7" x14ac:dyDescent="0.2">
      <c r="A3" s="140"/>
      <c r="B3" s="145" t="s">
        <v>49</v>
      </c>
      <c r="C3" s="146"/>
      <c r="D3" s="146"/>
      <c r="E3" s="146"/>
      <c r="F3" s="146"/>
      <c r="G3" s="146"/>
    </row>
    <row r="4" spans="1:7" ht="22.5" x14ac:dyDescent="0.2">
      <c r="A4" s="141"/>
      <c r="B4" s="35" t="s">
        <v>23</v>
      </c>
      <c r="C4" s="35" t="s">
        <v>48</v>
      </c>
      <c r="D4" s="35" t="s">
        <v>23</v>
      </c>
      <c r="E4" s="35" t="s">
        <v>48</v>
      </c>
      <c r="F4" s="35" t="s">
        <v>23</v>
      </c>
      <c r="G4" s="34" t="s">
        <v>48</v>
      </c>
    </row>
    <row r="5" spans="1:7" x14ac:dyDescent="0.2">
      <c r="A5" s="33">
        <v>1990</v>
      </c>
      <c r="B5" s="32">
        <v>61326</v>
      </c>
      <c r="C5" s="42">
        <v>59.1</v>
      </c>
      <c r="D5" s="32">
        <v>3825</v>
      </c>
      <c r="E5" s="42">
        <v>3.7</v>
      </c>
      <c r="F5" s="32">
        <v>3926</v>
      </c>
      <c r="G5" s="42">
        <v>3.8</v>
      </c>
    </row>
    <row r="6" spans="1:7" x14ac:dyDescent="0.2">
      <c r="A6" s="29">
        <v>1995</v>
      </c>
      <c r="B6" s="28">
        <v>61009</v>
      </c>
      <c r="C6" s="2">
        <v>59.1</v>
      </c>
      <c r="D6" s="28">
        <v>2226</v>
      </c>
      <c r="E6" s="2">
        <v>2.2000000000000002</v>
      </c>
      <c r="F6" s="28">
        <v>2424</v>
      </c>
      <c r="G6" s="2">
        <v>2.2999999999999998</v>
      </c>
    </row>
    <row r="7" spans="1:7" x14ac:dyDescent="0.2">
      <c r="A7" s="29">
        <v>1996</v>
      </c>
      <c r="B7" s="28">
        <v>61957</v>
      </c>
      <c r="C7" s="2">
        <v>60.1</v>
      </c>
      <c r="D7" s="28">
        <v>2265</v>
      </c>
      <c r="E7" s="2">
        <v>2.2000000000000002</v>
      </c>
      <c r="F7" s="28">
        <v>2253</v>
      </c>
      <c r="G7" s="2">
        <v>2.2000000000000002</v>
      </c>
    </row>
    <row r="8" spans="1:7" x14ac:dyDescent="0.2">
      <c r="A8" s="29">
        <v>1997</v>
      </c>
      <c r="B8" s="28">
        <v>55400</v>
      </c>
      <c r="C8" s="2">
        <v>53.8</v>
      </c>
      <c r="D8" s="28">
        <v>2184</v>
      </c>
      <c r="E8" s="2">
        <v>2.1</v>
      </c>
      <c r="F8" s="28">
        <v>2209</v>
      </c>
      <c r="G8" s="2">
        <v>2.1</v>
      </c>
    </row>
    <row r="9" spans="1:7" x14ac:dyDescent="0.2">
      <c r="A9" s="29">
        <v>1998</v>
      </c>
      <c r="B9" s="28">
        <v>49280</v>
      </c>
      <c r="C9" s="2">
        <v>48</v>
      </c>
      <c r="D9" s="28">
        <v>2450</v>
      </c>
      <c r="E9" s="2">
        <v>2.4</v>
      </c>
      <c r="F9" s="28">
        <v>2081</v>
      </c>
      <c r="G9" s="2">
        <v>2</v>
      </c>
    </row>
    <row r="10" spans="1:7" x14ac:dyDescent="0.2">
      <c r="A10" s="29">
        <v>1999</v>
      </c>
      <c r="B10" s="28">
        <v>48022</v>
      </c>
      <c r="C10" s="2">
        <v>46.9</v>
      </c>
      <c r="D10" s="28">
        <v>2868</v>
      </c>
      <c r="E10" s="2">
        <v>2.8</v>
      </c>
      <c r="F10" s="28">
        <v>1793</v>
      </c>
      <c r="G10" s="2">
        <v>1.8</v>
      </c>
    </row>
    <row r="11" spans="1:7" x14ac:dyDescent="0.2">
      <c r="A11" s="29">
        <v>2000</v>
      </c>
      <c r="B11" s="28">
        <v>54196</v>
      </c>
      <c r="C11" s="2">
        <v>53.1</v>
      </c>
      <c r="D11" s="28">
        <v>3064</v>
      </c>
      <c r="E11" s="2">
        <v>3</v>
      </c>
      <c r="F11" s="28">
        <v>1655</v>
      </c>
      <c r="G11" s="2">
        <v>1.6</v>
      </c>
    </row>
    <row r="12" spans="1:7" x14ac:dyDescent="0.2">
      <c r="A12" s="29">
        <v>2001</v>
      </c>
      <c r="B12" s="28">
        <v>58765</v>
      </c>
      <c r="C12" s="2">
        <v>57.7</v>
      </c>
      <c r="D12" s="28">
        <v>2580</v>
      </c>
      <c r="E12" s="2">
        <v>2.5</v>
      </c>
      <c r="F12" s="28">
        <v>1547</v>
      </c>
      <c r="G12" s="2">
        <v>1.5</v>
      </c>
    </row>
    <row r="13" spans="1:7" x14ac:dyDescent="0.2">
      <c r="A13" s="29">
        <v>2002</v>
      </c>
      <c r="B13" s="28">
        <v>53214</v>
      </c>
      <c r="C13" s="2">
        <v>52.5</v>
      </c>
      <c r="D13" s="28">
        <v>1926</v>
      </c>
      <c r="E13" s="2">
        <v>1.9</v>
      </c>
      <c r="F13" s="28">
        <v>1374</v>
      </c>
      <c r="G13" s="2">
        <v>1.4</v>
      </c>
    </row>
    <row r="14" spans="1:7" x14ac:dyDescent="0.2">
      <c r="A14" s="29">
        <v>2003</v>
      </c>
      <c r="B14" s="28">
        <v>52062</v>
      </c>
      <c r="C14" s="2">
        <f>SUM(B14/10129552*10000)</f>
        <v>51.396152564298994</v>
      </c>
      <c r="D14" s="28">
        <v>2006</v>
      </c>
      <c r="E14" s="2">
        <f>SUM(D14/10129552*10000)</f>
        <v>1.9803442442469321</v>
      </c>
      <c r="F14" s="28">
        <v>1524</v>
      </c>
      <c r="G14" s="2">
        <f>SUM(F14/10129552*10000)</f>
        <v>1.5045087877529035</v>
      </c>
    </row>
    <row r="15" spans="1:7" x14ac:dyDescent="0.2">
      <c r="A15" s="29">
        <v>2004</v>
      </c>
      <c r="B15" s="28">
        <v>45966</v>
      </c>
      <c r="C15" s="2">
        <v>45.5</v>
      </c>
      <c r="D15" s="28">
        <v>1630</v>
      </c>
      <c r="E15" s="2">
        <v>1.6</v>
      </c>
      <c r="F15" s="28">
        <v>1513</v>
      </c>
      <c r="G15" s="2">
        <v>1.5</v>
      </c>
    </row>
    <row r="16" spans="1:7" x14ac:dyDescent="0.2">
      <c r="A16" s="29">
        <v>2005</v>
      </c>
      <c r="B16" s="28">
        <v>42877</v>
      </c>
      <c r="C16" s="2">
        <v>42.5</v>
      </c>
      <c r="D16" s="28">
        <v>1366</v>
      </c>
      <c r="E16" s="2">
        <v>1.4</v>
      </c>
      <c r="F16" s="28">
        <v>1479</v>
      </c>
      <c r="G16" s="2">
        <v>1.466</v>
      </c>
    </row>
    <row r="17" spans="1:7" x14ac:dyDescent="0.2">
      <c r="A17" s="29">
        <v>2006</v>
      </c>
      <c r="B17" s="28">
        <v>39211</v>
      </c>
      <c r="C17" s="2">
        <v>38.9</v>
      </c>
      <c r="D17" s="28">
        <v>1226</v>
      </c>
      <c r="E17" s="2">
        <v>1.2</v>
      </c>
      <c r="F17" s="28">
        <v>1370</v>
      </c>
      <c r="G17" s="2">
        <v>1.4</v>
      </c>
    </row>
  </sheetData>
  <mergeCells count="5">
    <mergeCell ref="A2:A4"/>
    <mergeCell ref="F2:G2"/>
    <mergeCell ref="B3:G3"/>
    <mergeCell ref="B2:C2"/>
    <mergeCell ref="D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1A8A-C810-4E02-9897-5C6A5FAD4856}">
  <dimension ref="A1:G18"/>
  <sheetViews>
    <sheetView zoomScaleNormal="100" workbookViewId="0"/>
  </sheetViews>
  <sheetFormatPr defaultRowHeight="11.25" x14ac:dyDescent="0.2"/>
  <cols>
    <col min="1" max="1" width="29.5703125" style="1" customWidth="1"/>
    <col min="2" max="7" width="9.5703125" style="1" customWidth="1"/>
    <col min="8" max="16384" width="9.140625" style="1"/>
  </cols>
  <sheetData>
    <row r="1" spans="1:7" s="25" customFormat="1" x14ac:dyDescent="0.2">
      <c r="A1" s="27" t="s">
        <v>69</v>
      </c>
      <c r="B1" s="26"/>
      <c r="C1" s="26"/>
      <c r="D1" s="26"/>
      <c r="E1" s="26"/>
      <c r="F1" s="26"/>
      <c r="G1" s="26"/>
    </row>
    <row r="2" spans="1:7" x14ac:dyDescent="0.2">
      <c r="A2" s="139" t="s">
        <v>68</v>
      </c>
      <c r="B2" s="145" t="s">
        <v>67</v>
      </c>
      <c r="C2" s="146"/>
      <c r="D2" s="147"/>
      <c r="E2" s="145" t="s">
        <v>66</v>
      </c>
      <c r="F2" s="146"/>
      <c r="G2" s="146"/>
    </row>
    <row r="3" spans="1:7" x14ac:dyDescent="0.2">
      <c r="A3" s="141"/>
      <c r="B3" s="35" t="s">
        <v>65</v>
      </c>
      <c r="C3" s="35" t="s">
        <v>64</v>
      </c>
      <c r="D3" s="35" t="s">
        <v>63</v>
      </c>
      <c r="E3" s="35" t="s">
        <v>65</v>
      </c>
      <c r="F3" s="35" t="s">
        <v>64</v>
      </c>
      <c r="G3" s="34" t="s">
        <v>63</v>
      </c>
    </row>
    <row r="4" spans="1:7" x14ac:dyDescent="0.2">
      <c r="A4" s="20" t="s">
        <v>62</v>
      </c>
      <c r="B4" s="32">
        <v>629612</v>
      </c>
      <c r="C4" s="32">
        <v>1046865</v>
      </c>
      <c r="D4" s="32">
        <v>1676477</v>
      </c>
      <c r="E4" s="32">
        <v>87328</v>
      </c>
      <c r="F4" s="32">
        <v>73314</v>
      </c>
      <c r="G4" s="32">
        <v>78577</v>
      </c>
    </row>
    <row r="5" spans="1:7" x14ac:dyDescent="0.2">
      <c r="A5" s="8" t="s">
        <v>61</v>
      </c>
      <c r="B5" s="28">
        <v>408790</v>
      </c>
      <c r="C5" s="28">
        <v>393716</v>
      </c>
      <c r="D5" s="28">
        <v>802506</v>
      </c>
      <c r="E5" s="28">
        <v>66477.881516181908</v>
      </c>
      <c r="F5" s="28">
        <v>59633.392435156304</v>
      </c>
      <c r="G5" s="28">
        <v>63120.069606956211</v>
      </c>
    </row>
    <row r="6" spans="1:7" x14ac:dyDescent="0.2">
      <c r="A6" s="37" t="s">
        <v>26</v>
      </c>
      <c r="B6" s="28">
        <v>176539</v>
      </c>
      <c r="C6" s="28">
        <v>174014</v>
      </c>
      <c r="D6" s="28">
        <v>350553</v>
      </c>
      <c r="E6" s="28">
        <v>73645</v>
      </c>
      <c r="F6" s="28">
        <v>66987</v>
      </c>
      <c r="G6" s="28">
        <v>70340</v>
      </c>
    </row>
    <row r="7" spans="1:7" x14ac:dyDescent="0.2">
      <c r="A7" s="37" t="s">
        <v>25</v>
      </c>
      <c r="B7" s="28">
        <v>232251</v>
      </c>
      <c r="C7" s="28">
        <v>219702</v>
      </c>
      <c r="D7" s="28">
        <v>451953</v>
      </c>
      <c r="E7" s="28">
        <v>61030</v>
      </c>
      <c r="F7" s="28">
        <v>53809</v>
      </c>
      <c r="G7" s="28">
        <v>57520</v>
      </c>
    </row>
    <row r="8" spans="1:7" x14ac:dyDescent="0.2">
      <c r="A8" s="8" t="s">
        <v>60</v>
      </c>
      <c r="B8" s="28">
        <v>9535</v>
      </c>
      <c r="C8" s="28">
        <v>6</v>
      </c>
      <c r="D8" s="28">
        <v>9541</v>
      </c>
      <c r="E8" s="28">
        <v>119490</v>
      </c>
      <c r="F8" s="28">
        <v>85390</v>
      </c>
      <c r="G8" s="28">
        <v>119468</v>
      </c>
    </row>
    <row r="9" spans="1:7" x14ac:dyDescent="0.2">
      <c r="A9" s="8" t="s">
        <v>59</v>
      </c>
      <c r="B9" s="28">
        <v>5946</v>
      </c>
      <c r="C9" s="28">
        <v>151159</v>
      </c>
      <c r="D9" s="28">
        <v>157105</v>
      </c>
      <c r="E9" s="28">
        <v>28022</v>
      </c>
      <c r="F9" s="28">
        <v>52169</v>
      </c>
      <c r="G9" s="28">
        <v>51255</v>
      </c>
    </row>
    <row r="10" spans="1:7" x14ac:dyDescent="0.2">
      <c r="A10" s="8" t="s">
        <v>58</v>
      </c>
      <c r="B10" s="28">
        <v>4</v>
      </c>
      <c r="C10" s="28">
        <v>139</v>
      </c>
      <c r="D10" s="28">
        <v>143</v>
      </c>
      <c r="E10" s="28">
        <v>46124</v>
      </c>
      <c r="F10" s="28">
        <v>55675</v>
      </c>
      <c r="G10" s="28">
        <v>55408</v>
      </c>
    </row>
    <row r="11" spans="1:7" x14ac:dyDescent="0.2">
      <c r="A11" s="8" t="s">
        <v>57</v>
      </c>
      <c r="B11" s="28">
        <v>52517</v>
      </c>
      <c r="C11" s="28">
        <v>54401</v>
      </c>
      <c r="D11" s="28">
        <v>106918</v>
      </c>
      <c r="E11" s="28">
        <v>30556</v>
      </c>
      <c r="F11" s="28">
        <v>30868</v>
      </c>
      <c r="G11" s="28">
        <v>30714</v>
      </c>
    </row>
    <row r="12" spans="1:7" x14ac:dyDescent="0.2">
      <c r="A12" s="8" t="s">
        <v>56</v>
      </c>
      <c r="B12" s="28">
        <v>963</v>
      </c>
      <c r="C12" s="28">
        <v>6425</v>
      </c>
      <c r="D12" s="28">
        <v>7388</v>
      </c>
      <c r="E12" s="28">
        <v>50710</v>
      </c>
      <c r="F12" s="28">
        <v>54658</v>
      </c>
      <c r="G12" s="28">
        <v>54143</v>
      </c>
    </row>
    <row r="13" spans="1:7" x14ac:dyDescent="0.2">
      <c r="A13" s="8" t="s">
        <v>50</v>
      </c>
      <c r="B13" s="28">
        <v>11481</v>
      </c>
      <c r="C13" s="28">
        <v>2418</v>
      </c>
      <c r="D13" s="28">
        <v>13899</v>
      </c>
      <c r="E13" s="28">
        <v>22174</v>
      </c>
      <c r="F13" s="28">
        <v>20077</v>
      </c>
      <c r="G13" s="28">
        <v>21809</v>
      </c>
    </row>
    <row r="14" spans="1:7" ht="22.5" x14ac:dyDescent="0.2">
      <c r="A14" s="8" t="s">
        <v>33</v>
      </c>
      <c r="B14" s="28">
        <v>79720</v>
      </c>
      <c r="C14" s="28">
        <v>126976</v>
      </c>
      <c r="D14" s="28">
        <v>206696</v>
      </c>
      <c r="E14" s="28">
        <v>29928</v>
      </c>
      <c r="F14" s="28">
        <v>25823</v>
      </c>
      <c r="G14" s="28">
        <v>27407</v>
      </c>
    </row>
    <row r="15" spans="1:7" x14ac:dyDescent="0.2">
      <c r="A15" s="8" t="s">
        <v>32</v>
      </c>
      <c r="B15" s="28">
        <v>16223</v>
      </c>
      <c r="C15" s="28">
        <v>13816</v>
      </c>
      <c r="D15" s="28">
        <v>30039</v>
      </c>
      <c r="E15" s="28">
        <v>30230</v>
      </c>
      <c r="F15" s="28">
        <v>30207</v>
      </c>
      <c r="G15" s="28">
        <v>30220</v>
      </c>
    </row>
    <row r="16" spans="1:7" x14ac:dyDescent="0.2">
      <c r="A16" s="8" t="s">
        <v>55</v>
      </c>
      <c r="B16" s="28">
        <v>153</v>
      </c>
      <c r="C16" s="28">
        <v>30735</v>
      </c>
      <c r="D16" s="28">
        <v>30888</v>
      </c>
      <c r="E16" s="28">
        <v>15507</v>
      </c>
      <c r="F16" s="28">
        <v>14389</v>
      </c>
      <c r="G16" s="28">
        <v>14394</v>
      </c>
    </row>
    <row r="17" spans="1:7" x14ac:dyDescent="0.2">
      <c r="A17" s="8" t="s">
        <v>54</v>
      </c>
      <c r="B17" s="28">
        <v>1331</v>
      </c>
      <c r="C17" s="28">
        <v>2266</v>
      </c>
      <c r="D17" s="28">
        <v>3597</v>
      </c>
      <c r="E17" s="28">
        <v>27120</v>
      </c>
      <c r="F17" s="28">
        <v>27251</v>
      </c>
      <c r="G17" s="28">
        <v>27203</v>
      </c>
    </row>
    <row r="18" spans="1:7" s="25" customFormat="1" x14ac:dyDescent="0.2">
      <c r="A18" s="38" t="s">
        <v>53</v>
      </c>
      <c r="B18" s="43">
        <v>1216275</v>
      </c>
      <c r="C18" s="43">
        <v>1828922</v>
      </c>
      <c r="D18" s="43">
        <v>3045197</v>
      </c>
      <c r="E18" s="43">
        <v>72588</v>
      </c>
      <c r="F18" s="43">
        <v>62552</v>
      </c>
      <c r="G18" s="43">
        <v>66560</v>
      </c>
    </row>
  </sheetData>
  <mergeCells count="3">
    <mergeCell ref="E2:G2"/>
    <mergeCell ref="A2:A3"/>
    <mergeCell ref="B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74DB-BF20-49AB-A70B-7E7D5E34DF62}">
  <dimension ref="A1:I49"/>
  <sheetViews>
    <sheetView zoomScaleNormal="100" workbookViewId="0"/>
  </sheetViews>
  <sheetFormatPr defaultRowHeight="11.25" x14ac:dyDescent="0.2"/>
  <cols>
    <col min="1" max="1" width="18.5703125" style="1" customWidth="1"/>
    <col min="2" max="9" width="9.28515625" style="1" customWidth="1"/>
    <col min="10" max="16384" width="9.140625" style="1"/>
  </cols>
  <sheetData>
    <row r="1" spans="1:9" s="25" customFormat="1" x14ac:dyDescent="0.2">
      <c r="A1" s="27" t="s">
        <v>96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139" t="s">
        <v>95</v>
      </c>
      <c r="B2" s="154" t="s">
        <v>53</v>
      </c>
      <c r="C2" s="151" t="s">
        <v>94</v>
      </c>
      <c r="D2" s="152"/>
      <c r="E2" s="152"/>
      <c r="F2" s="152"/>
      <c r="G2" s="152"/>
      <c r="H2" s="152"/>
      <c r="I2" s="152"/>
    </row>
    <row r="3" spans="1:9" x14ac:dyDescent="0.2">
      <c r="A3" s="140"/>
      <c r="B3" s="155"/>
      <c r="C3" s="49" t="s">
        <v>93</v>
      </c>
      <c r="D3" s="49" t="s">
        <v>92</v>
      </c>
      <c r="E3" s="49" t="s">
        <v>91</v>
      </c>
      <c r="F3" s="49" t="s">
        <v>90</v>
      </c>
      <c r="G3" s="49" t="s">
        <v>89</v>
      </c>
      <c r="H3" s="49" t="s">
        <v>88</v>
      </c>
      <c r="I3" s="48" t="s">
        <v>87</v>
      </c>
    </row>
    <row r="4" spans="1:9" x14ac:dyDescent="0.2">
      <c r="A4" s="141"/>
      <c r="B4" s="156"/>
      <c r="C4" s="151" t="s">
        <v>86</v>
      </c>
      <c r="D4" s="153"/>
      <c r="E4" s="153"/>
      <c r="F4" s="153"/>
      <c r="G4" s="153"/>
      <c r="H4" s="153"/>
      <c r="I4" s="153"/>
    </row>
    <row r="5" spans="1:9" s="8" customFormat="1" x14ac:dyDescent="0.2">
      <c r="A5" s="149" t="s">
        <v>85</v>
      </c>
      <c r="B5" s="149"/>
      <c r="C5" s="149"/>
      <c r="D5" s="149"/>
      <c r="E5" s="149"/>
      <c r="F5" s="149"/>
      <c r="G5" s="149"/>
      <c r="H5" s="149"/>
      <c r="I5" s="149"/>
    </row>
    <row r="6" spans="1:9" s="8" customFormat="1" x14ac:dyDescent="0.2">
      <c r="A6" s="46" t="s">
        <v>82</v>
      </c>
      <c r="B6" s="45">
        <v>14413</v>
      </c>
      <c r="C6" s="45">
        <v>10367</v>
      </c>
      <c r="D6" s="45">
        <v>811</v>
      </c>
      <c r="E6" s="45">
        <v>1116</v>
      </c>
      <c r="F6" s="45">
        <v>1181</v>
      </c>
      <c r="G6" s="45">
        <v>547</v>
      </c>
      <c r="H6" s="45">
        <v>286</v>
      </c>
      <c r="I6" s="45">
        <v>104</v>
      </c>
    </row>
    <row r="7" spans="1:9" s="8" customFormat="1" x14ac:dyDescent="0.2">
      <c r="A7" s="8" t="s">
        <v>81</v>
      </c>
      <c r="B7" s="45">
        <v>107104</v>
      </c>
      <c r="C7" s="45">
        <v>92190</v>
      </c>
      <c r="D7" s="45">
        <v>9571</v>
      </c>
      <c r="E7" s="45">
        <v>3381</v>
      </c>
      <c r="F7" s="45">
        <v>1225</v>
      </c>
      <c r="G7" s="45">
        <v>397</v>
      </c>
      <c r="H7" s="45">
        <v>234</v>
      </c>
      <c r="I7" s="45">
        <v>106</v>
      </c>
    </row>
    <row r="8" spans="1:9" s="8" customFormat="1" x14ac:dyDescent="0.2">
      <c r="A8" s="8" t="s">
        <v>80</v>
      </c>
      <c r="B8" s="45">
        <v>82364</v>
      </c>
      <c r="C8" s="45">
        <v>55856</v>
      </c>
      <c r="D8" s="45">
        <v>9374</v>
      </c>
      <c r="E8" s="45">
        <v>9860</v>
      </c>
      <c r="F8" s="45">
        <v>4526</v>
      </c>
      <c r="G8" s="45">
        <v>1268</v>
      </c>
      <c r="H8" s="45">
        <v>785</v>
      </c>
      <c r="I8" s="45">
        <v>694</v>
      </c>
    </row>
    <row r="9" spans="1:9" s="8" customFormat="1" x14ac:dyDescent="0.2">
      <c r="A9" s="8" t="s">
        <v>79</v>
      </c>
      <c r="B9" s="45">
        <v>112684</v>
      </c>
      <c r="C9" s="45">
        <v>46241</v>
      </c>
      <c r="D9" s="45">
        <v>18394</v>
      </c>
      <c r="E9" s="45">
        <v>20120</v>
      </c>
      <c r="F9" s="45">
        <v>15045</v>
      </c>
      <c r="G9" s="45">
        <v>9012</v>
      </c>
      <c r="H9" s="45">
        <v>2404</v>
      </c>
      <c r="I9" s="45">
        <v>1461</v>
      </c>
    </row>
    <row r="10" spans="1:9" s="8" customFormat="1" x14ac:dyDescent="0.2">
      <c r="A10" s="8" t="s">
        <v>78</v>
      </c>
      <c r="B10" s="45">
        <v>170352</v>
      </c>
      <c r="C10" s="45">
        <v>34972</v>
      </c>
      <c r="D10" s="45">
        <v>25685</v>
      </c>
      <c r="E10" s="45">
        <v>35900</v>
      </c>
      <c r="F10" s="45">
        <v>33064</v>
      </c>
      <c r="G10" s="45">
        <v>23438</v>
      </c>
      <c r="H10" s="45">
        <v>10956</v>
      </c>
      <c r="I10" s="45">
        <v>6337</v>
      </c>
    </row>
    <row r="11" spans="1:9" s="8" customFormat="1" x14ac:dyDescent="0.2">
      <c r="A11" s="8" t="s">
        <v>77</v>
      </c>
      <c r="B11" s="45">
        <v>169300</v>
      </c>
      <c r="C11" s="45">
        <v>20040</v>
      </c>
      <c r="D11" s="45">
        <v>22360</v>
      </c>
      <c r="E11" s="45">
        <v>36306</v>
      </c>
      <c r="F11" s="45">
        <v>32424</v>
      </c>
      <c r="G11" s="45">
        <v>27920</v>
      </c>
      <c r="H11" s="45">
        <v>18288</v>
      </c>
      <c r="I11" s="45">
        <v>11962</v>
      </c>
    </row>
    <row r="12" spans="1:9" s="8" customFormat="1" x14ac:dyDescent="0.2">
      <c r="A12" s="8" t="s">
        <v>76</v>
      </c>
      <c r="B12" s="45">
        <v>132547</v>
      </c>
      <c r="C12" s="45">
        <v>12301</v>
      </c>
      <c r="D12" s="45">
        <v>17890</v>
      </c>
      <c r="E12" s="45">
        <v>28841</v>
      </c>
      <c r="F12" s="45">
        <v>22684</v>
      </c>
      <c r="G12" s="45">
        <v>20979</v>
      </c>
      <c r="H12" s="45">
        <v>16536</v>
      </c>
      <c r="I12" s="45">
        <v>13316</v>
      </c>
    </row>
    <row r="13" spans="1:9" s="8" customFormat="1" x14ac:dyDescent="0.2">
      <c r="A13" s="8" t="s">
        <v>75</v>
      </c>
      <c r="B13" s="45">
        <v>104503</v>
      </c>
      <c r="C13" s="45">
        <v>11367</v>
      </c>
      <c r="D13" s="45">
        <v>14925</v>
      </c>
      <c r="E13" s="45">
        <v>22605</v>
      </c>
      <c r="F13" s="45">
        <v>16730</v>
      </c>
      <c r="G13" s="45">
        <v>15782</v>
      </c>
      <c r="H13" s="45">
        <v>12398</v>
      </c>
      <c r="I13" s="45">
        <v>10696</v>
      </c>
    </row>
    <row r="14" spans="1:9" s="8" customFormat="1" x14ac:dyDescent="0.2">
      <c r="A14" s="8" t="s">
        <v>74</v>
      </c>
      <c r="B14" s="45">
        <v>81750</v>
      </c>
      <c r="C14" s="45">
        <v>8410</v>
      </c>
      <c r="D14" s="45">
        <v>12467</v>
      </c>
      <c r="E14" s="45">
        <v>18603</v>
      </c>
      <c r="F14" s="45">
        <v>12932</v>
      </c>
      <c r="G14" s="45">
        <v>11738</v>
      </c>
      <c r="H14" s="47">
        <v>9446</v>
      </c>
      <c r="I14" s="45">
        <v>8154</v>
      </c>
    </row>
    <row r="15" spans="1:9" s="8" customFormat="1" x14ac:dyDescent="0.2">
      <c r="A15" s="8" t="s">
        <v>73</v>
      </c>
      <c r="B15" s="45">
        <v>65033</v>
      </c>
      <c r="C15" s="45">
        <v>6810</v>
      </c>
      <c r="D15" s="45">
        <v>10855</v>
      </c>
      <c r="E15" s="45">
        <v>15326</v>
      </c>
      <c r="F15" s="45">
        <v>10432</v>
      </c>
      <c r="G15" s="45">
        <v>8622</v>
      </c>
      <c r="H15" s="45">
        <v>7318</v>
      </c>
      <c r="I15" s="45">
        <v>5670</v>
      </c>
    </row>
    <row r="16" spans="1:9" s="8" customFormat="1" x14ac:dyDescent="0.2">
      <c r="A16" s="8" t="s">
        <v>72</v>
      </c>
      <c r="B16" s="45">
        <v>53004</v>
      </c>
      <c r="C16" s="45">
        <v>5518</v>
      </c>
      <c r="D16" s="45">
        <v>8814</v>
      </c>
      <c r="E16" s="45">
        <v>13382</v>
      </c>
      <c r="F16" s="45">
        <v>8931</v>
      </c>
      <c r="G16" s="45">
        <v>6961</v>
      </c>
      <c r="H16" s="45">
        <v>5577</v>
      </c>
      <c r="I16" s="45">
        <v>3821</v>
      </c>
    </row>
    <row r="17" spans="1:9" s="38" customFormat="1" x14ac:dyDescent="0.2">
      <c r="A17" s="8" t="s">
        <v>71</v>
      </c>
      <c r="B17" s="45">
        <v>88775</v>
      </c>
      <c r="C17" s="45">
        <v>8335</v>
      </c>
      <c r="D17" s="45">
        <v>15041</v>
      </c>
      <c r="E17" s="45">
        <v>24166</v>
      </c>
      <c r="F17" s="45">
        <v>12110</v>
      </c>
      <c r="G17" s="45">
        <v>12698</v>
      </c>
      <c r="H17" s="45">
        <v>9530</v>
      </c>
      <c r="I17" s="45">
        <v>6889</v>
      </c>
    </row>
    <row r="18" spans="1:9" s="8" customFormat="1" x14ac:dyDescent="0.2">
      <c r="A18" s="8" t="s">
        <v>70</v>
      </c>
      <c r="B18" s="45">
        <v>34446</v>
      </c>
      <c r="C18" s="45">
        <v>6167</v>
      </c>
      <c r="D18" s="45">
        <v>9680</v>
      </c>
      <c r="E18" s="45">
        <v>7435</v>
      </c>
      <c r="F18" s="45">
        <v>2554</v>
      </c>
      <c r="G18" s="45">
        <v>3752</v>
      </c>
      <c r="H18" s="45">
        <v>2878</v>
      </c>
      <c r="I18" s="45">
        <v>1962</v>
      </c>
    </row>
    <row r="19" spans="1:9" s="8" customFormat="1" x14ac:dyDescent="0.2">
      <c r="A19" s="38" t="s">
        <v>53</v>
      </c>
      <c r="B19" s="44">
        <v>1216275</v>
      </c>
      <c r="C19" s="44">
        <v>318574</v>
      </c>
      <c r="D19" s="44">
        <v>175867</v>
      </c>
      <c r="E19" s="44">
        <v>237041</v>
      </c>
      <c r="F19" s="44">
        <v>173838</v>
      </c>
      <c r="G19" s="44">
        <v>143114</v>
      </c>
      <c r="H19" s="44">
        <v>96636</v>
      </c>
      <c r="I19" s="44">
        <v>71172</v>
      </c>
    </row>
    <row r="20" spans="1:9" s="8" customFormat="1" x14ac:dyDescent="0.2">
      <c r="A20" s="150" t="s">
        <v>84</v>
      </c>
      <c r="B20" s="150"/>
      <c r="C20" s="150"/>
      <c r="D20" s="150"/>
      <c r="E20" s="150"/>
      <c r="F20" s="150"/>
      <c r="G20" s="150"/>
      <c r="H20" s="150"/>
      <c r="I20" s="150"/>
    </row>
    <row r="21" spans="1:9" s="8" customFormat="1" x14ac:dyDescent="0.2">
      <c r="A21" s="46" t="s">
        <v>82</v>
      </c>
      <c r="B21" s="45">
        <v>47897</v>
      </c>
      <c r="C21" s="45">
        <v>11790</v>
      </c>
      <c r="D21" s="45">
        <v>1515</v>
      </c>
      <c r="E21" s="45">
        <v>5913</v>
      </c>
      <c r="F21" s="45">
        <v>8016</v>
      </c>
      <c r="G21" s="45">
        <v>8198</v>
      </c>
      <c r="H21" s="45">
        <v>7470</v>
      </c>
      <c r="I21" s="45">
        <v>4995</v>
      </c>
    </row>
    <row r="22" spans="1:9" s="8" customFormat="1" x14ac:dyDescent="0.2">
      <c r="A22" s="8" t="s">
        <v>81</v>
      </c>
      <c r="B22" s="45">
        <v>173992</v>
      </c>
      <c r="C22" s="45">
        <v>125480</v>
      </c>
      <c r="D22" s="45">
        <v>20997</v>
      </c>
      <c r="E22" s="45">
        <v>10261</v>
      </c>
      <c r="F22" s="45">
        <v>6260</v>
      </c>
      <c r="G22" s="45">
        <v>5467</v>
      </c>
      <c r="H22" s="45">
        <v>3637</v>
      </c>
      <c r="I22" s="45">
        <v>1890</v>
      </c>
    </row>
    <row r="23" spans="1:9" s="8" customFormat="1" x14ac:dyDescent="0.2">
      <c r="A23" s="8" t="s">
        <v>80</v>
      </c>
      <c r="B23" s="45">
        <v>133492</v>
      </c>
      <c r="C23" s="45">
        <v>65471</v>
      </c>
      <c r="D23" s="45">
        <v>25312</v>
      </c>
      <c r="E23" s="45">
        <v>22645</v>
      </c>
      <c r="F23" s="45">
        <v>7592</v>
      </c>
      <c r="G23" s="45">
        <v>4407</v>
      </c>
      <c r="H23" s="45">
        <v>4392</v>
      </c>
      <c r="I23" s="45">
        <v>3671</v>
      </c>
    </row>
    <row r="24" spans="1:9" s="8" customFormat="1" x14ac:dyDescent="0.2">
      <c r="A24" s="8" t="s">
        <v>79</v>
      </c>
      <c r="B24" s="45">
        <v>234104</v>
      </c>
      <c r="C24" s="45">
        <v>55949</v>
      </c>
      <c r="D24" s="45">
        <v>41829</v>
      </c>
      <c r="E24" s="45">
        <v>54079</v>
      </c>
      <c r="F24" s="45">
        <v>43394</v>
      </c>
      <c r="G24" s="45">
        <v>19437</v>
      </c>
      <c r="H24" s="45">
        <v>10664</v>
      </c>
      <c r="I24" s="45">
        <v>8747</v>
      </c>
    </row>
    <row r="25" spans="1:9" s="8" customFormat="1" x14ac:dyDescent="0.2">
      <c r="A25" s="8" t="s">
        <v>78</v>
      </c>
      <c r="B25" s="45">
        <v>284777</v>
      </c>
      <c r="C25" s="45">
        <v>33296</v>
      </c>
      <c r="D25" s="45">
        <v>46540</v>
      </c>
      <c r="E25" s="45">
        <v>55983</v>
      </c>
      <c r="F25" s="45">
        <v>45819</v>
      </c>
      <c r="G25" s="45">
        <v>42058</v>
      </c>
      <c r="H25" s="45">
        <v>31519</v>
      </c>
      <c r="I25" s="45">
        <v>29561</v>
      </c>
    </row>
    <row r="26" spans="1:9" s="8" customFormat="1" x14ac:dyDescent="0.2">
      <c r="A26" s="8" t="s">
        <v>77</v>
      </c>
      <c r="B26" s="45">
        <v>297551</v>
      </c>
      <c r="C26" s="45">
        <v>19910</v>
      </c>
      <c r="D26" s="45">
        <v>43098</v>
      </c>
      <c r="E26" s="45">
        <v>60277</v>
      </c>
      <c r="F26" s="45">
        <v>63467</v>
      </c>
      <c r="G26" s="45">
        <v>48952</v>
      </c>
      <c r="H26" s="45">
        <v>31333</v>
      </c>
      <c r="I26" s="45">
        <v>30514</v>
      </c>
    </row>
    <row r="27" spans="1:9" s="8" customFormat="1" x14ac:dyDescent="0.2">
      <c r="A27" s="8" t="s">
        <v>76</v>
      </c>
      <c r="B27" s="45">
        <v>279230</v>
      </c>
      <c r="C27" s="45">
        <v>9168</v>
      </c>
      <c r="D27" s="45">
        <v>29469</v>
      </c>
      <c r="E27" s="45">
        <v>34862</v>
      </c>
      <c r="F27" s="45">
        <v>37441</v>
      </c>
      <c r="G27" s="45">
        <v>54125</v>
      </c>
      <c r="H27" s="45">
        <v>57550</v>
      </c>
      <c r="I27" s="45">
        <v>56615</v>
      </c>
    </row>
    <row r="28" spans="1:9" s="8" customFormat="1" x14ac:dyDescent="0.2">
      <c r="A28" s="8" t="s">
        <v>75</v>
      </c>
      <c r="B28" s="45">
        <v>143100</v>
      </c>
      <c r="C28" s="45">
        <v>5193</v>
      </c>
      <c r="D28" s="45">
        <v>22427</v>
      </c>
      <c r="E28" s="45">
        <v>23899</v>
      </c>
      <c r="F28" s="45">
        <v>22316</v>
      </c>
      <c r="G28" s="45">
        <v>26246</v>
      </c>
      <c r="H28" s="45">
        <v>22910</v>
      </c>
      <c r="I28" s="45">
        <v>20109</v>
      </c>
    </row>
    <row r="29" spans="1:9" s="8" customFormat="1" x14ac:dyDescent="0.2">
      <c r="A29" s="8" t="s">
        <v>74</v>
      </c>
      <c r="B29" s="45">
        <v>89662</v>
      </c>
      <c r="C29" s="45">
        <v>3232</v>
      </c>
      <c r="D29" s="45">
        <v>18042</v>
      </c>
      <c r="E29" s="45">
        <v>16466</v>
      </c>
      <c r="F29" s="45">
        <v>13587</v>
      </c>
      <c r="G29" s="45">
        <v>14691</v>
      </c>
      <c r="H29" s="45">
        <v>12571</v>
      </c>
      <c r="I29" s="45">
        <v>11073</v>
      </c>
    </row>
    <row r="30" spans="1:9" s="8" customFormat="1" x14ac:dyDescent="0.2">
      <c r="A30" s="8" t="s">
        <v>73</v>
      </c>
      <c r="B30" s="45">
        <v>53569</v>
      </c>
      <c r="C30" s="45">
        <v>2017</v>
      </c>
      <c r="D30" s="45">
        <v>14243</v>
      </c>
      <c r="E30" s="45">
        <v>10181</v>
      </c>
      <c r="F30" s="45">
        <v>8223</v>
      </c>
      <c r="G30" s="45">
        <v>8016</v>
      </c>
      <c r="H30" s="45">
        <v>6162</v>
      </c>
      <c r="I30" s="45">
        <v>4727</v>
      </c>
    </row>
    <row r="31" spans="1:9" s="38" customFormat="1" x14ac:dyDescent="0.2">
      <c r="A31" s="8" t="s">
        <v>72</v>
      </c>
      <c r="B31" s="45">
        <v>33571</v>
      </c>
      <c r="C31" s="45">
        <v>1312</v>
      </c>
      <c r="D31" s="45">
        <v>10747</v>
      </c>
      <c r="E31" s="45">
        <v>6407</v>
      </c>
      <c r="F31" s="45">
        <v>5232</v>
      </c>
      <c r="G31" s="45">
        <v>4654</v>
      </c>
      <c r="H31" s="45">
        <v>3135</v>
      </c>
      <c r="I31" s="45">
        <v>2084</v>
      </c>
    </row>
    <row r="32" spans="1:9" s="8" customFormat="1" x14ac:dyDescent="0.2">
      <c r="A32" s="8" t="s">
        <v>71</v>
      </c>
      <c r="B32" s="45">
        <v>44762</v>
      </c>
      <c r="C32" s="45">
        <v>1660</v>
      </c>
      <c r="D32" s="45">
        <v>16626</v>
      </c>
      <c r="E32" s="45">
        <v>6794</v>
      </c>
      <c r="F32" s="45">
        <v>6614</v>
      </c>
      <c r="G32" s="45">
        <v>6229</v>
      </c>
      <c r="H32" s="45">
        <v>4036</v>
      </c>
      <c r="I32" s="45">
        <v>2803</v>
      </c>
    </row>
    <row r="33" spans="1:9" s="8" customFormat="1" x14ac:dyDescent="0.2">
      <c r="A33" s="8" t="s">
        <v>70</v>
      </c>
      <c r="B33" s="45">
        <v>13215</v>
      </c>
      <c r="C33" s="45">
        <v>973</v>
      </c>
      <c r="D33" s="45">
        <v>5924</v>
      </c>
      <c r="E33" s="45">
        <v>1858</v>
      </c>
      <c r="F33" s="45">
        <v>1598</v>
      </c>
      <c r="G33" s="45">
        <v>1454</v>
      </c>
      <c r="H33" s="45">
        <v>849</v>
      </c>
      <c r="I33" s="45">
        <v>559</v>
      </c>
    </row>
    <row r="34" spans="1:9" s="8" customFormat="1" x14ac:dyDescent="0.2">
      <c r="A34" s="38" t="s">
        <v>53</v>
      </c>
      <c r="B34" s="44">
        <v>1828922</v>
      </c>
      <c r="C34" s="44">
        <v>335451</v>
      </c>
      <c r="D34" s="44">
        <v>296769</v>
      </c>
      <c r="E34" s="44">
        <v>309625</v>
      </c>
      <c r="F34" s="44">
        <v>269559</v>
      </c>
      <c r="G34" s="44">
        <v>243934</v>
      </c>
      <c r="H34" s="44">
        <v>196228</v>
      </c>
      <c r="I34" s="44">
        <v>177348</v>
      </c>
    </row>
    <row r="35" spans="1:9" s="8" customFormat="1" x14ac:dyDescent="0.2">
      <c r="A35" s="150" t="s">
        <v>83</v>
      </c>
      <c r="B35" s="150"/>
      <c r="C35" s="150"/>
      <c r="D35" s="150"/>
      <c r="E35" s="150"/>
      <c r="F35" s="150"/>
      <c r="G35" s="150"/>
      <c r="H35" s="150"/>
      <c r="I35" s="150"/>
    </row>
    <row r="36" spans="1:9" s="8" customFormat="1" x14ac:dyDescent="0.2">
      <c r="A36" s="46" t="s">
        <v>82</v>
      </c>
      <c r="B36" s="45">
        <v>62310</v>
      </c>
      <c r="C36" s="45">
        <v>22157</v>
      </c>
      <c r="D36" s="45">
        <v>2326</v>
      </c>
      <c r="E36" s="45">
        <v>7029</v>
      </c>
      <c r="F36" s="45">
        <v>9197</v>
      </c>
      <c r="G36" s="45">
        <v>8745</v>
      </c>
      <c r="H36" s="45">
        <v>7756</v>
      </c>
      <c r="I36" s="45">
        <v>5099</v>
      </c>
    </row>
    <row r="37" spans="1:9" s="8" customFormat="1" x14ac:dyDescent="0.2">
      <c r="A37" s="8" t="s">
        <v>81</v>
      </c>
      <c r="B37" s="45">
        <v>281096</v>
      </c>
      <c r="C37" s="45">
        <v>217670</v>
      </c>
      <c r="D37" s="45">
        <v>30568</v>
      </c>
      <c r="E37" s="45">
        <v>13642</v>
      </c>
      <c r="F37" s="45">
        <v>7485</v>
      </c>
      <c r="G37" s="45">
        <v>5864</v>
      </c>
      <c r="H37" s="45">
        <v>3871</v>
      </c>
      <c r="I37" s="45">
        <v>1996</v>
      </c>
    </row>
    <row r="38" spans="1:9" s="8" customFormat="1" x14ac:dyDescent="0.2">
      <c r="A38" s="8" t="s">
        <v>80</v>
      </c>
      <c r="B38" s="45">
        <v>215856</v>
      </c>
      <c r="C38" s="45">
        <v>121327</v>
      </c>
      <c r="D38" s="45">
        <v>34686</v>
      </c>
      <c r="E38" s="45">
        <v>32505</v>
      </c>
      <c r="F38" s="45">
        <v>12118</v>
      </c>
      <c r="G38" s="45">
        <v>5675</v>
      </c>
      <c r="H38" s="45">
        <v>5177</v>
      </c>
      <c r="I38" s="45">
        <v>4365</v>
      </c>
    </row>
    <row r="39" spans="1:9" s="8" customFormat="1" x14ac:dyDescent="0.2">
      <c r="A39" s="8" t="s">
        <v>79</v>
      </c>
      <c r="B39" s="45">
        <v>346788</v>
      </c>
      <c r="C39" s="45">
        <v>102190</v>
      </c>
      <c r="D39" s="45">
        <v>60223</v>
      </c>
      <c r="E39" s="45">
        <v>74199</v>
      </c>
      <c r="F39" s="45">
        <v>58439</v>
      </c>
      <c r="G39" s="45">
        <v>28449</v>
      </c>
      <c r="H39" s="45">
        <v>13068</v>
      </c>
      <c r="I39" s="45">
        <v>10208</v>
      </c>
    </row>
    <row r="40" spans="1:9" s="8" customFormat="1" x14ac:dyDescent="0.2">
      <c r="A40" s="8" t="s">
        <v>78</v>
      </c>
      <c r="B40" s="45">
        <v>455129</v>
      </c>
      <c r="C40" s="45">
        <v>68268</v>
      </c>
      <c r="D40" s="45">
        <v>72225</v>
      </c>
      <c r="E40" s="45">
        <v>91883</v>
      </c>
      <c r="F40" s="45">
        <v>78883</v>
      </c>
      <c r="G40" s="45">
        <v>65496</v>
      </c>
      <c r="H40" s="45">
        <v>42475</v>
      </c>
      <c r="I40" s="45">
        <v>35898</v>
      </c>
    </row>
    <row r="41" spans="1:9" s="8" customFormat="1" x14ac:dyDescent="0.2">
      <c r="A41" s="8" t="s">
        <v>77</v>
      </c>
      <c r="B41" s="45">
        <v>466851</v>
      </c>
      <c r="C41" s="45">
        <v>39950</v>
      </c>
      <c r="D41" s="45">
        <v>65458</v>
      </c>
      <c r="E41" s="45">
        <v>96583</v>
      </c>
      <c r="F41" s="45">
        <v>95891</v>
      </c>
      <c r="G41" s="45">
        <v>76872</v>
      </c>
      <c r="H41" s="45">
        <v>49621</v>
      </c>
      <c r="I41" s="45">
        <v>42476</v>
      </c>
    </row>
    <row r="42" spans="1:9" s="8" customFormat="1" x14ac:dyDescent="0.2">
      <c r="A42" s="8" t="s">
        <v>76</v>
      </c>
      <c r="B42" s="45">
        <v>411777</v>
      </c>
      <c r="C42" s="45">
        <v>21469</v>
      </c>
      <c r="D42" s="45">
        <v>47359</v>
      </c>
      <c r="E42" s="45">
        <v>63703</v>
      </c>
      <c r="F42" s="45">
        <v>60125</v>
      </c>
      <c r="G42" s="45">
        <v>75104</v>
      </c>
      <c r="H42" s="45">
        <v>74086</v>
      </c>
      <c r="I42" s="45">
        <v>69931</v>
      </c>
    </row>
    <row r="43" spans="1:9" s="8" customFormat="1" x14ac:dyDescent="0.2">
      <c r="A43" s="8" t="s">
        <v>75</v>
      </c>
      <c r="B43" s="45">
        <v>247603</v>
      </c>
      <c r="C43" s="45">
        <v>16560</v>
      </c>
      <c r="D43" s="45">
        <v>37352</v>
      </c>
      <c r="E43" s="45">
        <v>46504</v>
      </c>
      <c r="F43" s="45">
        <v>39046</v>
      </c>
      <c r="G43" s="45">
        <v>42028</v>
      </c>
      <c r="H43" s="45">
        <v>35308</v>
      </c>
      <c r="I43" s="45">
        <v>30805</v>
      </c>
    </row>
    <row r="44" spans="1:9" s="8" customFormat="1" x14ac:dyDescent="0.2">
      <c r="A44" s="8" t="s">
        <v>74</v>
      </c>
      <c r="B44" s="45">
        <v>171412</v>
      </c>
      <c r="C44" s="45">
        <v>11642</v>
      </c>
      <c r="D44" s="45">
        <v>30509</v>
      </c>
      <c r="E44" s="45">
        <v>35069</v>
      </c>
      <c r="F44" s="45">
        <v>26519</v>
      </c>
      <c r="G44" s="45">
        <v>26429</v>
      </c>
      <c r="H44" s="45">
        <v>22017</v>
      </c>
      <c r="I44" s="45">
        <v>19227</v>
      </c>
    </row>
    <row r="45" spans="1:9" s="38" customFormat="1" x14ac:dyDescent="0.2">
      <c r="A45" s="8" t="s">
        <v>73</v>
      </c>
      <c r="B45" s="45">
        <v>118602</v>
      </c>
      <c r="C45" s="45">
        <v>8827</v>
      </c>
      <c r="D45" s="45">
        <v>25098</v>
      </c>
      <c r="E45" s="45">
        <v>25507</v>
      </c>
      <c r="F45" s="45">
        <v>18655</v>
      </c>
      <c r="G45" s="45">
        <v>16638</v>
      </c>
      <c r="H45" s="45">
        <v>13480</v>
      </c>
      <c r="I45" s="45">
        <v>10397</v>
      </c>
    </row>
    <row r="46" spans="1:9" s="38" customFormat="1" x14ac:dyDescent="0.2">
      <c r="A46" s="8" t="s">
        <v>72</v>
      </c>
      <c r="B46" s="45">
        <v>86575</v>
      </c>
      <c r="C46" s="45">
        <v>6830</v>
      </c>
      <c r="D46" s="45">
        <v>19561</v>
      </c>
      <c r="E46" s="45">
        <v>19789</v>
      </c>
      <c r="F46" s="45">
        <v>14163</v>
      </c>
      <c r="G46" s="45">
        <v>11615</v>
      </c>
      <c r="H46" s="45">
        <v>8712</v>
      </c>
      <c r="I46" s="45">
        <v>5905</v>
      </c>
    </row>
    <row r="47" spans="1:9" s="8" customFormat="1" x14ac:dyDescent="0.2">
      <c r="A47" s="8" t="s">
        <v>71</v>
      </c>
      <c r="B47" s="45">
        <v>133537</v>
      </c>
      <c r="C47" s="45">
        <v>9995</v>
      </c>
      <c r="D47" s="45">
        <v>31667</v>
      </c>
      <c r="E47" s="45">
        <v>30960</v>
      </c>
      <c r="F47" s="45">
        <v>18724</v>
      </c>
      <c r="G47" s="45">
        <v>18927</v>
      </c>
      <c r="H47" s="45">
        <v>13566</v>
      </c>
      <c r="I47" s="45">
        <v>9692</v>
      </c>
    </row>
    <row r="48" spans="1:9" s="8" customFormat="1" x14ac:dyDescent="0.2">
      <c r="A48" s="8" t="s">
        <v>70</v>
      </c>
      <c r="B48" s="45">
        <v>47661</v>
      </c>
      <c r="C48" s="45">
        <v>7140</v>
      </c>
      <c r="D48" s="45">
        <v>15604</v>
      </c>
      <c r="E48" s="45">
        <v>9293</v>
      </c>
      <c r="F48" s="45">
        <v>4152</v>
      </c>
      <c r="G48" s="45">
        <v>5206</v>
      </c>
      <c r="H48" s="45">
        <v>3727</v>
      </c>
      <c r="I48" s="45">
        <v>2521</v>
      </c>
    </row>
    <row r="49" spans="1:9" s="8" customFormat="1" x14ac:dyDescent="0.2">
      <c r="A49" s="38" t="s">
        <v>53</v>
      </c>
      <c r="B49" s="44">
        <v>3045197</v>
      </c>
      <c r="C49" s="44">
        <v>654025</v>
      </c>
      <c r="D49" s="44">
        <v>472636</v>
      </c>
      <c r="E49" s="44">
        <v>546666</v>
      </c>
      <c r="F49" s="44">
        <v>443397</v>
      </c>
      <c r="G49" s="44">
        <v>387048</v>
      </c>
      <c r="H49" s="44">
        <v>292864</v>
      </c>
      <c r="I49" s="44">
        <v>248520</v>
      </c>
    </row>
  </sheetData>
  <mergeCells count="7">
    <mergeCell ref="A5:I5"/>
    <mergeCell ref="A20:I20"/>
    <mergeCell ref="A35:I35"/>
    <mergeCell ref="C2:I2"/>
    <mergeCell ref="C4:I4"/>
    <mergeCell ref="B2:B4"/>
    <mergeCell ref="A2:A4"/>
  </mergeCells>
  <pageMargins left="0.78740157480314965" right="0.78740157480314965" top="1.1811023622047245" bottom="0.86614173228346458" header="0.51181102362204722" footer="0.51181102362204722"/>
  <pageSetup paperSize="9" scale="93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4B25-4CC6-4E37-9293-4D15A4CF848D}">
  <dimension ref="A1:I37"/>
  <sheetViews>
    <sheetView zoomScaleNormal="100" workbookViewId="0"/>
  </sheetViews>
  <sheetFormatPr defaultRowHeight="11.25" x14ac:dyDescent="0.2"/>
  <cols>
    <col min="1" max="1" width="30.7109375" style="1" customWidth="1"/>
    <col min="2" max="9" width="9.7109375" style="1" customWidth="1"/>
    <col min="10" max="16384" width="9.140625" style="1"/>
  </cols>
  <sheetData>
    <row r="1" spans="1:9" s="58" customFormat="1" x14ac:dyDescent="0.25">
      <c r="A1" s="59" t="s">
        <v>100</v>
      </c>
      <c r="B1" s="59"/>
      <c r="C1" s="59"/>
      <c r="D1" s="59"/>
      <c r="E1" s="59"/>
      <c r="F1" s="59"/>
      <c r="G1" s="59"/>
      <c r="H1" s="59"/>
      <c r="I1" s="59"/>
    </row>
    <row r="2" spans="1:9" x14ac:dyDescent="0.2">
      <c r="A2" s="139" t="s">
        <v>68</v>
      </c>
      <c r="B2" s="154" t="s">
        <v>53</v>
      </c>
      <c r="C2" s="151" t="s">
        <v>94</v>
      </c>
      <c r="D2" s="152"/>
      <c r="E2" s="152"/>
      <c r="F2" s="152"/>
      <c r="G2" s="152"/>
      <c r="H2" s="152"/>
      <c r="I2" s="152"/>
    </row>
    <row r="3" spans="1:9" x14ac:dyDescent="0.2">
      <c r="A3" s="140"/>
      <c r="B3" s="155"/>
      <c r="C3" s="57" t="s">
        <v>93</v>
      </c>
      <c r="D3" s="23" t="s">
        <v>92</v>
      </c>
      <c r="E3" s="23" t="s">
        <v>91</v>
      </c>
      <c r="F3" s="23" t="s">
        <v>90</v>
      </c>
      <c r="G3" s="23" t="s">
        <v>89</v>
      </c>
      <c r="H3" s="23" t="s">
        <v>88</v>
      </c>
      <c r="I3" s="22" t="s">
        <v>87</v>
      </c>
    </row>
    <row r="4" spans="1:9" x14ac:dyDescent="0.2">
      <c r="A4" s="141"/>
      <c r="B4" s="156"/>
      <c r="C4" s="151" t="s">
        <v>86</v>
      </c>
      <c r="D4" s="152"/>
      <c r="E4" s="152"/>
      <c r="F4" s="152"/>
      <c r="G4" s="152"/>
      <c r="H4" s="152"/>
      <c r="I4" s="152"/>
    </row>
    <row r="5" spans="1:9" s="50" customFormat="1" x14ac:dyDescent="0.25">
      <c r="A5" s="149" t="s">
        <v>85</v>
      </c>
      <c r="B5" s="149"/>
      <c r="C5" s="149"/>
      <c r="D5" s="149"/>
      <c r="E5" s="149"/>
      <c r="F5" s="149"/>
      <c r="G5" s="149"/>
      <c r="H5" s="149"/>
      <c r="I5" s="149"/>
    </row>
    <row r="6" spans="1:9" s="53" customFormat="1" x14ac:dyDescent="0.2">
      <c r="A6" s="53" t="s">
        <v>99</v>
      </c>
      <c r="B6" s="54">
        <v>1106404</v>
      </c>
      <c r="C6" s="54">
        <v>230582</v>
      </c>
      <c r="D6" s="54">
        <v>157636</v>
      </c>
      <c r="E6" s="54">
        <v>235870</v>
      </c>
      <c r="F6" s="54">
        <v>172980</v>
      </c>
      <c r="G6" s="54">
        <v>142442</v>
      </c>
      <c r="H6" s="54">
        <v>96142</v>
      </c>
      <c r="I6" s="54">
        <v>70726</v>
      </c>
    </row>
    <row r="7" spans="1:9" s="50" customFormat="1" x14ac:dyDescent="0.2">
      <c r="A7" s="50" t="s">
        <v>35</v>
      </c>
      <c r="B7" s="51"/>
      <c r="C7" s="51"/>
      <c r="D7" s="51"/>
      <c r="E7" s="51"/>
      <c r="F7" s="51"/>
      <c r="G7" s="51"/>
      <c r="H7" s="51"/>
      <c r="I7" s="51"/>
    </row>
    <row r="8" spans="1:9" s="50" customFormat="1" x14ac:dyDescent="0.2">
      <c r="A8" s="52" t="s">
        <v>62</v>
      </c>
      <c r="B8" s="51">
        <v>629612</v>
      </c>
      <c r="C8" s="51">
        <v>24549</v>
      </c>
      <c r="D8" s="51">
        <v>64448</v>
      </c>
      <c r="E8" s="51">
        <v>159817</v>
      </c>
      <c r="F8" s="51">
        <v>127634</v>
      </c>
      <c r="G8" s="51">
        <v>110775</v>
      </c>
      <c r="H8" s="51">
        <v>80419</v>
      </c>
      <c r="I8" s="51">
        <v>61945</v>
      </c>
    </row>
    <row r="9" spans="1:9" s="50" customFormat="1" x14ac:dyDescent="0.2">
      <c r="A9" s="52" t="s">
        <v>61</v>
      </c>
      <c r="B9" s="51"/>
      <c r="C9" s="51"/>
      <c r="D9" s="51"/>
      <c r="E9" s="51"/>
      <c r="F9" s="51"/>
      <c r="G9" s="51"/>
      <c r="H9" s="51"/>
      <c r="I9" s="51"/>
    </row>
    <row r="10" spans="1:9" s="50" customFormat="1" x14ac:dyDescent="0.2">
      <c r="A10" s="56" t="s">
        <v>26</v>
      </c>
      <c r="B10" s="51">
        <v>176539</v>
      </c>
      <c r="C10" s="55" t="s">
        <v>98</v>
      </c>
      <c r="D10" s="51">
        <v>1</v>
      </c>
      <c r="E10" s="51">
        <v>75675</v>
      </c>
      <c r="F10" s="51">
        <v>45088</v>
      </c>
      <c r="G10" s="51">
        <v>31515</v>
      </c>
      <c r="H10" s="51">
        <v>15584</v>
      </c>
      <c r="I10" s="51">
        <v>8676</v>
      </c>
    </row>
    <row r="11" spans="1:9" s="50" customFormat="1" x14ac:dyDescent="0.2">
      <c r="A11" s="56" t="s">
        <v>25</v>
      </c>
      <c r="B11" s="51">
        <v>232251</v>
      </c>
      <c r="C11" s="51">
        <v>145927</v>
      </c>
      <c r="D11" s="51">
        <v>86324</v>
      </c>
      <c r="E11" s="55" t="s">
        <v>98</v>
      </c>
      <c r="F11" s="55" t="s">
        <v>98</v>
      </c>
      <c r="G11" s="55" t="s">
        <v>98</v>
      </c>
      <c r="H11" s="55" t="s">
        <v>98</v>
      </c>
      <c r="I11" s="55" t="s">
        <v>98</v>
      </c>
    </row>
    <row r="12" spans="1:9" s="50" customFormat="1" x14ac:dyDescent="0.2">
      <c r="A12" s="52" t="s">
        <v>59</v>
      </c>
      <c r="B12" s="51">
        <v>5946</v>
      </c>
      <c r="C12" s="51">
        <v>4902</v>
      </c>
      <c r="D12" s="51">
        <v>578</v>
      </c>
      <c r="E12" s="51">
        <v>90</v>
      </c>
      <c r="F12" s="51">
        <v>99</v>
      </c>
      <c r="G12" s="51">
        <v>87</v>
      </c>
      <c r="H12" s="51">
        <v>102</v>
      </c>
      <c r="I12" s="51">
        <v>87</v>
      </c>
    </row>
    <row r="13" spans="1:9" s="53" customFormat="1" x14ac:dyDescent="0.2">
      <c r="A13" s="53" t="s">
        <v>97</v>
      </c>
      <c r="B13" s="54">
        <v>109871</v>
      </c>
      <c r="C13" s="54">
        <v>87992</v>
      </c>
      <c r="D13" s="54">
        <v>18231</v>
      </c>
      <c r="E13" s="54">
        <v>1171</v>
      </c>
      <c r="F13" s="54">
        <v>858</v>
      </c>
      <c r="G13" s="54">
        <v>672</v>
      </c>
      <c r="H13" s="54">
        <v>494</v>
      </c>
      <c r="I13" s="54">
        <v>446</v>
      </c>
    </row>
    <row r="14" spans="1:9" s="50" customFormat="1" x14ac:dyDescent="0.2">
      <c r="A14" s="50" t="s">
        <v>35</v>
      </c>
      <c r="B14" s="51"/>
      <c r="C14" s="51"/>
      <c r="D14" s="51"/>
      <c r="E14" s="51"/>
      <c r="F14" s="51"/>
      <c r="G14" s="51"/>
      <c r="H14" s="51"/>
      <c r="I14" s="51"/>
    </row>
    <row r="15" spans="1:9" s="50" customFormat="1" ht="22.5" x14ac:dyDescent="0.2">
      <c r="A15" s="52" t="s">
        <v>33</v>
      </c>
      <c r="B15" s="51">
        <v>79720</v>
      </c>
      <c r="C15" s="51">
        <v>61779</v>
      </c>
      <c r="D15" s="51">
        <v>16292</v>
      </c>
      <c r="E15" s="51">
        <v>742</v>
      </c>
      <c r="F15" s="51">
        <v>438</v>
      </c>
      <c r="G15" s="51">
        <v>263</v>
      </c>
      <c r="H15" s="51">
        <v>137</v>
      </c>
      <c r="I15" s="51">
        <v>69</v>
      </c>
    </row>
    <row r="16" spans="1:9" s="50" customFormat="1" x14ac:dyDescent="0.25">
      <c r="A16" s="150" t="s">
        <v>84</v>
      </c>
      <c r="B16" s="150"/>
      <c r="C16" s="150"/>
      <c r="D16" s="150"/>
      <c r="E16" s="150"/>
      <c r="F16" s="150"/>
      <c r="G16" s="150"/>
      <c r="H16" s="150"/>
      <c r="I16" s="150"/>
    </row>
    <row r="17" spans="1:9" s="53" customFormat="1" x14ac:dyDescent="0.2">
      <c r="A17" s="53" t="s">
        <v>99</v>
      </c>
      <c r="B17" s="54">
        <v>1646286</v>
      </c>
      <c r="C17" s="54">
        <v>233085</v>
      </c>
      <c r="D17" s="54">
        <v>275442</v>
      </c>
      <c r="E17" s="54">
        <v>300089</v>
      </c>
      <c r="F17" s="54">
        <v>255998</v>
      </c>
      <c r="G17" s="54">
        <v>230235</v>
      </c>
      <c r="H17" s="54">
        <v>184181</v>
      </c>
      <c r="I17" s="54">
        <v>167252</v>
      </c>
    </row>
    <row r="18" spans="1:9" s="50" customForma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1"/>
    </row>
    <row r="19" spans="1:9" s="50" customFormat="1" x14ac:dyDescent="0.2">
      <c r="A19" s="52" t="s">
        <v>62</v>
      </c>
      <c r="B19" s="51">
        <v>1046865</v>
      </c>
      <c r="C19" s="51">
        <v>5723</v>
      </c>
      <c r="D19" s="51">
        <v>181360</v>
      </c>
      <c r="E19" s="51">
        <v>231396</v>
      </c>
      <c r="F19" s="51">
        <v>199365</v>
      </c>
      <c r="G19" s="51">
        <v>179998</v>
      </c>
      <c r="H19" s="51">
        <v>137400</v>
      </c>
      <c r="I19" s="51">
        <v>111623</v>
      </c>
    </row>
    <row r="20" spans="1:9" s="50" customFormat="1" x14ac:dyDescent="0.2">
      <c r="A20" s="52" t="s">
        <v>61</v>
      </c>
      <c r="B20" s="51"/>
      <c r="C20" s="51"/>
      <c r="D20" s="51"/>
      <c r="E20" s="51"/>
      <c r="F20" s="51"/>
      <c r="G20" s="51"/>
      <c r="H20" s="51"/>
      <c r="I20" s="51"/>
    </row>
    <row r="21" spans="1:9" s="50" customFormat="1" x14ac:dyDescent="0.2">
      <c r="A21" s="56" t="s">
        <v>26</v>
      </c>
      <c r="B21" s="51">
        <v>174014</v>
      </c>
      <c r="C21" s="55" t="s">
        <v>98</v>
      </c>
      <c r="D21" s="51">
        <v>14651</v>
      </c>
      <c r="E21" s="51">
        <v>60048</v>
      </c>
      <c r="F21" s="51">
        <v>43813</v>
      </c>
      <c r="G21" s="51">
        <v>28209</v>
      </c>
      <c r="H21" s="51">
        <v>16768</v>
      </c>
      <c r="I21" s="51">
        <v>10524</v>
      </c>
    </row>
    <row r="22" spans="1:9" s="50" customFormat="1" x14ac:dyDescent="0.2">
      <c r="A22" s="56" t="s">
        <v>25</v>
      </c>
      <c r="B22" s="51">
        <v>219702</v>
      </c>
      <c r="C22" s="51">
        <v>147082</v>
      </c>
      <c r="D22" s="51">
        <v>72620</v>
      </c>
      <c r="E22" s="55" t="s">
        <v>98</v>
      </c>
      <c r="F22" s="55" t="s">
        <v>98</v>
      </c>
      <c r="G22" s="55" t="s">
        <v>98</v>
      </c>
      <c r="H22" s="55" t="s">
        <v>98</v>
      </c>
      <c r="I22" s="55" t="s">
        <v>98</v>
      </c>
    </row>
    <row r="23" spans="1:9" s="50" customFormat="1" x14ac:dyDescent="0.2">
      <c r="A23" s="52" t="s">
        <v>59</v>
      </c>
      <c r="B23" s="51">
        <v>151159</v>
      </c>
      <c r="C23" s="51">
        <v>27833</v>
      </c>
      <c r="D23" s="51">
        <v>6103</v>
      </c>
      <c r="E23" s="51">
        <v>8116</v>
      </c>
      <c r="F23" s="51">
        <v>12452</v>
      </c>
      <c r="G23" s="51">
        <v>21798</v>
      </c>
      <c r="H23" s="51">
        <v>29889</v>
      </c>
      <c r="I23" s="51">
        <v>44965</v>
      </c>
    </row>
    <row r="24" spans="1:9" s="53" customFormat="1" x14ac:dyDescent="0.2">
      <c r="A24" s="53" t="s">
        <v>97</v>
      </c>
      <c r="B24" s="54">
        <v>182636</v>
      </c>
      <c r="C24" s="54">
        <v>102366</v>
      </c>
      <c r="D24" s="54">
        <v>21327</v>
      </c>
      <c r="E24" s="54">
        <v>9536</v>
      </c>
      <c r="F24" s="54">
        <v>13561</v>
      </c>
      <c r="G24" s="54">
        <v>13699</v>
      </c>
      <c r="H24" s="54">
        <v>12047</v>
      </c>
      <c r="I24" s="54">
        <v>10096</v>
      </c>
    </row>
    <row r="25" spans="1:9" s="53" customFormat="1" x14ac:dyDescent="0.2">
      <c r="A25" s="50" t="s">
        <v>35</v>
      </c>
      <c r="B25" s="54"/>
      <c r="C25" s="54"/>
      <c r="D25" s="54"/>
      <c r="E25" s="54"/>
      <c r="F25" s="54"/>
      <c r="G25" s="54"/>
      <c r="H25" s="54"/>
      <c r="I25" s="54"/>
    </row>
    <row r="26" spans="1:9" s="50" customFormat="1" ht="22.5" x14ac:dyDescent="0.2">
      <c r="A26" s="52" t="s">
        <v>33</v>
      </c>
      <c r="B26" s="51">
        <v>126976</v>
      </c>
      <c r="C26" s="51">
        <v>86878</v>
      </c>
      <c r="D26" s="51">
        <v>20072</v>
      </c>
      <c r="E26" s="51">
        <v>5222</v>
      </c>
      <c r="F26" s="51">
        <v>5354</v>
      </c>
      <c r="G26" s="51">
        <v>4745</v>
      </c>
      <c r="H26" s="51">
        <v>3164</v>
      </c>
      <c r="I26" s="51">
        <v>1541</v>
      </c>
    </row>
    <row r="27" spans="1:9" s="50" customFormat="1" x14ac:dyDescent="0.25">
      <c r="A27" s="150" t="s">
        <v>83</v>
      </c>
      <c r="B27" s="150"/>
      <c r="C27" s="150"/>
      <c r="D27" s="150"/>
      <c r="E27" s="150"/>
      <c r="F27" s="150"/>
      <c r="G27" s="150"/>
      <c r="H27" s="150"/>
      <c r="I27" s="150"/>
    </row>
    <row r="28" spans="1:9" s="53" customFormat="1" x14ac:dyDescent="0.2">
      <c r="A28" s="53" t="s">
        <v>99</v>
      </c>
      <c r="B28" s="54">
        <v>2752690</v>
      </c>
      <c r="C28" s="54">
        <v>463667</v>
      </c>
      <c r="D28" s="54">
        <v>433078</v>
      </c>
      <c r="E28" s="54">
        <v>535959</v>
      </c>
      <c r="F28" s="54">
        <v>428978</v>
      </c>
      <c r="G28" s="54">
        <v>372677</v>
      </c>
      <c r="H28" s="54">
        <v>280323</v>
      </c>
      <c r="I28" s="54">
        <v>237978</v>
      </c>
    </row>
    <row r="29" spans="1:9" s="50" customFormat="1" x14ac:dyDescent="0.2">
      <c r="A29" s="50" t="s">
        <v>35</v>
      </c>
      <c r="B29" s="51"/>
      <c r="C29" s="51"/>
      <c r="D29" s="51"/>
      <c r="E29" s="51"/>
      <c r="F29" s="51"/>
      <c r="G29" s="51"/>
      <c r="H29" s="51"/>
      <c r="I29" s="51"/>
    </row>
    <row r="30" spans="1:9" s="50" customFormat="1" x14ac:dyDescent="0.2">
      <c r="A30" s="52" t="s">
        <v>62</v>
      </c>
      <c r="B30" s="51">
        <v>1676477</v>
      </c>
      <c r="C30" s="51">
        <v>30272</v>
      </c>
      <c r="D30" s="51">
        <v>245808</v>
      </c>
      <c r="E30" s="51">
        <v>391213</v>
      </c>
      <c r="F30" s="51">
        <v>326999</v>
      </c>
      <c r="G30" s="51">
        <v>290773</v>
      </c>
      <c r="H30" s="51">
        <v>217819</v>
      </c>
      <c r="I30" s="51">
        <v>173568</v>
      </c>
    </row>
    <row r="31" spans="1:9" s="50" customFormat="1" x14ac:dyDescent="0.2">
      <c r="A31" s="52" t="s">
        <v>61</v>
      </c>
      <c r="B31" s="51"/>
      <c r="C31" s="51"/>
      <c r="D31" s="51"/>
      <c r="E31" s="51"/>
      <c r="F31" s="51"/>
      <c r="G31" s="51"/>
      <c r="H31" s="51"/>
      <c r="I31" s="51"/>
    </row>
    <row r="32" spans="1:9" s="50" customFormat="1" x14ac:dyDescent="0.2">
      <c r="A32" s="56" t="s">
        <v>26</v>
      </c>
      <c r="B32" s="51">
        <v>350553</v>
      </c>
      <c r="C32" s="55" t="s">
        <v>98</v>
      </c>
      <c r="D32" s="51">
        <v>14652</v>
      </c>
      <c r="E32" s="51">
        <v>135723</v>
      </c>
      <c r="F32" s="51">
        <v>88901</v>
      </c>
      <c r="G32" s="51">
        <v>59724</v>
      </c>
      <c r="H32" s="51">
        <v>32352</v>
      </c>
      <c r="I32" s="51">
        <v>19200</v>
      </c>
    </row>
    <row r="33" spans="1:9" s="50" customFormat="1" x14ac:dyDescent="0.2">
      <c r="A33" s="56" t="s">
        <v>25</v>
      </c>
      <c r="B33" s="51">
        <v>451953</v>
      </c>
      <c r="C33" s="51">
        <v>293009</v>
      </c>
      <c r="D33" s="51">
        <v>158944</v>
      </c>
      <c r="E33" s="55" t="s">
        <v>98</v>
      </c>
      <c r="F33" s="55" t="s">
        <v>98</v>
      </c>
      <c r="G33" s="55" t="s">
        <v>98</v>
      </c>
      <c r="H33" s="55" t="s">
        <v>98</v>
      </c>
      <c r="I33" s="55" t="s">
        <v>98</v>
      </c>
    </row>
    <row r="34" spans="1:9" s="50" customFormat="1" x14ac:dyDescent="0.2">
      <c r="A34" s="52" t="s">
        <v>59</v>
      </c>
      <c r="B34" s="51">
        <v>157105</v>
      </c>
      <c r="C34" s="51">
        <v>32735</v>
      </c>
      <c r="D34" s="51">
        <v>6681</v>
      </c>
      <c r="E34" s="51">
        <v>8206</v>
      </c>
      <c r="F34" s="51">
        <v>12551</v>
      </c>
      <c r="G34" s="51">
        <v>21885</v>
      </c>
      <c r="H34" s="51">
        <v>29991</v>
      </c>
      <c r="I34" s="51">
        <v>45052</v>
      </c>
    </row>
    <row r="35" spans="1:9" s="53" customFormat="1" x14ac:dyDescent="0.2">
      <c r="A35" s="53" t="s">
        <v>97</v>
      </c>
      <c r="B35" s="54">
        <v>292507</v>
      </c>
      <c r="C35" s="54">
        <v>190358</v>
      </c>
      <c r="D35" s="54">
        <v>39558</v>
      </c>
      <c r="E35" s="54">
        <v>10707</v>
      </c>
      <c r="F35" s="54">
        <v>14419</v>
      </c>
      <c r="G35" s="54">
        <v>14371</v>
      </c>
      <c r="H35" s="54">
        <v>12541</v>
      </c>
      <c r="I35" s="54">
        <v>10542</v>
      </c>
    </row>
    <row r="36" spans="1:9" s="53" customFormat="1" x14ac:dyDescent="0.2">
      <c r="A36" s="50" t="s">
        <v>35</v>
      </c>
      <c r="B36" s="54"/>
      <c r="C36" s="54"/>
      <c r="D36" s="54"/>
      <c r="E36" s="54"/>
      <c r="F36" s="54"/>
      <c r="G36" s="54"/>
      <c r="H36" s="54"/>
      <c r="I36" s="54"/>
    </row>
    <row r="37" spans="1:9" s="50" customFormat="1" ht="22.5" x14ac:dyDescent="0.2">
      <c r="A37" s="52" t="s">
        <v>33</v>
      </c>
      <c r="B37" s="51">
        <v>206696</v>
      </c>
      <c r="C37" s="51">
        <v>148657</v>
      </c>
      <c r="D37" s="51">
        <v>36364</v>
      </c>
      <c r="E37" s="51">
        <v>5964</v>
      </c>
      <c r="F37" s="51">
        <v>5792</v>
      </c>
      <c r="G37" s="51">
        <v>5008</v>
      </c>
      <c r="H37" s="51">
        <v>3301</v>
      </c>
      <c r="I37" s="51">
        <v>1610</v>
      </c>
    </row>
  </sheetData>
  <mergeCells count="7">
    <mergeCell ref="A16:I16"/>
    <mergeCell ref="A27:I27"/>
    <mergeCell ref="C4:I4"/>
    <mergeCell ref="C2:I2"/>
    <mergeCell ref="A2:A4"/>
    <mergeCell ref="B2:B4"/>
    <mergeCell ref="A5:I5"/>
  </mergeCells>
  <pageMargins left="0.78740157480314965" right="0.78740157480314965" top="1.1811023622047245" bottom="0.86614173228346458" header="0.51181102362204722" footer="0.51181102362204722"/>
  <pageSetup paperSize="9" scale="77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3633-EF4E-4F05-8192-36C9782A0538}">
  <dimension ref="A1:I37"/>
  <sheetViews>
    <sheetView zoomScaleNormal="100" workbookViewId="0"/>
  </sheetViews>
  <sheetFormatPr defaultRowHeight="11.25" x14ac:dyDescent="0.2"/>
  <cols>
    <col min="1" max="1" width="26.42578125" style="1" customWidth="1"/>
    <col min="2" max="3" width="7.5703125" style="1" customWidth="1"/>
    <col min="4" max="8" width="9.42578125" style="1" customWidth="1"/>
    <col min="9" max="9" width="7.5703125" style="1" customWidth="1"/>
    <col min="10" max="16384" width="9.140625" style="1"/>
  </cols>
  <sheetData>
    <row r="1" spans="1:9" s="58" customFormat="1" x14ac:dyDescent="0.25">
      <c r="A1" s="59" t="s">
        <v>102</v>
      </c>
      <c r="B1" s="59"/>
      <c r="C1" s="59"/>
      <c r="D1" s="59"/>
      <c r="E1" s="59"/>
      <c r="F1" s="59"/>
      <c r="G1" s="60"/>
      <c r="H1" s="59"/>
      <c r="I1" s="59"/>
    </row>
    <row r="2" spans="1:9" x14ac:dyDescent="0.2">
      <c r="A2" s="139" t="s">
        <v>68</v>
      </c>
      <c r="B2" s="154" t="s">
        <v>53</v>
      </c>
      <c r="C2" s="151" t="s">
        <v>94</v>
      </c>
      <c r="D2" s="152"/>
      <c r="E2" s="152"/>
      <c r="F2" s="152"/>
      <c r="G2" s="152"/>
      <c r="H2" s="152"/>
      <c r="I2" s="152"/>
    </row>
    <row r="3" spans="1:9" x14ac:dyDescent="0.2">
      <c r="A3" s="140"/>
      <c r="B3" s="155"/>
      <c r="C3" s="57" t="s">
        <v>93</v>
      </c>
      <c r="D3" s="23" t="s">
        <v>92</v>
      </c>
      <c r="E3" s="23" t="s">
        <v>91</v>
      </c>
      <c r="F3" s="23" t="s">
        <v>90</v>
      </c>
      <c r="G3" s="23" t="s">
        <v>89</v>
      </c>
      <c r="H3" s="23" t="s">
        <v>88</v>
      </c>
      <c r="I3" s="22" t="s">
        <v>87</v>
      </c>
    </row>
    <row r="4" spans="1:9" x14ac:dyDescent="0.2">
      <c r="A4" s="141"/>
      <c r="B4" s="156"/>
      <c r="C4" s="151" t="s">
        <v>86</v>
      </c>
      <c r="D4" s="152"/>
      <c r="E4" s="152"/>
      <c r="F4" s="152"/>
      <c r="G4" s="152"/>
      <c r="H4" s="152"/>
      <c r="I4" s="152"/>
    </row>
    <row r="5" spans="1:9" s="50" customFormat="1" x14ac:dyDescent="0.25">
      <c r="A5" s="149" t="s">
        <v>85</v>
      </c>
      <c r="B5" s="149"/>
      <c r="C5" s="149"/>
      <c r="D5" s="149"/>
      <c r="E5" s="149"/>
      <c r="F5" s="149"/>
      <c r="G5" s="149"/>
      <c r="H5" s="149"/>
      <c r="I5" s="149"/>
    </row>
    <row r="6" spans="1:9" s="53" customFormat="1" x14ac:dyDescent="0.2">
      <c r="A6" s="53" t="s">
        <v>99</v>
      </c>
      <c r="B6" s="54">
        <v>76887.80241304262</v>
      </c>
      <c r="C6" s="54">
        <v>58292.048416615347</v>
      </c>
      <c r="D6" s="54">
        <v>83719.527696719029</v>
      </c>
      <c r="E6" s="54">
        <v>81045.721299868572</v>
      </c>
      <c r="F6" s="54">
        <v>76841.904000462484</v>
      </c>
      <c r="G6" s="54">
        <v>81459.268123165923</v>
      </c>
      <c r="H6" s="54">
        <v>85934.786971354872</v>
      </c>
      <c r="I6" s="54">
        <v>86997.701001046298</v>
      </c>
    </row>
    <row r="7" spans="1:9" s="50" customFormat="1" x14ac:dyDescent="0.2">
      <c r="A7" s="50" t="s">
        <v>35</v>
      </c>
      <c r="B7" s="36"/>
      <c r="C7" s="36"/>
      <c r="D7" s="36"/>
      <c r="E7" s="36"/>
      <c r="F7" s="36"/>
      <c r="G7" s="36"/>
      <c r="H7" s="36"/>
      <c r="I7" s="36"/>
    </row>
    <row r="8" spans="1:9" s="50" customFormat="1" x14ac:dyDescent="0.2">
      <c r="A8" s="52" t="s">
        <v>62</v>
      </c>
      <c r="B8" s="51">
        <v>87327.821416999679</v>
      </c>
      <c r="C8" s="51">
        <v>122330.68014990428</v>
      </c>
      <c r="D8" s="51">
        <v>102251.13120655413</v>
      </c>
      <c r="E8" s="51">
        <v>86596.888785298186</v>
      </c>
      <c r="F8" s="51">
        <v>78130.551788708341</v>
      </c>
      <c r="G8" s="51">
        <v>82648.99176709546</v>
      </c>
      <c r="H8" s="51">
        <v>86808.986769295807</v>
      </c>
      <c r="I8" s="51">
        <v>87775.736104608921</v>
      </c>
    </row>
    <row r="9" spans="1:9" s="50" customFormat="1" x14ac:dyDescent="0.2">
      <c r="A9" s="52" t="s">
        <v>61</v>
      </c>
      <c r="B9" s="51"/>
      <c r="C9" s="51"/>
      <c r="D9" s="51"/>
      <c r="E9" s="51"/>
      <c r="F9" s="51"/>
      <c r="G9" s="51"/>
      <c r="H9" s="51"/>
      <c r="I9" s="51"/>
    </row>
    <row r="10" spans="1:9" s="50" customFormat="1" x14ac:dyDescent="0.2">
      <c r="A10" s="56" t="s">
        <v>26</v>
      </c>
      <c r="B10" s="51">
        <v>73644.596825630593</v>
      </c>
      <c r="C10" s="55" t="s">
        <v>101</v>
      </c>
      <c r="D10" s="51">
        <v>68620</v>
      </c>
      <c r="E10" s="51">
        <v>69523.348159894289</v>
      </c>
      <c r="F10" s="51">
        <v>73406.464358587647</v>
      </c>
      <c r="G10" s="51">
        <v>77487.375281611938</v>
      </c>
      <c r="H10" s="51">
        <v>81887.276052361398</v>
      </c>
      <c r="I10" s="51">
        <v>82065.338865836791</v>
      </c>
    </row>
    <row r="11" spans="1:9" s="50" customFormat="1" x14ac:dyDescent="0.2">
      <c r="A11" s="56" t="s">
        <v>25</v>
      </c>
      <c r="B11" s="51">
        <v>61030.283034303407</v>
      </c>
      <c r="C11" s="51">
        <v>57037.703228326493</v>
      </c>
      <c r="D11" s="51">
        <v>67779.567049719655</v>
      </c>
      <c r="E11" s="55" t="s">
        <v>101</v>
      </c>
      <c r="F11" s="55" t="s">
        <v>101</v>
      </c>
      <c r="G11" s="55" t="s">
        <v>101</v>
      </c>
      <c r="H11" s="55" t="s">
        <v>101</v>
      </c>
      <c r="I11" s="55" t="s">
        <v>101</v>
      </c>
    </row>
    <row r="12" spans="1:9" s="50" customFormat="1" x14ac:dyDescent="0.2">
      <c r="A12" s="52" t="s">
        <v>59</v>
      </c>
      <c r="B12" s="51">
        <v>28022.141944164145</v>
      </c>
      <c r="C12" s="51">
        <v>26083.701754385966</v>
      </c>
      <c r="D12" s="51">
        <v>40260.856401384081</v>
      </c>
      <c r="E12" s="51">
        <v>36873.866666666669</v>
      </c>
      <c r="F12" s="51">
        <v>33725.525252525251</v>
      </c>
      <c r="G12" s="51">
        <v>33047.45977011494</v>
      </c>
      <c r="H12" s="51">
        <v>29506.313725490196</v>
      </c>
      <c r="I12" s="51">
        <v>33403.689655172413</v>
      </c>
    </row>
    <row r="13" spans="1:9" s="50" customFormat="1" x14ac:dyDescent="0.2">
      <c r="A13" s="53" t="s">
        <v>97</v>
      </c>
      <c r="B13" s="54">
        <v>29290.582364773232</v>
      </c>
      <c r="C13" s="54">
        <v>26993.953029820892</v>
      </c>
      <c r="D13" s="54">
        <v>39166.071307114253</v>
      </c>
      <c r="E13" s="54">
        <v>29551.594363791632</v>
      </c>
      <c r="F13" s="54">
        <v>31996.813519813521</v>
      </c>
      <c r="G13" s="54">
        <v>36634.206845238092</v>
      </c>
      <c r="H13" s="54">
        <v>40607.892712550609</v>
      </c>
      <c r="I13" s="54">
        <v>48981.838565022423</v>
      </c>
    </row>
    <row r="14" spans="1:9" s="53" customFormat="1" x14ac:dyDescent="0.2">
      <c r="A14" s="50" t="s">
        <v>35</v>
      </c>
      <c r="B14" s="39"/>
      <c r="C14" s="39"/>
      <c r="D14" s="39"/>
      <c r="E14" s="39"/>
      <c r="F14" s="39"/>
      <c r="G14" s="39"/>
      <c r="H14" s="39"/>
      <c r="I14" s="39"/>
    </row>
    <row r="15" spans="1:9" s="50" customFormat="1" ht="22.5" x14ac:dyDescent="0.2">
      <c r="A15" s="52" t="s">
        <v>33</v>
      </c>
      <c r="B15" s="51">
        <v>29928.262694430508</v>
      </c>
      <c r="C15" s="51">
        <v>27270.387251331358</v>
      </c>
      <c r="D15" s="51">
        <v>40053.082555855632</v>
      </c>
      <c r="E15" s="51">
        <v>28487.990566037737</v>
      </c>
      <c r="F15" s="51">
        <v>28810.100456621003</v>
      </c>
      <c r="G15" s="51">
        <v>31281.095057034221</v>
      </c>
      <c r="H15" s="51">
        <v>31492.321167883212</v>
      </c>
      <c r="I15" s="51">
        <v>33344.028985507248</v>
      </c>
    </row>
    <row r="16" spans="1:9" s="50" customFormat="1" x14ac:dyDescent="0.25">
      <c r="A16" s="150" t="s">
        <v>84</v>
      </c>
      <c r="B16" s="150"/>
      <c r="C16" s="150"/>
      <c r="D16" s="150"/>
      <c r="E16" s="150"/>
      <c r="F16" s="150"/>
      <c r="G16" s="150"/>
      <c r="H16" s="150"/>
      <c r="I16" s="150"/>
    </row>
    <row r="17" spans="1:9" s="50" customFormat="1" x14ac:dyDescent="0.2">
      <c r="A17" s="53" t="s">
        <v>99</v>
      </c>
      <c r="B17" s="54">
        <v>66696.83210936618</v>
      </c>
      <c r="C17" s="54">
        <v>45988.816873672695</v>
      </c>
      <c r="D17" s="54">
        <v>71939.643801598882</v>
      </c>
      <c r="E17" s="54">
        <v>65474.900289580757</v>
      </c>
      <c r="F17" s="54">
        <v>68459.1398331237</v>
      </c>
      <c r="G17" s="54">
        <v>72202.419319391061</v>
      </c>
      <c r="H17" s="54">
        <v>72786.465004533587</v>
      </c>
      <c r="I17" s="54">
        <v>72132.351983832777</v>
      </c>
    </row>
    <row r="18" spans="1:9" s="53" customFormat="1" x14ac:dyDescent="0.2">
      <c r="A18" s="50" t="s">
        <v>35</v>
      </c>
      <c r="B18" s="39"/>
      <c r="C18" s="39"/>
      <c r="D18" s="39"/>
      <c r="E18" s="39"/>
      <c r="F18" s="39"/>
      <c r="G18" s="39"/>
      <c r="H18" s="39"/>
      <c r="I18" s="39"/>
    </row>
    <row r="19" spans="1:9" s="50" customFormat="1" x14ac:dyDescent="0.2">
      <c r="A19" s="52" t="s">
        <v>62</v>
      </c>
      <c r="B19" s="51">
        <v>73314.338288126935</v>
      </c>
      <c r="C19" s="51">
        <v>99304.237987069719</v>
      </c>
      <c r="D19" s="51">
        <v>79169.893763784741</v>
      </c>
      <c r="E19" s="51">
        <v>67097.96913948383</v>
      </c>
      <c r="F19" s="51">
        <v>69783.999503423373</v>
      </c>
      <c r="G19" s="51">
        <v>74198.162385137606</v>
      </c>
      <c r="H19" s="51">
        <v>76050.846972343526</v>
      </c>
      <c r="I19" s="51">
        <v>76866.31545470019</v>
      </c>
    </row>
    <row r="20" spans="1:9" s="50" customFormat="1" x14ac:dyDescent="0.2">
      <c r="A20" s="52" t="s">
        <v>61</v>
      </c>
      <c r="B20" s="36"/>
      <c r="C20" s="36"/>
      <c r="D20" s="36"/>
      <c r="E20" s="36"/>
      <c r="F20" s="36"/>
      <c r="G20" s="36"/>
      <c r="H20" s="36"/>
      <c r="I20" s="36"/>
    </row>
    <row r="21" spans="1:9" s="50" customFormat="1" x14ac:dyDescent="0.2">
      <c r="A21" s="56" t="s">
        <v>26</v>
      </c>
      <c r="B21" s="51">
        <v>66986.502068799062</v>
      </c>
      <c r="C21" s="55" t="s">
        <v>101</v>
      </c>
      <c r="D21" s="51">
        <v>58768.441198553002</v>
      </c>
      <c r="E21" s="51">
        <v>61743.947392086331</v>
      </c>
      <c r="F21" s="51">
        <v>67431.552986556504</v>
      </c>
      <c r="G21" s="51">
        <v>73478.326633343968</v>
      </c>
      <c r="H21" s="51">
        <v>75279.939348759537</v>
      </c>
      <c r="I21" s="51">
        <v>75874.665051311284</v>
      </c>
    </row>
    <row r="22" spans="1:9" s="50" customFormat="1" x14ac:dyDescent="0.2">
      <c r="A22" s="56" t="s">
        <v>25</v>
      </c>
      <c r="B22" s="51">
        <v>53809.263657135576</v>
      </c>
      <c r="C22" s="51">
        <v>51343.219652982691</v>
      </c>
      <c r="D22" s="51">
        <v>58803.902657670063</v>
      </c>
      <c r="E22" s="55" t="s">
        <v>101</v>
      </c>
      <c r="F22" s="55" t="s">
        <v>101</v>
      </c>
      <c r="G22" s="55" t="s">
        <v>101</v>
      </c>
      <c r="H22" s="55" t="s">
        <v>101</v>
      </c>
      <c r="I22" s="55" t="s">
        <v>101</v>
      </c>
    </row>
    <row r="23" spans="1:9" s="50" customFormat="1" x14ac:dyDescent="0.2">
      <c r="A23" s="52" t="s">
        <v>59</v>
      </c>
      <c r="B23" s="51">
        <v>52168.763527146912</v>
      </c>
      <c r="C23" s="51">
        <v>36154.236086659723</v>
      </c>
      <c r="D23" s="51">
        <v>48272.063575290842</v>
      </c>
      <c r="E23" s="51">
        <v>48248.020823065548</v>
      </c>
      <c r="F23" s="51">
        <v>51561.674429810475</v>
      </c>
      <c r="G23" s="51">
        <v>54346.169143958163</v>
      </c>
      <c r="H23" s="51">
        <v>56486.941148917664</v>
      </c>
      <c r="I23" s="51">
        <v>59561.092316245966</v>
      </c>
    </row>
    <row r="24" spans="1:9" s="50" customFormat="1" x14ac:dyDescent="0.2">
      <c r="A24" s="53" t="s">
        <v>97</v>
      </c>
      <c r="B24" s="54">
        <v>25186.80183534462</v>
      </c>
      <c r="C24" s="54">
        <v>25024.479905437351</v>
      </c>
      <c r="D24" s="54">
        <v>28856.484081211609</v>
      </c>
      <c r="E24" s="54">
        <v>22266.213716442951</v>
      </c>
      <c r="F24" s="54">
        <v>21552.072044834451</v>
      </c>
      <c r="G24" s="54">
        <v>21924.827286663261</v>
      </c>
      <c r="H24" s="54">
        <v>24175.835062671205</v>
      </c>
      <c r="I24" s="54">
        <v>32345.624108557844</v>
      </c>
    </row>
    <row r="25" spans="1:9" s="53" customFormat="1" x14ac:dyDescent="0.2">
      <c r="A25" s="50" t="s">
        <v>35</v>
      </c>
      <c r="B25" s="39"/>
      <c r="C25" s="39"/>
      <c r="D25" s="39"/>
      <c r="E25" s="39"/>
      <c r="F25" s="39"/>
      <c r="G25" s="39"/>
      <c r="H25" s="39"/>
      <c r="I25" s="39"/>
    </row>
    <row r="26" spans="1:9" s="50" customFormat="1" ht="22.5" x14ac:dyDescent="0.2">
      <c r="A26" s="52" t="s">
        <v>33</v>
      </c>
      <c r="B26" s="51">
        <v>25823.494581653227</v>
      </c>
      <c r="C26" s="51">
        <v>24487.712067496948</v>
      </c>
      <c r="D26" s="51">
        <v>29085.196741729771</v>
      </c>
      <c r="E26" s="51">
        <v>27135.14458062045</v>
      </c>
      <c r="F26" s="51">
        <v>28786.047067612999</v>
      </c>
      <c r="G26" s="51">
        <v>28465.599367755531</v>
      </c>
      <c r="H26" s="51">
        <v>28743.703223767385</v>
      </c>
      <c r="I26" s="51">
        <v>29778.042180402335</v>
      </c>
    </row>
    <row r="27" spans="1:9" s="50" customFormat="1" x14ac:dyDescent="0.25">
      <c r="A27" s="150" t="s">
        <v>83</v>
      </c>
      <c r="B27" s="150"/>
      <c r="C27" s="150"/>
      <c r="D27" s="150"/>
      <c r="E27" s="150"/>
      <c r="F27" s="150"/>
      <c r="G27" s="150"/>
      <c r="H27" s="150"/>
      <c r="I27" s="150"/>
    </row>
    <row r="28" spans="1:9" s="50" customFormat="1" x14ac:dyDescent="0.2">
      <c r="A28" s="53" t="s">
        <v>99</v>
      </c>
      <c r="B28" s="54">
        <v>70792.945477696368</v>
      </c>
      <c r="C28" s="54">
        <v>52107.2245577106</v>
      </c>
      <c r="D28" s="54">
        <v>76227.402075376725</v>
      </c>
      <c r="E28" s="54">
        <v>72327.457204748876</v>
      </c>
      <c r="F28" s="54">
        <v>71839.384381017211</v>
      </c>
      <c r="G28" s="54">
        <v>75740.507415268454</v>
      </c>
      <c r="H28" s="54">
        <v>77295.927198267716</v>
      </c>
      <c r="I28" s="54">
        <v>76550.2673986671</v>
      </c>
    </row>
    <row r="29" spans="1:9" s="53" customFormat="1" x14ac:dyDescent="0.2">
      <c r="A29" s="50" t="s">
        <v>35</v>
      </c>
      <c r="B29" s="39"/>
      <c r="C29" s="39"/>
      <c r="D29" s="39"/>
      <c r="E29" s="39"/>
      <c r="F29" s="39"/>
      <c r="G29" s="39"/>
      <c r="H29" s="39"/>
      <c r="I29" s="39"/>
    </row>
    <row r="30" spans="1:9" s="50" customFormat="1" x14ac:dyDescent="0.2">
      <c r="A30" s="52" t="s">
        <v>62</v>
      </c>
      <c r="B30" s="51">
        <v>78577.194348625126</v>
      </c>
      <c r="C30" s="51">
        <v>117977.47162394291</v>
      </c>
      <c r="D30" s="51">
        <v>85221.525894193837</v>
      </c>
      <c r="E30" s="51">
        <v>75063.601265806603</v>
      </c>
      <c r="F30" s="51">
        <v>73041.819418408006</v>
      </c>
      <c r="G30" s="51">
        <v>77417.651900279598</v>
      </c>
      <c r="H30" s="51">
        <v>80022.763308067704</v>
      </c>
      <c r="I30" s="51">
        <v>80759.798482439161</v>
      </c>
    </row>
    <row r="31" spans="1:9" s="50" customFormat="1" x14ac:dyDescent="0.2">
      <c r="A31" s="52" t="s">
        <v>61</v>
      </c>
      <c r="B31" s="36"/>
      <c r="C31" s="36"/>
      <c r="D31" s="36"/>
      <c r="E31" s="36"/>
      <c r="F31" s="36"/>
      <c r="G31" s="36"/>
      <c r="H31" s="36"/>
      <c r="I31" s="36"/>
    </row>
    <row r="32" spans="1:9" s="50" customFormat="1" x14ac:dyDescent="0.2">
      <c r="A32" s="56" t="s">
        <v>26</v>
      </c>
      <c r="B32" s="51">
        <v>70339.528259635495</v>
      </c>
      <c r="C32" s="55" t="s">
        <v>101</v>
      </c>
      <c r="D32" s="51">
        <v>58769.113568113571</v>
      </c>
      <c r="E32" s="51">
        <v>66081.503687657954</v>
      </c>
      <c r="F32" s="51">
        <v>70461.854152371743</v>
      </c>
      <c r="G32" s="51">
        <v>75593.810662380289</v>
      </c>
      <c r="H32" s="51">
        <v>78462.701934965386</v>
      </c>
      <c r="I32" s="51">
        <v>78672.075781249994</v>
      </c>
    </row>
    <row r="33" spans="1:9" s="50" customFormat="1" x14ac:dyDescent="0.2">
      <c r="A33" s="56" t="s">
        <v>25</v>
      </c>
      <c r="B33" s="51">
        <v>57520.02334092262</v>
      </c>
      <c r="C33" s="51">
        <v>54179.238016579693</v>
      </c>
      <c r="D33" s="51">
        <v>63678.671462905171</v>
      </c>
      <c r="E33" s="55" t="s">
        <v>101</v>
      </c>
      <c r="F33" s="55" t="s">
        <v>101</v>
      </c>
      <c r="G33" s="55" t="s">
        <v>101</v>
      </c>
      <c r="H33" s="55" t="s">
        <v>101</v>
      </c>
      <c r="I33" s="55" t="s">
        <v>101</v>
      </c>
    </row>
    <row r="34" spans="1:9" s="50" customFormat="1" x14ac:dyDescent="0.2">
      <c r="A34" s="52" t="s">
        <v>59</v>
      </c>
      <c r="B34" s="51">
        <v>51254.879106330161</v>
      </c>
      <c r="C34" s="51">
        <v>34646.193951428133</v>
      </c>
      <c r="D34" s="51">
        <v>47578.982038616974</v>
      </c>
      <c r="E34" s="51">
        <v>48123.273824031196</v>
      </c>
      <c r="F34" s="51">
        <v>51420.986136562824</v>
      </c>
      <c r="G34" s="51">
        <v>54261.499840073113</v>
      </c>
      <c r="H34" s="51">
        <v>56395.179487179485</v>
      </c>
      <c r="I34" s="51">
        <v>59510.579707893099</v>
      </c>
    </row>
    <row r="35" spans="1:9" s="50" customFormat="1" x14ac:dyDescent="0.2">
      <c r="A35" s="53" t="s">
        <v>97</v>
      </c>
      <c r="B35" s="54">
        <v>26728.257152820275</v>
      </c>
      <c r="C35" s="54">
        <v>25934.85866104918</v>
      </c>
      <c r="D35" s="54">
        <v>33607.838667273369</v>
      </c>
      <c r="E35" s="54">
        <v>23062.999066031567</v>
      </c>
      <c r="F35" s="54">
        <v>22173.584506553852</v>
      </c>
      <c r="G35" s="54">
        <v>22612.650198316052</v>
      </c>
      <c r="H35" s="54">
        <v>24823.106929271988</v>
      </c>
      <c r="I35" s="54">
        <v>33049.45181180042</v>
      </c>
    </row>
    <row r="36" spans="1:9" s="53" customFormat="1" x14ac:dyDescent="0.2">
      <c r="A36" s="50" t="s">
        <v>35</v>
      </c>
      <c r="B36" s="39"/>
      <c r="C36" s="39"/>
      <c r="D36" s="39"/>
      <c r="E36" s="39"/>
      <c r="F36" s="39"/>
      <c r="G36" s="39"/>
      <c r="H36" s="39"/>
      <c r="I36" s="39"/>
    </row>
    <row r="37" spans="1:9" s="50" customFormat="1" ht="22.5" x14ac:dyDescent="0.2">
      <c r="A37" s="52" t="s">
        <v>33</v>
      </c>
      <c r="B37" s="51">
        <v>27406.651072105895</v>
      </c>
      <c r="C37" s="51">
        <v>25644.138540398366</v>
      </c>
      <c r="D37" s="51">
        <v>33999.089484105156</v>
      </c>
      <c r="E37" s="51">
        <v>27303.456405097251</v>
      </c>
      <c r="F37" s="51">
        <v>28787.866022099446</v>
      </c>
      <c r="G37" s="51">
        <v>28613.45786741214</v>
      </c>
      <c r="H37" s="51">
        <v>28857.777946076945</v>
      </c>
      <c r="I37" s="51">
        <v>29930.870186335404</v>
      </c>
    </row>
  </sheetData>
  <mergeCells count="7">
    <mergeCell ref="A5:I5"/>
    <mergeCell ref="A16:I16"/>
    <mergeCell ref="A27:I27"/>
    <mergeCell ref="A2:A4"/>
    <mergeCell ref="B2:B4"/>
    <mergeCell ref="C4:I4"/>
    <mergeCell ref="C2:I2"/>
  </mergeCells>
  <pageMargins left="0.78740157480314965" right="0.78740157480314965" top="1.1811023622047245" bottom="0.86614173228346458" header="0.51181102362204722" footer="0.51181102362204722"/>
  <pageSetup paperSize="9" scale="74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B861-F65D-43E8-9CFA-7E295B48E790}">
  <dimension ref="A1:G49"/>
  <sheetViews>
    <sheetView zoomScaleNormal="100" workbookViewId="0"/>
  </sheetViews>
  <sheetFormatPr defaultRowHeight="11.25" x14ac:dyDescent="0.2"/>
  <cols>
    <col min="1" max="1" width="20.42578125" style="1" customWidth="1"/>
    <col min="2" max="7" width="12.28515625" style="1" customWidth="1"/>
    <col min="8" max="16384" width="9.140625" style="1"/>
  </cols>
  <sheetData>
    <row r="1" spans="1:7" s="58" customFormat="1" x14ac:dyDescent="0.25">
      <c r="A1" s="59" t="s">
        <v>107</v>
      </c>
      <c r="B1" s="59"/>
      <c r="C1" s="59"/>
      <c r="D1" s="59"/>
      <c r="E1" s="59"/>
      <c r="F1" s="59"/>
      <c r="G1" s="59"/>
    </row>
    <row r="2" spans="1:7" x14ac:dyDescent="0.2">
      <c r="A2" s="139" t="s">
        <v>95</v>
      </c>
      <c r="B2" s="142" t="s">
        <v>106</v>
      </c>
      <c r="C2" s="139"/>
      <c r="D2" s="145" t="s">
        <v>61</v>
      </c>
      <c r="E2" s="146"/>
      <c r="F2" s="146"/>
      <c r="G2" s="146"/>
    </row>
    <row r="3" spans="1:7" x14ac:dyDescent="0.2">
      <c r="A3" s="140"/>
      <c r="B3" s="144"/>
      <c r="C3" s="141"/>
      <c r="D3" s="145" t="s">
        <v>105</v>
      </c>
      <c r="E3" s="147"/>
      <c r="F3" s="145" t="s">
        <v>104</v>
      </c>
      <c r="G3" s="146"/>
    </row>
    <row r="4" spans="1:7" ht="22.5" x14ac:dyDescent="0.2">
      <c r="A4" s="141"/>
      <c r="B4" s="35" t="s">
        <v>23</v>
      </c>
      <c r="C4" s="35" t="s">
        <v>103</v>
      </c>
      <c r="D4" s="35" t="s">
        <v>23</v>
      </c>
      <c r="E4" s="35" t="s">
        <v>103</v>
      </c>
      <c r="F4" s="35" t="s">
        <v>23</v>
      </c>
      <c r="G4" s="34" t="s">
        <v>103</v>
      </c>
    </row>
    <row r="5" spans="1:7" s="38" customFormat="1" x14ac:dyDescent="0.2">
      <c r="A5" s="149" t="s">
        <v>85</v>
      </c>
      <c r="B5" s="149"/>
      <c r="C5" s="149"/>
      <c r="D5" s="149"/>
      <c r="E5" s="149"/>
      <c r="F5" s="149"/>
      <c r="G5" s="149"/>
    </row>
    <row r="6" spans="1:7" s="8" customFormat="1" x14ac:dyDescent="0.2">
      <c r="A6" s="46" t="s">
        <v>82</v>
      </c>
      <c r="B6" s="64">
        <v>2731</v>
      </c>
      <c r="C6" s="63">
        <v>0.43375920408124369</v>
      </c>
      <c r="D6" s="64">
        <v>163</v>
      </c>
      <c r="E6" s="63">
        <v>9.2330873064875182E-2</v>
      </c>
      <c r="F6" s="64">
        <v>459</v>
      </c>
      <c r="G6" s="63">
        <v>0.19763101127659299</v>
      </c>
    </row>
    <row r="7" spans="1:7" s="8" customFormat="1" x14ac:dyDescent="0.2">
      <c r="A7" s="8" t="s">
        <v>81</v>
      </c>
      <c r="B7" s="64">
        <v>3393</v>
      </c>
      <c r="C7" s="63">
        <v>0.53890332458720613</v>
      </c>
      <c r="D7" s="64">
        <v>475</v>
      </c>
      <c r="E7" s="63">
        <v>0.26906236015837859</v>
      </c>
      <c r="F7" s="64">
        <v>6504</v>
      </c>
      <c r="G7" s="63">
        <v>2.8004185127297623</v>
      </c>
    </row>
    <row r="8" spans="1:7" s="8" customFormat="1" x14ac:dyDescent="0.2">
      <c r="A8" s="8" t="s">
        <v>80</v>
      </c>
      <c r="B8" s="64">
        <v>13803</v>
      </c>
      <c r="C8" s="63">
        <v>2.1923025609422946</v>
      </c>
      <c r="D8" s="64">
        <v>3719</v>
      </c>
      <c r="E8" s="63">
        <v>2.1066166682716001</v>
      </c>
      <c r="F8" s="64">
        <v>27758</v>
      </c>
      <c r="G8" s="63">
        <v>11.951724642735662</v>
      </c>
    </row>
    <row r="9" spans="1:7" s="8" customFormat="1" x14ac:dyDescent="0.2">
      <c r="A9" s="8" t="s">
        <v>79</v>
      </c>
      <c r="B9" s="64">
        <v>35004</v>
      </c>
      <c r="C9" s="63">
        <v>5.559614492735208</v>
      </c>
      <c r="D9" s="64">
        <v>14891</v>
      </c>
      <c r="E9" s="63">
        <v>8.4349633791966649</v>
      </c>
      <c r="F9" s="64">
        <v>49085</v>
      </c>
      <c r="G9" s="63">
        <v>21.134462284338927</v>
      </c>
    </row>
    <row r="10" spans="1:7" s="8" customFormat="1" x14ac:dyDescent="0.2">
      <c r="A10" s="8" t="s">
        <v>78</v>
      </c>
      <c r="B10" s="64">
        <v>74953</v>
      </c>
      <c r="C10" s="63">
        <v>11.904633329733233</v>
      </c>
      <c r="D10" s="64">
        <v>38456</v>
      </c>
      <c r="E10" s="63">
        <v>21.783288678422334</v>
      </c>
      <c r="F10" s="64">
        <v>53047</v>
      </c>
      <c r="G10" s="63">
        <v>22.840375283637098</v>
      </c>
    </row>
    <row r="11" spans="1:7" s="8" customFormat="1" x14ac:dyDescent="0.2">
      <c r="A11" s="8" t="s">
        <v>77</v>
      </c>
      <c r="B11" s="64">
        <v>93072</v>
      </c>
      <c r="C11" s="63">
        <v>14.78243743766002</v>
      </c>
      <c r="D11" s="64">
        <v>39482</v>
      </c>
      <c r="E11" s="63">
        <v>22.36446337636443</v>
      </c>
      <c r="F11" s="64">
        <v>34791</v>
      </c>
      <c r="G11" s="63">
        <v>14.979913972383327</v>
      </c>
    </row>
    <row r="12" spans="1:7" s="8" customFormat="1" x14ac:dyDescent="0.2">
      <c r="A12" s="8" t="s">
        <v>76</v>
      </c>
      <c r="B12" s="64">
        <v>83826</v>
      </c>
      <c r="C12" s="63">
        <v>13.313913966061639</v>
      </c>
      <c r="D12" s="64">
        <v>26293</v>
      </c>
      <c r="E12" s="63">
        <v>14.893592917145787</v>
      </c>
      <c r="F12" s="64">
        <v>20915</v>
      </c>
      <c r="G12" s="63">
        <v>9.0053433569715526</v>
      </c>
    </row>
    <row r="13" spans="1:7" s="8" customFormat="1" x14ac:dyDescent="0.2">
      <c r="A13" s="8" t="s">
        <v>75</v>
      </c>
      <c r="B13" s="64">
        <v>70381</v>
      </c>
      <c r="C13" s="63">
        <v>11.178471820740391</v>
      </c>
      <c r="D13" s="64">
        <v>17032</v>
      </c>
      <c r="E13" s="63">
        <v>9.6477265646684298</v>
      </c>
      <c r="F13" s="64">
        <v>13852</v>
      </c>
      <c r="G13" s="63">
        <v>5.9642369677633251</v>
      </c>
    </row>
    <row r="14" spans="1:7" s="8" customFormat="1" x14ac:dyDescent="0.2">
      <c r="A14" s="8" t="s">
        <v>74</v>
      </c>
      <c r="B14" s="64">
        <v>59518</v>
      </c>
      <c r="C14" s="63">
        <v>9.4531235109877194</v>
      </c>
      <c r="D14" s="64">
        <v>11608</v>
      </c>
      <c r="E14" s="63">
        <v>6.5753176351967548</v>
      </c>
      <c r="F14" s="64">
        <v>9255</v>
      </c>
      <c r="G14" s="63">
        <v>3.984912874433264</v>
      </c>
    </row>
    <row r="15" spans="1:7" s="8" customFormat="1" x14ac:dyDescent="0.2">
      <c r="A15" s="8" t="s">
        <v>73</v>
      </c>
      <c r="B15" s="64">
        <v>49108</v>
      </c>
      <c r="C15" s="63">
        <v>7.7997242746326316</v>
      </c>
      <c r="D15" s="64">
        <v>8130</v>
      </c>
      <c r="E15" s="63">
        <v>4.6052147117634066</v>
      </c>
      <c r="F15" s="64">
        <v>6282</v>
      </c>
      <c r="G15" s="63">
        <v>2.7048322719816063</v>
      </c>
    </row>
    <row r="16" spans="1:7" s="8" customFormat="1" x14ac:dyDescent="0.2">
      <c r="A16" s="8" t="s">
        <v>72</v>
      </c>
      <c r="B16" s="64">
        <v>41659</v>
      </c>
      <c r="C16" s="63">
        <v>6.6166146769756615</v>
      </c>
      <c r="D16" s="64">
        <v>5962</v>
      </c>
      <c r="E16" s="63">
        <v>3.3771574552931645</v>
      </c>
      <c r="F16" s="64">
        <v>4020</v>
      </c>
      <c r="G16" s="63">
        <v>1.7308859811152588</v>
      </c>
    </row>
    <row r="17" spans="1:7" s="38" customFormat="1" x14ac:dyDescent="0.2">
      <c r="A17" s="8" t="s">
        <v>71</v>
      </c>
      <c r="B17" s="64">
        <v>72798</v>
      </c>
      <c r="C17" s="63">
        <v>11.562359040170772</v>
      </c>
      <c r="D17" s="64">
        <v>8406</v>
      </c>
      <c r="E17" s="63">
        <v>4.7615541041922747</v>
      </c>
      <c r="F17" s="64">
        <v>4839</v>
      </c>
      <c r="G17" s="63">
        <v>2.0835217071185914</v>
      </c>
    </row>
    <row r="18" spans="1:7" s="8" customFormat="1" x14ac:dyDescent="0.2">
      <c r="A18" s="8" t="s">
        <v>70</v>
      </c>
      <c r="B18" s="64">
        <v>29366</v>
      </c>
      <c r="C18" s="63">
        <v>4.6641423606919812</v>
      </c>
      <c r="D18" s="64">
        <v>1922</v>
      </c>
      <c r="E18" s="63">
        <v>1.0887112762619024</v>
      </c>
      <c r="F18" s="64">
        <v>1444</v>
      </c>
      <c r="G18" s="63">
        <v>0.62174113351503324</v>
      </c>
    </row>
    <row r="19" spans="1:7" s="8" customFormat="1" x14ac:dyDescent="0.2">
      <c r="A19" s="38" t="s">
        <v>53</v>
      </c>
      <c r="B19" s="62">
        <v>629612</v>
      </c>
      <c r="C19" s="61">
        <v>100</v>
      </c>
      <c r="D19" s="62">
        <v>176539</v>
      </c>
      <c r="E19" s="61">
        <v>100</v>
      </c>
      <c r="F19" s="62">
        <v>232251</v>
      </c>
      <c r="G19" s="61">
        <v>100</v>
      </c>
    </row>
    <row r="20" spans="1:7" s="8" customFormat="1" x14ac:dyDescent="0.2">
      <c r="A20" s="150" t="s">
        <v>84</v>
      </c>
      <c r="B20" s="150"/>
      <c r="C20" s="150"/>
      <c r="D20" s="150"/>
      <c r="E20" s="150"/>
      <c r="F20" s="150"/>
      <c r="G20" s="150"/>
    </row>
    <row r="21" spans="1:7" s="8" customFormat="1" x14ac:dyDescent="0.2">
      <c r="A21" s="46" t="s">
        <v>82</v>
      </c>
      <c r="B21" s="64">
        <v>3404</v>
      </c>
      <c r="C21" s="63">
        <v>0.32516131497375494</v>
      </c>
      <c r="D21" s="64">
        <v>176</v>
      </c>
      <c r="E21" s="63">
        <v>0.10114128748261635</v>
      </c>
      <c r="F21" s="64">
        <v>614</v>
      </c>
      <c r="G21" s="63">
        <v>0.27946946318194649</v>
      </c>
    </row>
    <row r="22" spans="1:7" s="8" customFormat="1" x14ac:dyDescent="0.2">
      <c r="A22" s="8" t="s">
        <v>81</v>
      </c>
      <c r="B22" s="64">
        <v>8334</v>
      </c>
      <c r="C22" s="63">
        <v>0.79609118654267752</v>
      </c>
      <c r="D22" s="64">
        <v>613</v>
      </c>
      <c r="E22" s="63">
        <v>0.3522705069707035</v>
      </c>
      <c r="F22" s="64">
        <v>10943</v>
      </c>
      <c r="G22" s="63">
        <v>4.9808376801303584</v>
      </c>
    </row>
    <row r="23" spans="1:7" s="8" customFormat="1" x14ac:dyDescent="0.2">
      <c r="A23" s="8" t="s">
        <v>80</v>
      </c>
      <c r="B23" s="64">
        <v>34949</v>
      </c>
      <c r="C23" s="63">
        <v>3.3384438299112111</v>
      </c>
      <c r="D23" s="64">
        <v>3829</v>
      </c>
      <c r="E23" s="63">
        <v>2.2003976691530567</v>
      </c>
      <c r="F23" s="64">
        <v>41009</v>
      </c>
      <c r="G23" s="63">
        <v>18.665738136202677</v>
      </c>
    </row>
    <row r="24" spans="1:7" s="8" customFormat="1" x14ac:dyDescent="0.2">
      <c r="A24" s="8" t="s">
        <v>79</v>
      </c>
      <c r="B24" s="64">
        <v>111443</v>
      </c>
      <c r="C24" s="63">
        <v>10.645403179970675</v>
      </c>
      <c r="D24" s="64">
        <v>22314</v>
      </c>
      <c r="E24" s="63">
        <v>12.82310618685853</v>
      </c>
      <c r="F24" s="64">
        <v>57255</v>
      </c>
      <c r="G24" s="63">
        <v>26.060299860720431</v>
      </c>
    </row>
    <row r="25" spans="1:7" s="8" customFormat="1" x14ac:dyDescent="0.2">
      <c r="A25" s="8" t="s">
        <v>78</v>
      </c>
      <c r="B25" s="64">
        <v>158119</v>
      </c>
      <c r="C25" s="63">
        <v>15.104048755092586</v>
      </c>
      <c r="D25" s="64">
        <v>41195</v>
      </c>
      <c r="E25" s="63">
        <v>23.673382601399886</v>
      </c>
      <c r="F25" s="64">
        <v>44564</v>
      </c>
      <c r="G25" s="63">
        <v>20.283839018306615</v>
      </c>
    </row>
    <row r="26" spans="1:7" s="8" customFormat="1" x14ac:dyDescent="0.2">
      <c r="A26" s="8" t="s">
        <v>77</v>
      </c>
      <c r="B26" s="64">
        <v>196436</v>
      </c>
      <c r="C26" s="63">
        <v>18.764215061158794</v>
      </c>
      <c r="D26" s="64">
        <v>37707</v>
      </c>
      <c r="E26" s="63">
        <v>21.668946176744399</v>
      </c>
      <c r="F26" s="64">
        <v>31450</v>
      </c>
      <c r="G26" s="63">
        <v>14.314844653212077</v>
      </c>
    </row>
    <row r="27" spans="1:7" s="8" customFormat="1" x14ac:dyDescent="0.2">
      <c r="A27" s="8" t="s">
        <v>76</v>
      </c>
      <c r="B27" s="64">
        <v>216034</v>
      </c>
      <c r="C27" s="63">
        <v>20.636280704770911</v>
      </c>
      <c r="D27" s="64">
        <v>35732</v>
      </c>
      <c r="E27" s="63">
        <v>20.533980024595721</v>
      </c>
      <c r="F27" s="64">
        <v>14413</v>
      </c>
      <c r="G27" s="63">
        <v>6.5602497929012928</v>
      </c>
    </row>
    <row r="28" spans="1:7" s="8" customFormat="1" x14ac:dyDescent="0.2">
      <c r="A28" s="8" t="s">
        <v>75</v>
      </c>
      <c r="B28" s="64">
        <v>113337</v>
      </c>
      <c r="C28" s="63">
        <v>10.826324311157599</v>
      </c>
      <c r="D28" s="64">
        <v>16186</v>
      </c>
      <c r="E28" s="63">
        <v>9.3015504499637949</v>
      </c>
      <c r="F28" s="64">
        <v>8147</v>
      </c>
      <c r="G28" s="63">
        <v>3.7082047500705499</v>
      </c>
    </row>
    <row r="29" spans="1:7" s="8" customFormat="1" x14ac:dyDescent="0.2">
      <c r="A29" s="8" t="s">
        <v>74</v>
      </c>
      <c r="B29" s="64">
        <v>75517</v>
      </c>
      <c r="C29" s="63">
        <v>7.2136330854503692</v>
      </c>
      <c r="D29" s="64">
        <v>8314</v>
      </c>
      <c r="E29" s="63">
        <v>4.7777765007413198</v>
      </c>
      <c r="F29" s="64">
        <v>4725</v>
      </c>
      <c r="G29" s="63">
        <v>2.150640412922959</v>
      </c>
    </row>
    <row r="30" spans="1:7" s="8" customFormat="1" x14ac:dyDescent="0.2">
      <c r="A30" s="8" t="s">
        <v>73</v>
      </c>
      <c r="B30" s="64">
        <v>46500</v>
      </c>
      <c r="C30" s="63">
        <v>4.4418334742302017</v>
      </c>
      <c r="D30" s="64">
        <v>3620</v>
      </c>
      <c r="E30" s="63">
        <v>2.0802923902674499</v>
      </c>
      <c r="F30" s="64">
        <v>2890</v>
      </c>
      <c r="G30" s="63">
        <v>1.315418157322191</v>
      </c>
    </row>
    <row r="31" spans="1:7" s="8" customFormat="1" x14ac:dyDescent="0.2">
      <c r="A31" s="8" t="s">
        <v>72</v>
      </c>
      <c r="B31" s="64">
        <v>29884</v>
      </c>
      <c r="C31" s="63">
        <v>2.8546183127719429</v>
      </c>
      <c r="D31" s="64">
        <v>1839</v>
      </c>
      <c r="E31" s="63">
        <v>1.0568115209121105</v>
      </c>
      <c r="F31" s="64">
        <v>1544</v>
      </c>
      <c r="G31" s="63">
        <v>0.70277011588424321</v>
      </c>
    </row>
    <row r="32" spans="1:7" s="38" customFormat="1" x14ac:dyDescent="0.2">
      <c r="A32" s="8" t="s">
        <v>71</v>
      </c>
      <c r="B32" s="64">
        <v>40433</v>
      </c>
      <c r="C32" s="63">
        <v>3.8622936099688117</v>
      </c>
      <c r="D32" s="64">
        <v>2145</v>
      </c>
      <c r="E32" s="63">
        <v>1.2326594411943865</v>
      </c>
      <c r="F32" s="64">
        <v>1778</v>
      </c>
      <c r="G32" s="63">
        <v>0.809278022048047</v>
      </c>
    </row>
    <row r="33" spans="1:7" s="38" customFormat="1" x14ac:dyDescent="0.2">
      <c r="A33" s="8" t="s">
        <v>70</v>
      </c>
      <c r="B33" s="64">
        <v>12475</v>
      </c>
      <c r="C33" s="63">
        <v>1.1916531740004681</v>
      </c>
      <c r="D33" s="64">
        <v>344</v>
      </c>
      <c r="E33" s="63">
        <v>0.19768524371602283</v>
      </c>
      <c r="F33" s="64">
        <v>370</v>
      </c>
      <c r="G33" s="63">
        <v>0.16840993709661267</v>
      </c>
    </row>
    <row r="34" spans="1:7" s="8" customFormat="1" x14ac:dyDescent="0.2">
      <c r="A34" s="38" t="s">
        <v>53</v>
      </c>
      <c r="B34" s="62">
        <v>1046865</v>
      </c>
      <c r="C34" s="61">
        <v>100</v>
      </c>
      <c r="D34" s="62">
        <v>174014</v>
      </c>
      <c r="E34" s="61">
        <v>100</v>
      </c>
      <c r="F34" s="62">
        <v>219702</v>
      </c>
      <c r="G34" s="61">
        <v>100</v>
      </c>
    </row>
    <row r="35" spans="1:7" s="8" customFormat="1" x14ac:dyDescent="0.2">
      <c r="A35" s="150" t="s">
        <v>83</v>
      </c>
      <c r="B35" s="150"/>
      <c r="C35" s="150"/>
      <c r="D35" s="150"/>
      <c r="E35" s="150"/>
      <c r="F35" s="150"/>
      <c r="G35" s="150"/>
    </row>
    <row r="36" spans="1:7" s="8" customFormat="1" x14ac:dyDescent="0.2">
      <c r="A36" s="46" t="s">
        <v>82</v>
      </c>
      <c r="B36" s="64">
        <v>6135</v>
      </c>
      <c r="C36" s="63">
        <v>0.36594596883822444</v>
      </c>
      <c r="D36" s="64">
        <v>339</v>
      </c>
      <c r="E36" s="63">
        <v>9.6704349984167867E-2</v>
      </c>
      <c r="F36" s="64">
        <v>1073</v>
      </c>
      <c r="G36" s="63">
        <v>0.2374140673919633</v>
      </c>
    </row>
    <row r="37" spans="1:7" s="8" customFormat="1" x14ac:dyDescent="0.2">
      <c r="A37" s="8" t="s">
        <v>81</v>
      </c>
      <c r="B37" s="64">
        <v>11727</v>
      </c>
      <c r="C37" s="63">
        <v>0.69950258786729547</v>
      </c>
      <c r="D37" s="64">
        <v>1088</v>
      </c>
      <c r="E37" s="63">
        <v>0.31036676337101665</v>
      </c>
      <c r="F37" s="64">
        <v>17447</v>
      </c>
      <c r="G37" s="63">
        <v>3.8603571610322311</v>
      </c>
    </row>
    <row r="38" spans="1:7" s="8" customFormat="1" x14ac:dyDescent="0.2">
      <c r="A38" s="8" t="s">
        <v>80</v>
      </c>
      <c r="B38" s="64">
        <v>48752</v>
      </c>
      <c r="C38" s="63">
        <v>2.908002913252016</v>
      </c>
      <c r="D38" s="64">
        <v>7548</v>
      </c>
      <c r="E38" s="63">
        <v>2.153169420886428</v>
      </c>
      <c r="F38" s="64">
        <v>68767</v>
      </c>
      <c r="G38" s="63">
        <v>15.215520197896684</v>
      </c>
    </row>
    <row r="39" spans="1:7" s="8" customFormat="1" x14ac:dyDescent="0.2">
      <c r="A39" s="8" t="s">
        <v>79</v>
      </c>
      <c r="B39" s="64">
        <v>146447</v>
      </c>
      <c r="C39" s="63">
        <v>8.7354016786391941</v>
      </c>
      <c r="D39" s="64">
        <v>37205</v>
      </c>
      <c r="E39" s="63">
        <v>10.613231094870105</v>
      </c>
      <c r="F39" s="64">
        <v>106340</v>
      </c>
      <c r="G39" s="63">
        <v>23.528995271632226</v>
      </c>
    </row>
    <row r="40" spans="1:7" s="8" customFormat="1" x14ac:dyDescent="0.2">
      <c r="A40" s="8" t="s">
        <v>78</v>
      </c>
      <c r="B40" s="64">
        <v>233072</v>
      </c>
      <c r="C40" s="63">
        <v>13.902487179961312</v>
      </c>
      <c r="D40" s="64">
        <v>79651</v>
      </c>
      <c r="E40" s="63">
        <v>22.721528556309604</v>
      </c>
      <c r="F40" s="64">
        <v>97611</v>
      </c>
      <c r="G40" s="63">
        <v>21.597599750416528</v>
      </c>
    </row>
    <row r="41" spans="1:7" s="8" customFormat="1" x14ac:dyDescent="0.2">
      <c r="A41" s="8" t="s">
        <v>77</v>
      </c>
      <c r="B41" s="64">
        <v>289508</v>
      </c>
      <c r="C41" s="63">
        <v>17.268832199904921</v>
      </c>
      <c r="D41" s="64">
        <v>77189</v>
      </c>
      <c r="E41" s="63">
        <v>22.019209648754966</v>
      </c>
      <c r="F41" s="64">
        <v>66241</v>
      </c>
      <c r="G41" s="63">
        <v>14.656612523868631</v>
      </c>
    </row>
    <row r="42" spans="1:7" s="8" customFormat="1" x14ac:dyDescent="0.2">
      <c r="A42" s="8" t="s">
        <v>76</v>
      </c>
      <c r="B42" s="64">
        <v>299860</v>
      </c>
      <c r="C42" s="63">
        <v>17.886317557592498</v>
      </c>
      <c r="D42" s="64">
        <v>62025</v>
      </c>
      <c r="E42" s="63">
        <v>17.693472884271422</v>
      </c>
      <c r="F42" s="64">
        <v>35328</v>
      </c>
      <c r="G42" s="63">
        <v>7.8167420063590694</v>
      </c>
    </row>
    <row r="43" spans="1:7" s="8" customFormat="1" x14ac:dyDescent="0.2">
      <c r="A43" s="8" t="s">
        <v>75</v>
      </c>
      <c r="B43" s="64">
        <v>183718</v>
      </c>
      <c r="C43" s="63">
        <v>10.958575632114249</v>
      </c>
      <c r="D43" s="64">
        <v>33218</v>
      </c>
      <c r="E43" s="63">
        <v>9.4758852441713515</v>
      </c>
      <c r="F43" s="64">
        <v>21999</v>
      </c>
      <c r="G43" s="63">
        <v>4.8675415363986962</v>
      </c>
    </row>
    <row r="44" spans="1:7" s="8" customFormat="1" x14ac:dyDescent="0.2">
      <c r="A44" s="8" t="s">
        <v>74</v>
      </c>
      <c r="B44" s="64">
        <v>135035</v>
      </c>
      <c r="C44" s="63">
        <v>8.0546884925948881</v>
      </c>
      <c r="D44" s="64">
        <v>19922</v>
      </c>
      <c r="E44" s="63">
        <v>5.683020827093193</v>
      </c>
      <c r="F44" s="64">
        <v>13980</v>
      </c>
      <c r="G44" s="63">
        <v>3.093241996402281</v>
      </c>
    </row>
    <row r="45" spans="1:7" s="8" customFormat="1" x14ac:dyDescent="0.2">
      <c r="A45" s="8" t="s">
        <v>73</v>
      </c>
      <c r="B45" s="64">
        <v>95608</v>
      </c>
      <c r="C45" s="63">
        <v>5.702911522198038</v>
      </c>
      <c r="D45" s="64">
        <v>11750</v>
      </c>
      <c r="E45" s="63">
        <v>3.35184693897927</v>
      </c>
      <c r="F45" s="64">
        <v>9172</v>
      </c>
      <c r="G45" s="63">
        <v>2.029414563018721</v>
      </c>
    </row>
    <row r="46" spans="1:7" s="38" customFormat="1" x14ac:dyDescent="0.2">
      <c r="A46" s="8" t="s">
        <v>72</v>
      </c>
      <c r="B46" s="64">
        <v>71543</v>
      </c>
      <c r="C46" s="63">
        <v>4.2674608718163149</v>
      </c>
      <c r="D46" s="64">
        <v>7801</v>
      </c>
      <c r="E46" s="63">
        <v>2.2253411039129602</v>
      </c>
      <c r="F46" s="64">
        <v>5564</v>
      </c>
      <c r="G46" s="63">
        <v>1.2311014640902926</v>
      </c>
    </row>
    <row r="47" spans="1:7" s="8" customFormat="1" x14ac:dyDescent="0.2">
      <c r="A47" s="8" t="s">
        <v>71</v>
      </c>
      <c r="B47" s="64">
        <v>113231</v>
      </c>
      <c r="C47" s="63">
        <v>6.7541039930759563</v>
      </c>
      <c r="D47" s="64">
        <v>10551</v>
      </c>
      <c r="E47" s="63">
        <v>3.009815919418747</v>
      </c>
      <c r="F47" s="64">
        <v>6617</v>
      </c>
      <c r="G47" s="63">
        <v>1.4640902925746704</v>
      </c>
    </row>
    <row r="48" spans="1:7" s="8" customFormat="1" x14ac:dyDescent="0.2">
      <c r="A48" s="8" t="s">
        <v>70</v>
      </c>
      <c r="B48" s="64">
        <v>41841</v>
      </c>
      <c r="C48" s="63">
        <v>2.4957694021450934</v>
      </c>
      <c r="D48" s="64">
        <v>2266</v>
      </c>
      <c r="E48" s="63">
        <v>0.64640724797676818</v>
      </c>
      <c r="F48" s="64">
        <v>1814</v>
      </c>
      <c r="G48" s="63">
        <v>0.40136916891800695</v>
      </c>
    </row>
    <row r="49" spans="1:7" s="8" customFormat="1" x14ac:dyDescent="0.2">
      <c r="A49" s="38" t="s">
        <v>53</v>
      </c>
      <c r="B49" s="62">
        <v>1676477</v>
      </c>
      <c r="C49" s="61">
        <v>100</v>
      </c>
      <c r="D49" s="62">
        <v>350553</v>
      </c>
      <c r="E49" s="61">
        <v>100</v>
      </c>
      <c r="F49" s="62">
        <v>451953</v>
      </c>
      <c r="G49" s="61">
        <v>100</v>
      </c>
    </row>
  </sheetData>
  <mergeCells count="8">
    <mergeCell ref="A5:G5"/>
    <mergeCell ref="A20:G20"/>
    <mergeCell ref="A35:G35"/>
    <mergeCell ref="A2:A4"/>
    <mergeCell ref="D2:G2"/>
    <mergeCell ref="D3:E3"/>
    <mergeCell ref="F3:G3"/>
    <mergeCell ref="B2:C3"/>
  </mergeCells>
  <pageMargins left="0.78740157480314965" right="0.78740157480314965" top="1.1811023622047245" bottom="0.86614173228346458" header="0.51181102362204722" footer="0.51181102362204722"/>
  <pageSetup paperSize="9" scale="92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2E8-EB27-4317-B6CE-01CF92AA4434}">
  <dimension ref="A1:L15"/>
  <sheetViews>
    <sheetView workbookViewId="0"/>
  </sheetViews>
  <sheetFormatPr defaultRowHeight="11.25" x14ac:dyDescent="0.2"/>
  <cols>
    <col min="1" max="1" width="15.7109375" style="65" customWidth="1"/>
    <col min="2" max="4" width="9" style="65" customWidth="1"/>
    <col min="5" max="6" width="8.5703125" style="65" customWidth="1"/>
    <col min="7" max="7" width="9.7109375" style="65" customWidth="1"/>
    <col min="8" max="8" width="8.7109375" style="65" customWidth="1"/>
    <col min="9" max="9" width="9.85546875" style="65" customWidth="1"/>
    <col min="10" max="10" width="8.42578125" style="65" customWidth="1"/>
    <col min="11" max="11" width="9.28515625" style="65" customWidth="1"/>
    <col min="12" max="12" width="6.85546875" style="65" customWidth="1"/>
    <col min="13" max="16384" width="9.140625" style="65"/>
  </cols>
  <sheetData>
    <row r="1" spans="1:12" x14ac:dyDescent="0.2">
      <c r="A1" s="79" t="s">
        <v>122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77" customFormat="1" x14ac:dyDescent="0.25">
      <c r="A2" s="139" t="s">
        <v>121</v>
      </c>
      <c r="B2" s="158" t="s">
        <v>120</v>
      </c>
      <c r="C2" s="159"/>
      <c r="D2" s="159"/>
      <c r="E2" s="158" t="s">
        <v>119</v>
      </c>
      <c r="F2" s="159"/>
      <c r="G2" s="159"/>
      <c r="H2" s="154" t="s">
        <v>118</v>
      </c>
      <c r="I2" s="145" t="s">
        <v>117</v>
      </c>
      <c r="J2" s="160"/>
      <c r="K2" s="160"/>
      <c r="L2" s="160"/>
    </row>
    <row r="3" spans="1:12" ht="33.75" x14ac:dyDescent="0.2">
      <c r="A3" s="157"/>
      <c r="B3" s="76" t="s">
        <v>65</v>
      </c>
      <c r="C3" s="76" t="s">
        <v>64</v>
      </c>
      <c r="D3" s="76" t="s">
        <v>63</v>
      </c>
      <c r="E3" s="76" t="s">
        <v>65</v>
      </c>
      <c r="F3" s="76" t="s">
        <v>64</v>
      </c>
      <c r="G3" s="76" t="s">
        <v>63</v>
      </c>
      <c r="H3" s="156"/>
      <c r="I3" s="76" t="s">
        <v>65</v>
      </c>
      <c r="J3" s="76" t="s">
        <v>64</v>
      </c>
      <c r="K3" s="76" t="s">
        <v>63</v>
      </c>
      <c r="L3" s="76" t="s">
        <v>116</v>
      </c>
    </row>
    <row r="4" spans="1:12" x14ac:dyDescent="0.2">
      <c r="A4" s="75" t="s">
        <v>115</v>
      </c>
      <c r="B4" s="74">
        <v>69</v>
      </c>
      <c r="C4" s="74">
        <v>59</v>
      </c>
      <c r="D4" s="74">
        <v>128</v>
      </c>
      <c r="E4" s="74">
        <v>53.529164478182793</v>
      </c>
      <c r="F4" s="74">
        <v>33.866813659667969</v>
      </c>
      <c r="G4" s="74">
        <v>87.395978137850761</v>
      </c>
      <c r="H4" s="73">
        <v>12.988165272102226</v>
      </c>
      <c r="I4" s="74">
        <v>1009984.2354374111</v>
      </c>
      <c r="J4" s="74">
        <v>752738.783094618</v>
      </c>
      <c r="K4" s="74">
        <v>891861.3236473531</v>
      </c>
      <c r="L4" s="73">
        <v>134.17459789772221</v>
      </c>
    </row>
    <row r="5" spans="1:12" x14ac:dyDescent="0.2">
      <c r="A5" s="72" t="s">
        <v>90</v>
      </c>
      <c r="B5" s="71">
        <v>215</v>
      </c>
      <c r="C5" s="71">
        <v>121</v>
      </c>
      <c r="D5" s="71">
        <v>336</v>
      </c>
      <c r="E5" s="71">
        <v>224.02158665657043</v>
      </c>
      <c r="F5" s="71">
        <v>89.323928833007813</v>
      </c>
      <c r="G5" s="71">
        <v>313.34551548957825</v>
      </c>
      <c r="H5" s="70">
        <v>8.8870755859530739</v>
      </c>
      <c r="I5" s="71">
        <v>1333620.7710561298</v>
      </c>
      <c r="J5" s="71">
        <v>819510.50364643068</v>
      </c>
      <c r="K5" s="71">
        <v>1131317.4528335405</v>
      </c>
      <c r="L5" s="70">
        <v>162.73382282742611</v>
      </c>
    </row>
    <row r="6" spans="1:12" x14ac:dyDescent="0.2">
      <c r="A6" s="72" t="s">
        <v>91</v>
      </c>
      <c r="B6" s="71">
        <v>930</v>
      </c>
      <c r="C6" s="71">
        <v>553</v>
      </c>
      <c r="D6" s="71">
        <v>1483</v>
      </c>
      <c r="E6" s="71">
        <v>878.46652984619141</v>
      </c>
      <c r="F6" s="71">
        <v>417.36586570739746</v>
      </c>
      <c r="G6" s="71">
        <v>1295.8323955535889</v>
      </c>
      <c r="H6" s="70">
        <v>17.245754746166277</v>
      </c>
      <c r="I6" s="71">
        <v>1213538.375348676</v>
      </c>
      <c r="J6" s="71">
        <v>931751.22993333009</v>
      </c>
      <c r="K6" s="71">
        <v>1105824.5177155063</v>
      </c>
      <c r="L6" s="70">
        <v>130.2427446686074</v>
      </c>
    </row>
    <row r="7" spans="1:12" x14ac:dyDescent="0.2">
      <c r="A7" s="72" t="s">
        <v>92</v>
      </c>
      <c r="B7" s="71">
        <v>5328</v>
      </c>
      <c r="C7" s="71">
        <v>4564</v>
      </c>
      <c r="D7" s="71">
        <v>9892</v>
      </c>
      <c r="E7" s="71">
        <v>4712.8114471435547</v>
      </c>
      <c r="F7" s="71">
        <v>2730.1790542602539</v>
      </c>
      <c r="G7" s="71">
        <v>7442.9905014038086</v>
      </c>
      <c r="H7" s="70">
        <v>14.91047153604168</v>
      </c>
      <c r="I7" s="71">
        <v>972960.75482293649</v>
      </c>
      <c r="J7" s="71">
        <v>700860.33290416549</v>
      </c>
      <c r="K7" s="71">
        <v>851667.47750079329</v>
      </c>
      <c r="L7" s="70">
        <v>138.82377260405997</v>
      </c>
    </row>
    <row r="8" spans="1:12" x14ac:dyDescent="0.2">
      <c r="A8" s="72" t="s">
        <v>114</v>
      </c>
      <c r="B8" s="71">
        <v>34161</v>
      </c>
      <c r="C8" s="71">
        <v>38776</v>
      </c>
      <c r="D8" s="71">
        <v>72937</v>
      </c>
      <c r="E8" s="71">
        <v>32901.844886779785</v>
      </c>
      <c r="F8" s="71">
        <v>33305.395095825195</v>
      </c>
      <c r="G8" s="71">
        <v>66207.23998260498</v>
      </c>
      <c r="H8" s="70">
        <v>25.516978771241416</v>
      </c>
      <c r="I8" s="71">
        <v>1004184.1869916004</v>
      </c>
      <c r="J8" s="71">
        <v>891195.81761279015</v>
      </c>
      <c r="K8" s="71">
        <v>943979.14057637169</v>
      </c>
      <c r="L8" s="70">
        <v>112.67828766089451</v>
      </c>
    </row>
    <row r="9" spans="1:12" x14ac:dyDescent="0.2">
      <c r="A9" s="72" t="s">
        <v>113</v>
      </c>
      <c r="B9" s="71">
        <v>91636</v>
      </c>
      <c r="C9" s="71">
        <v>107741</v>
      </c>
      <c r="D9" s="71">
        <v>199377</v>
      </c>
      <c r="E9" s="71">
        <v>85803.668899536133</v>
      </c>
      <c r="F9" s="71">
        <v>91932.804946899414</v>
      </c>
      <c r="G9" s="71">
        <v>177736.47384643555</v>
      </c>
      <c r="H9" s="70">
        <v>26.524323067998989</v>
      </c>
      <c r="I9" s="71">
        <v>963603.07807329029</v>
      </c>
      <c r="J9" s="71">
        <v>873808.20099038514</v>
      </c>
      <c r="K9" s="71">
        <v>914969.2710723764</v>
      </c>
      <c r="L9" s="70">
        <v>110.27626851992582</v>
      </c>
    </row>
    <row r="10" spans="1:12" x14ac:dyDescent="0.2">
      <c r="A10" s="72" t="s">
        <v>112</v>
      </c>
      <c r="B10" s="71">
        <v>133826</v>
      </c>
      <c r="C10" s="71">
        <v>150392</v>
      </c>
      <c r="D10" s="71">
        <v>284218</v>
      </c>
      <c r="E10" s="71">
        <v>122270.30914306641</v>
      </c>
      <c r="F10" s="71">
        <v>118132.13571166992</v>
      </c>
      <c r="G10" s="71">
        <v>240402.44485473633</v>
      </c>
      <c r="H10" s="70">
        <v>27.323257738702189</v>
      </c>
      <c r="I10" s="71">
        <v>937244.32446125511</v>
      </c>
      <c r="J10" s="71">
        <v>799481.61840777693</v>
      </c>
      <c r="K10" s="71">
        <v>864078.86916733638</v>
      </c>
      <c r="L10" s="70">
        <v>117.23150387470349</v>
      </c>
    </row>
    <row r="11" spans="1:12" x14ac:dyDescent="0.2">
      <c r="A11" s="72" t="s">
        <v>111</v>
      </c>
      <c r="B11" s="71">
        <v>188633</v>
      </c>
      <c r="C11" s="71">
        <v>196944</v>
      </c>
      <c r="D11" s="71">
        <v>385577</v>
      </c>
      <c r="E11" s="71">
        <v>169782.4450378418</v>
      </c>
      <c r="F11" s="71">
        <v>133537.6237487793</v>
      </c>
      <c r="G11" s="71">
        <v>303320.06878662109</v>
      </c>
      <c r="H11" s="70">
        <v>28.42061798296114</v>
      </c>
      <c r="I11" s="71">
        <v>921040.0473466916</v>
      </c>
      <c r="J11" s="71">
        <v>689356.45793448773</v>
      </c>
      <c r="K11" s="71">
        <v>802325.29621858534</v>
      </c>
      <c r="L11" s="70">
        <v>133.60867759277909</v>
      </c>
    </row>
    <row r="12" spans="1:12" x14ac:dyDescent="0.2">
      <c r="A12" s="72" t="s">
        <v>110</v>
      </c>
      <c r="B12" s="71">
        <v>237146</v>
      </c>
      <c r="C12" s="71">
        <v>245672</v>
      </c>
      <c r="D12" s="71">
        <v>482818</v>
      </c>
      <c r="E12" s="71">
        <v>192995.02606201172</v>
      </c>
      <c r="F12" s="71">
        <v>144793.73266601563</v>
      </c>
      <c r="G12" s="71">
        <v>337788.75872802734</v>
      </c>
      <c r="H12" s="70">
        <v>29.26684907116497</v>
      </c>
      <c r="I12" s="71">
        <v>832009.94200398214</v>
      </c>
      <c r="J12" s="71">
        <v>598412.66367456294</v>
      </c>
      <c r="K12" s="71">
        <v>712746.58092884661</v>
      </c>
      <c r="L12" s="70">
        <v>139.0361522256249</v>
      </c>
    </row>
    <row r="13" spans="1:12" x14ac:dyDescent="0.2">
      <c r="A13" s="72" t="s">
        <v>109</v>
      </c>
      <c r="B13" s="71">
        <v>307746</v>
      </c>
      <c r="C13" s="71">
        <v>323107</v>
      </c>
      <c r="D13" s="71">
        <v>630853</v>
      </c>
      <c r="E13" s="71">
        <v>180000.74920654297</v>
      </c>
      <c r="F13" s="71">
        <v>159420.79629516602</v>
      </c>
      <c r="G13" s="71">
        <v>339421.54550170898</v>
      </c>
      <c r="H13" s="70">
        <v>33.742749896624467</v>
      </c>
      <c r="I13" s="71">
        <v>600214.53904841968</v>
      </c>
      <c r="J13" s="71">
        <v>502569.04462024377</v>
      </c>
      <c r="K13" s="71">
        <v>550021.8384210791</v>
      </c>
      <c r="L13" s="70">
        <v>119.4292695647341</v>
      </c>
    </row>
    <row r="14" spans="1:12" x14ac:dyDescent="0.2">
      <c r="A14" s="72" t="s">
        <v>108</v>
      </c>
      <c r="B14" s="71">
        <v>329880</v>
      </c>
      <c r="C14" s="71">
        <v>298442</v>
      </c>
      <c r="D14" s="71">
        <v>628322</v>
      </c>
      <c r="E14" s="71">
        <v>57984.850120544434</v>
      </c>
      <c r="F14" s="71">
        <v>53152.224555969238</v>
      </c>
      <c r="G14" s="71">
        <v>111137.07467651367</v>
      </c>
      <c r="H14" s="70">
        <v>60.882422458141086</v>
      </c>
      <c r="I14" s="71">
        <v>182922.09398584973</v>
      </c>
      <c r="J14" s="71">
        <v>185517.58928878556</v>
      </c>
      <c r="K14" s="71">
        <v>184154.29044245405</v>
      </c>
      <c r="L14" s="70">
        <v>98.60094381730265</v>
      </c>
    </row>
    <row r="15" spans="1:12" s="66" customFormat="1" x14ac:dyDescent="0.2">
      <c r="A15" s="69" t="s">
        <v>53</v>
      </c>
      <c r="B15" s="68">
        <v>1329570</v>
      </c>
      <c r="C15" s="68">
        <v>1366371</v>
      </c>
      <c r="D15" s="68">
        <v>2695941</v>
      </c>
      <c r="E15" s="68">
        <v>847607.74096679688</v>
      </c>
      <c r="F15" s="68">
        <v>737545.49194335938</v>
      </c>
      <c r="G15" s="68">
        <v>1585153.2329101563</v>
      </c>
      <c r="H15" s="67">
        <v>30.966032856358016</v>
      </c>
      <c r="I15" s="68">
        <v>656428.18716920458</v>
      </c>
      <c r="J15" s="68">
        <v>552785.2051817649</v>
      </c>
      <c r="K15" s="68">
        <v>603758.07147289463</v>
      </c>
      <c r="L15" s="67">
        <v>118.74923225439078</v>
      </c>
    </row>
  </sheetData>
  <mergeCells count="5">
    <mergeCell ref="A2:A3"/>
    <mergeCell ref="B2:D2"/>
    <mergeCell ref="E2:G2"/>
    <mergeCell ref="I2:L2"/>
    <mergeCell ref="H2:H3"/>
  </mergeCells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198E-6BDE-45B6-B313-10C13CAEC8D4}">
  <dimension ref="A1:L15"/>
  <sheetViews>
    <sheetView workbookViewId="0"/>
  </sheetViews>
  <sheetFormatPr defaultRowHeight="11.25" x14ac:dyDescent="0.2"/>
  <cols>
    <col min="1" max="1" width="15" style="65" customWidth="1"/>
    <col min="2" max="3" width="8" style="65" customWidth="1"/>
    <col min="4" max="4" width="9.5703125" style="65" customWidth="1"/>
    <col min="5" max="6" width="8.28515625" style="65" customWidth="1"/>
    <col min="7" max="7" width="7.42578125" style="65" customWidth="1"/>
    <col min="8" max="8" width="7.7109375" style="65" customWidth="1"/>
    <col min="9" max="10" width="9.5703125" style="65" customWidth="1"/>
    <col min="11" max="11" width="10.28515625" style="65" customWidth="1"/>
    <col min="12" max="12" width="8" style="65" customWidth="1"/>
    <col min="13" max="16384" width="9.140625" style="65"/>
  </cols>
  <sheetData>
    <row r="1" spans="1:12" x14ac:dyDescent="0.2">
      <c r="A1" s="79" t="s">
        <v>123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77" customFormat="1" x14ac:dyDescent="0.25">
      <c r="A2" s="139" t="s">
        <v>121</v>
      </c>
      <c r="B2" s="158" t="s">
        <v>120</v>
      </c>
      <c r="C2" s="159"/>
      <c r="D2" s="159"/>
      <c r="E2" s="158" t="s">
        <v>119</v>
      </c>
      <c r="F2" s="159"/>
      <c r="G2" s="159"/>
      <c r="H2" s="154" t="s">
        <v>118</v>
      </c>
      <c r="I2" s="145" t="s">
        <v>117</v>
      </c>
      <c r="J2" s="160"/>
      <c r="K2" s="160"/>
      <c r="L2" s="160"/>
    </row>
    <row r="3" spans="1:12" ht="22.5" x14ac:dyDescent="0.2">
      <c r="A3" s="157"/>
      <c r="B3" s="76" t="s">
        <v>65</v>
      </c>
      <c r="C3" s="76" t="s">
        <v>64</v>
      </c>
      <c r="D3" s="76" t="s">
        <v>63</v>
      </c>
      <c r="E3" s="76" t="s">
        <v>65</v>
      </c>
      <c r="F3" s="76" t="s">
        <v>64</v>
      </c>
      <c r="G3" s="76" t="s">
        <v>63</v>
      </c>
      <c r="H3" s="156"/>
      <c r="I3" s="76" t="s">
        <v>65</v>
      </c>
      <c r="J3" s="76" t="s">
        <v>64</v>
      </c>
      <c r="K3" s="76" t="s">
        <v>63</v>
      </c>
      <c r="L3" s="76" t="s">
        <v>116</v>
      </c>
    </row>
    <row r="4" spans="1:12" s="83" customFormat="1" x14ac:dyDescent="0.2">
      <c r="A4" s="89" t="s">
        <v>115</v>
      </c>
      <c r="B4" s="88">
        <v>1195</v>
      </c>
      <c r="C4" s="88">
        <v>898</v>
      </c>
      <c r="D4" s="88">
        <v>2093</v>
      </c>
      <c r="E4" s="88">
        <v>1518.4632911682129</v>
      </c>
      <c r="F4" s="88">
        <v>541.02424907684326</v>
      </c>
      <c r="G4" s="88">
        <v>2059.4875402450562</v>
      </c>
      <c r="H4" s="87">
        <v>13.486334705362024</v>
      </c>
      <c r="I4" s="88">
        <v>1634552.2688587464</v>
      </c>
      <c r="J4" s="88">
        <v>819746.19518626819</v>
      </c>
      <c r="K4" s="88">
        <v>1296118.0280633811</v>
      </c>
      <c r="L4" s="87">
        <v>199.39735962877296</v>
      </c>
    </row>
    <row r="5" spans="1:12" s="83" customFormat="1" x14ac:dyDescent="0.2">
      <c r="A5" s="86" t="s">
        <v>90</v>
      </c>
      <c r="B5" s="85">
        <v>3137</v>
      </c>
      <c r="C5" s="85">
        <v>1717</v>
      </c>
      <c r="D5" s="85">
        <v>4854</v>
      </c>
      <c r="E5" s="85">
        <v>4237.2207946777344</v>
      </c>
      <c r="F5" s="85">
        <v>1592.4746208190918</v>
      </c>
      <c r="G5" s="85">
        <v>5829.6954154968262</v>
      </c>
      <c r="H5" s="84">
        <v>11.926483761918893</v>
      </c>
      <c r="I5" s="85">
        <v>1731610.371816095</v>
      </c>
      <c r="J5" s="85">
        <v>1150642.9765954872</v>
      </c>
      <c r="K5" s="85">
        <v>1521728.1282803807</v>
      </c>
      <c r="L5" s="84">
        <v>150.49067408724548</v>
      </c>
    </row>
    <row r="6" spans="1:12" s="83" customFormat="1" x14ac:dyDescent="0.2">
      <c r="A6" s="86" t="s">
        <v>91</v>
      </c>
      <c r="B6" s="85">
        <v>12720</v>
      </c>
      <c r="C6" s="85">
        <v>8284</v>
      </c>
      <c r="D6" s="85">
        <v>21004</v>
      </c>
      <c r="E6" s="85">
        <v>16235.931884765625</v>
      </c>
      <c r="F6" s="85">
        <v>8132.0065612792969</v>
      </c>
      <c r="G6" s="85">
        <v>24367.938446044922</v>
      </c>
      <c r="H6" s="84">
        <v>5.9177463279013853</v>
      </c>
      <c r="I6" s="85">
        <v>1653858.8046007564</v>
      </c>
      <c r="J6" s="85">
        <v>1261956.9377082242</v>
      </c>
      <c r="K6" s="85">
        <v>1498553.7415507918</v>
      </c>
      <c r="L6" s="84">
        <v>131.05509032695247</v>
      </c>
    </row>
    <row r="7" spans="1:12" s="83" customFormat="1" x14ac:dyDescent="0.2">
      <c r="A7" s="86" t="s">
        <v>92</v>
      </c>
      <c r="B7" s="85">
        <v>54179</v>
      </c>
      <c r="C7" s="85">
        <v>50397</v>
      </c>
      <c r="D7" s="85">
        <v>104576</v>
      </c>
      <c r="E7" s="85">
        <v>52598.88623046875</v>
      </c>
      <c r="F7" s="85">
        <v>35297.086669921875</v>
      </c>
      <c r="G7" s="85">
        <v>87895.972900390625</v>
      </c>
      <c r="H7" s="84">
        <v>4.0881591396606742</v>
      </c>
      <c r="I7" s="85">
        <v>1142610.6141486457</v>
      </c>
      <c r="J7" s="85">
        <v>936168.61642456707</v>
      </c>
      <c r="K7" s="85">
        <v>1049657.7243950253</v>
      </c>
      <c r="L7" s="84">
        <v>122.05179645014439</v>
      </c>
    </row>
    <row r="8" spans="1:12" s="83" customFormat="1" x14ac:dyDescent="0.2">
      <c r="A8" s="86" t="s">
        <v>114</v>
      </c>
      <c r="B8" s="85">
        <v>88725</v>
      </c>
      <c r="C8" s="85">
        <v>116920</v>
      </c>
      <c r="D8" s="85">
        <v>205645</v>
      </c>
      <c r="E8" s="85">
        <v>75015.940795898438</v>
      </c>
      <c r="F8" s="85">
        <v>76764.093566894531</v>
      </c>
      <c r="G8" s="85">
        <v>151780.03436279297</v>
      </c>
      <c r="H8" s="84">
        <v>15.808255845019549</v>
      </c>
      <c r="I8" s="85">
        <v>903188.04234921129</v>
      </c>
      <c r="J8" s="85">
        <v>693818.9861658942</v>
      </c>
      <c r="K8" s="85">
        <v>783596.14172027947</v>
      </c>
      <c r="L8" s="84">
        <v>130.17632269481544</v>
      </c>
    </row>
    <row r="9" spans="1:12" s="83" customFormat="1" x14ac:dyDescent="0.2">
      <c r="A9" s="86" t="s">
        <v>113</v>
      </c>
      <c r="B9" s="85">
        <v>87954</v>
      </c>
      <c r="C9" s="85">
        <v>108813</v>
      </c>
      <c r="D9" s="85">
        <v>196767</v>
      </c>
      <c r="E9" s="85">
        <v>63289.901672363281</v>
      </c>
      <c r="F9" s="85">
        <v>56255.728820800781</v>
      </c>
      <c r="G9" s="85">
        <v>119545.63049316406</v>
      </c>
      <c r="H9" s="84">
        <v>15.424217952675967</v>
      </c>
      <c r="I9" s="85">
        <v>765963.00910240214</v>
      </c>
      <c r="J9" s="85">
        <v>548456.77697205625</v>
      </c>
      <c r="K9" s="85">
        <v>645498.90435107134</v>
      </c>
      <c r="L9" s="84">
        <v>139.65786207094817</v>
      </c>
    </row>
    <row r="10" spans="1:12" s="83" customFormat="1" x14ac:dyDescent="0.2">
      <c r="A10" s="86" t="s">
        <v>112</v>
      </c>
      <c r="B10" s="85">
        <v>76300</v>
      </c>
      <c r="C10" s="85">
        <v>82498</v>
      </c>
      <c r="D10" s="85">
        <v>158798</v>
      </c>
      <c r="E10" s="85">
        <v>50449.049057006836</v>
      </c>
      <c r="F10" s="85">
        <v>37189.519065856934</v>
      </c>
      <c r="G10" s="85">
        <v>87638.56812286377</v>
      </c>
      <c r="H10" s="84">
        <v>16.203345249858824</v>
      </c>
      <c r="I10" s="85">
        <v>706363.09253590449</v>
      </c>
      <c r="J10" s="85">
        <v>481939.17498227133</v>
      </c>
      <c r="K10" s="85">
        <v>589811.82025374717</v>
      </c>
      <c r="L10" s="84">
        <v>146.56685515592062</v>
      </c>
    </row>
    <row r="11" spans="1:12" s="83" customFormat="1" x14ac:dyDescent="0.2">
      <c r="A11" s="86" t="s">
        <v>111</v>
      </c>
      <c r="B11" s="85">
        <v>88069</v>
      </c>
      <c r="C11" s="85">
        <v>81702</v>
      </c>
      <c r="D11" s="85">
        <v>169771</v>
      </c>
      <c r="E11" s="85">
        <v>52689.890022277832</v>
      </c>
      <c r="F11" s="85">
        <v>33559.430488586426</v>
      </c>
      <c r="G11" s="85">
        <v>86249.320510864258</v>
      </c>
      <c r="H11" s="84">
        <v>17.995119029784036</v>
      </c>
      <c r="I11" s="85">
        <v>640498.77935400454</v>
      </c>
      <c r="J11" s="85">
        <v>439945.68627622118</v>
      </c>
      <c r="K11" s="85">
        <v>544006.36084149149</v>
      </c>
      <c r="L11" s="84">
        <v>145.58587556007211</v>
      </c>
    </row>
    <row r="12" spans="1:12" s="83" customFormat="1" x14ac:dyDescent="0.2">
      <c r="A12" s="86" t="s">
        <v>110</v>
      </c>
      <c r="B12" s="85">
        <v>95005</v>
      </c>
      <c r="C12" s="85">
        <v>82034</v>
      </c>
      <c r="D12" s="85">
        <v>177039</v>
      </c>
      <c r="E12" s="85">
        <v>44299.338542938232</v>
      </c>
      <c r="F12" s="85">
        <v>29855.12544631958</v>
      </c>
      <c r="G12" s="85">
        <v>74154.463989257813</v>
      </c>
      <c r="H12" s="84">
        <v>20.54277790113137</v>
      </c>
      <c r="I12" s="85">
        <v>500213.1593527426</v>
      </c>
      <c r="J12" s="85">
        <v>393224.74789025314</v>
      </c>
      <c r="K12" s="85">
        <v>450828.78903400199</v>
      </c>
      <c r="L12" s="84">
        <v>127.20795474763693</v>
      </c>
    </row>
    <row r="13" spans="1:12" s="83" customFormat="1" x14ac:dyDescent="0.2">
      <c r="A13" s="86" t="s">
        <v>109</v>
      </c>
      <c r="B13" s="85">
        <v>89211</v>
      </c>
      <c r="C13" s="85">
        <v>78305</v>
      </c>
      <c r="D13" s="85">
        <v>167516</v>
      </c>
      <c r="E13" s="85">
        <v>26489.947204589844</v>
      </c>
      <c r="F13" s="85">
        <v>20453.757011413574</v>
      </c>
      <c r="G13" s="85">
        <v>46943.704216003418</v>
      </c>
      <c r="H13" s="84">
        <v>30.518954970917811</v>
      </c>
      <c r="I13" s="85">
        <v>322238.8479653534</v>
      </c>
      <c r="J13" s="85">
        <v>284958.91005953791</v>
      </c>
      <c r="K13" s="85">
        <v>304861.07309805125</v>
      </c>
      <c r="L13" s="84">
        <v>113.08256614893229</v>
      </c>
    </row>
    <row r="14" spans="1:12" s="83" customFormat="1" x14ac:dyDescent="0.2">
      <c r="A14" s="86" t="s">
        <v>108</v>
      </c>
      <c r="B14" s="85">
        <v>38128</v>
      </c>
      <c r="C14" s="85">
        <v>32561</v>
      </c>
      <c r="D14" s="85">
        <v>70689</v>
      </c>
      <c r="E14" s="85">
        <v>4315.4023035168648</v>
      </c>
      <c r="F14" s="85">
        <v>3478.8410018086433</v>
      </c>
      <c r="G14" s="85">
        <v>7794.2433053255081</v>
      </c>
      <c r="H14" s="84">
        <v>68.76766443448912</v>
      </c>
      <c r="I14" s="85">
        <v>132738.90588237412</v>
      </c>
      <c r="J14" s="85">
        <v>127472.17760705978</v>
      </c>
      <c r="K14" s="85">
        <v>130335.40296672574</v>
      </c>
      <c r="L14" s="84">
        <v>104.13166886624414</v>
      </c>
    </row>
    <row r="15" spans="1:12" s="80" customFormat="1" x14ac:dyDescent="0.2">
      <c r="A15" s="69" t="s">
        <v>53</v>
      </c>
      <c r="B15" s="82">
        <v>634623</v>
      </c>
      <c r="C15" s="82">
        <v>644129</v>
      </c>
      <c r="D15" s="82">
        <v>1278752</v>
      </c>
      <c r="E15" s="82">
        <v>391139.97192382813</v>
      </c>
      <c r="F15" s="82">
        <v>303119.0966796875</v>
      </c>
      <c r="G15" s="82">
        <v>694259.06860351563</v>
      </c>
      <c r="H15" s="81">
        <v>15.763467355896132</v>
      </c>
      <c r="I15" s="82">
        <v>672207.41684009135</v>
      </c>
      <c r="J15" s="82">
        <v>515646.45515346306</v>
      </c>
      <c r="K15" s="82">
        <v>593527.409212047</v>
      </c>
      <c r="L15" s="81">
        <v>130.36207465831095</v>
      </c>
    </row>
  </sheetData>
  <mergeCells count="5">
    <mergeCell ref="I2:L2"/>
    <mergeCell ref="A2:A3"/>
    <mergeCell ref="H2:H3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B5E15-3DEC-4CEE-9A2D-FC01E95C6031}">
  <dimension ref="A1:E32"/>
  <sheetViews>
    <sheetView zoomScaleNormal="100" workbookViewId="0"/>
  </sheetViews>
  <sheetFormatPr defaultRowHeight="11.25" x14ac:dyDescent="0.2"/>
  <cols>
    <col min="1" max="1" width="17.140625" style="1" customWidth="1"/>
    <col min="2" max="5" width="17.42578125" style="1" customWidth="1"/>
    <col min="6" max="16384" width="9.140625" style="1"/>
  </cols>
  <sheetData>
    <row r="1" spans="1:5" s="58" customFormat="1" x14ac:dyDescent="0.25">
      <c r="A1" s="59" t="s">
        <v>157</v>
      </c>
      <c r="B1" s="59"/>
      <c r="C1" s="59"/>
      <c r="D1" s="59"/>
      <c r="E1" s="59"/>
    </row>
    <row r="2" spans="1:5" s="21" customFormat="1" ht="22.5" x14ac:dyDescent="0.25">
      <c r="A2" s="139" t="s">
        <v>156</v>
      </c>
      <c r="B2" s="35" t="s">
        <v>155</v>
      </c>
      <c r="C2" s="35" t="s">
        <v>154</v>
      </c>
      <c r="D2" s="35" t="s">
        <v>153</v>
      </c>
      <c r="E2" s="142" t="s">
        <v>53</v>
      </c>
    </row>
    <row r="3" spans="1:5" s="21" customFormat="1" x14ac:dyDescent="0.25">
      <c r="A3" s="141"/>
      <c r="B3" s="145" t="s">
        <v>152</v>
      </c>
      <c r="C3" s="146"/>
      <c r="D3" s="147"/>
      <c r="E3" s="144"/>
    </row>
    <row r="4" spans="1:5" s="8" customFormat="1" x14ac:dyDescent="0.2">
      <c r="A4" s="20" t="s">
        <v>151</v>
      </c>
      <c r="B4" s="92">
        <v>30814</v>
      </c>
      <c r="C4" s="92">
        <v>8955</v>
      </c>
      <c r="D4" s="92">
        <v>3195</v>
      </c>
      <c r="E4" s="92">
        <v>42964</v>
      </c>
    </row>
    <row r="5" spans="1:5" s="38" customFormat="1" x14ac:dyDescent="0.2">
      <c r="A5" s="38" t="s">
        <v>150</v>
      </c>
      <c r="B5" s="39">
        <v>30814</v>
      </c>
      <c r="C5" s="39">
        <v>8955</v>
      </c>
      <c r="D5" s="39">
        <v>3195</v>
      </c>
      <c r="E5" s="39">
        <v>42964</v>
      </c>
    </row>
    <row r="6" spans="1:5" s="8" customFormat="1" x14ac:dyDescent="0.2">
      <c r="A6" s="8" t="s">
        <v>149</v>
      </c>
      <c r="B6" s="36">
        <v>3639</v>
      </c>
      <c r="C6" s="36">
        <v>1250</v>
      </c>
      <c r="D6" s="36">
        <v>469</v>
      </c>
      <c r="E6" s="36">
        <v>5358</v>
      </c>
    </row>
    <row r="7" spans="1:5" s="8" customFormat="1" x14ac:dyDescent="0.2">
      <c r="A7" s="8" t="s">
        <v>148</v>
      </c>
      <c r="B7" s="36">
        <v>2288</v>
      </c>
      <c r="C7" s="36">
        <v>1479</v>
      </c>
      <c r="D7" s="36">
        <v>323</v>
      </c>
      <c r="E7" s="36">
        <v>4090</v>
      </c>
    </row>
    <row r="8" spans="1:5" s="8" customFormat="1" x14ac:dyDescent="0.2">
      <c r="A8" s="8" t="s">
        <v>147</v>
      </c>
      <c r="B8" s="36">
        <v>3137</v>
      </c>
      <c r="C8" s="36">
        <v>1238</v>
      </c>
      <c r="D8" s="36">
        <v>429</v>
      </c>
      <c r="E8" s="36">
        <v>4804</v>
      </c>
    </row>
    <row r="9" spans="1:5" s="38" customFormat="1" ht="22.5" x14ac:dyDescent="0.2">
      <c r="A9" s="38" t="s">
        <v>146</v>
      </c>
      <c r="B9" s="39">
        <v>9064</v>
      </c>
      <c r="C9" s="39">
        <v>3967</v>
      </c>
      <c r="D9" s="39">
        <v>1221</v>
      </c>
      <c r="E9" s="39">
        <v>14252</v>
      </c>
    </row>
    <row r="10" spans="1:5" s="8" customFormat="1" x14ac:dyDescent="0.2">
      <c r="A10" s="8" t="s">
        <v>145</v>
      </c>
      <c r="B10" s="36">
        <v>3681</v>
      </c>
      <c r="C10" s="36">
        <v>1799</v>
      </c>
      <c r="D10" s="36">
        <v>359</v>
      </c>
      <c r="E10" s="36">
        <v>5839</v>
      </c>
    </row>
    <row r="11" spans="1:5" s="8" customFormat="1" x14ac:dyDescent="0.2">
      <c r="A11" s="8" t="s">
        <v>144</v>
      </c>
      <c r="B11" s="36">
        <v>2344</v>
      </c>
      <c r="C11" s="36">
        <v>968</v>
      </c>
      <c r="D11" s="36">
        <v>260</v>
      </c>
      <c r="E11" s="36">
        <v>3572</v>
      </c>
    </row>
    <row r="12" spans="1:5" s="8" customFormat="1" x14ac:dyDescent="0.2">
      <c r="A12" s="8" t="s">
        <v>143</v>
      </c>
      <c r="B12" s="36">
        <v>2636</v>
      </c>
      <c r="C12" s="36">
        <v>1096</v>
      </c>
      <c r="D12" s="36">
        <v>340</v>
      </c>
      <c r="E12" s="36">
        <v>4072</v>
      </c>
    </row>
    <row r="13" spans="1:5" s="38" customFormat="1" ht="22.5" x14ac:dyDescent="0.2">
      <c r="A13" s="38" t="s">
        <v>142</v>
      </c>
      <c r="B13" s="39">
        <v>8661</v>
      </c>
      <c r="C13" s="39">
        <v>3863</v>
      </c>
      <c r="D13" s="39">
        <v>959</v>
      </c>
      <c r="E13" s="39">
        <v>13483</v>
      </c>
    </row>
    <row r="14" spans="1:5" s="8" customFormat="1" x14ac:dyDescent="0.2">
      <c r="A14" s="8" t="s">
        <v>141</v>
      </c>
      <c r="B14" s="36">
        <v>2492</v>
      </c>
      <c r="C14" s="36">
        <v>2039</v>
      </c>
      <c r="D14" s="36">
        <v>358</v>
      </c>
      <c r="E14" s="36">
        <v>4889</v>
      </c>
    </row>
    <row r="15" spans="1:5" s="8" customFormat="1" x14ac:dyDescent="0.2">
      <c r="A15" s="8" t="s">
        <v>140</v>
      </c>
      <c r="B15" s="36">
        <v>2612</v>
      </c>
      <c r="C15" s="36">
        <v>1185</v>
      </c>
      <c r="D15" s="36">
        <v>420</v>
      </c>
      <c r="E15" s="36">
        <v>4217</v>
      </c>
    </row>
    <row r="16" spans="1:5" s="8" customFormat="1" x14ac:dyDescent="0.2">
      <c r="A16" s="8" t="s">
        <v>139</v>
      </c>
      <c r="B16" s="36">
        <v>1657</v>
      </c>
      <c r="C16" s="36">
        <v>1450</v>
      </c>
      <c r="D16" s="36">
        <v>221</v>
      </c>
      <c r="E16" s="36">
        <v>3328</v>
      </c>
    </row>
    <row r="17" spans="1:5" s="38" customFormat="1" ht="22.5" x14ac:dyDescent="0.2">
      <c r="A17" s="38" t="s">
        <v>138</v>
      </c>
      <c r="B17" s="39">
        <v>6761</v>
      </c>
      <c r="C17" s="39">
        <v>4674</v>
      </c>
      <c r="D17" s="39">
        <v>999</v>
      </c>
      <c r="E17" s="39">
        <v>12434</v>
      </c>
    </row>
    <row r="18" spans="1:5" s="8" customFormat="1" x14ac:dyDescent="0.2">
      <c r="A18" s="8" t="s">
        <v>137</v>
      </c>
      <c r="B18" s="36">
        <v>4295</v>
      </c>
      <c r="C18" s="36">
        <v>2335</v>
      </c>
      <c r="D18" s="36">
        <v>968</v>
      </c>
      <c r="E18" s="36">
        <v>7598</v>
      </c>
    </row>
    <row r="19" spans="1:5" s="8" customFormat="1" x14ac:dyDescent="0.2">
      <c r="A19" s="8" t="s">
        <v>136</v>
      </c>
      <c r="B19" s="36">
        <v>2210</v>
      </c>
      <c r="C19" s="36">
        <v>1469</v>
      </c>
      <c r="D19" s="36">
        <v>343</v>
      </c>
      <c r="E19" s="36">
        <v>4022</v>
      </c>
    </row>
    <row r="20" spans="1:5" s="8" customFormat="1" x14ac:dyDescent="0.2">
      <c r="A20" s="8" t="s">
        <v>135</v>
      </c>
      <c r="B20" s="36">
        <v>1663</v>
      </c>
      <c r="C20" s="36">
        <v>897</v>
      </c>
      <c r="D20" s="36">
        <v>268</v>
      </c>
      <c r="E20" s="36">
        <v>2828</v>
      </c>
    </row>
    <row r="21" spans="1:5" s="38" customFormat="1" x14ac:dyDescent="0.2">
      <c r="A21" s="38" t="s">
        <v>134</v>
      </c>
      <c r="B21" s="39">
        <v>8168</v>
      </c>
      <c r="C21" s="39">
        <v>4701</v>
      </c>
      <c r="D21" s="39">
        <v>1579</v>
      </c>
      <c r="E21" s="39">
        <v>14448</v>
      </c>
    </row>
    <row r="22" spans="1:5" s="8" customFormat="1" x14ac:dyDescent="0.2">
      <c r="A22" s="8" t="s">
        <v>133</v>
      </c>
      <c r="B22" s="36">
        <v>3115</v>
      </c>
      <c r="C22" s="36">
        <v>1689</v>
      </c>
      <c r="D22" s="36">
        <v>551</v>
      </c>
      <c r="E22" s="36">
        <v>5355</v>
      </c>
    </row>
    <row r="23" spans="1:5" s="8" customFormat="1" x14ac:dyDescent="0.2">
      <c r="A23" s="8" t="s">
        <v>132</v>
      </c>
      <c r="B23" s="36">
        <v>2720</v>
      </c>
      <c r="C23" s="36">
        <v>1577</v>
      </c>
      <c r="D23" s="36">
        <v>405</v>
      </c>
      <c r="E23" s="36">
        <v>4702</v>
      </c>
    </row>
    <row r="24" spans="1:5" s="8" customFormat="1" ht="22.5" x14ac:dyDescent="0.2">
      <c r="A24" s="8" t="s">
        <v>131</v>
      </c>
      <c r="B24" s="36">
        <v>2338</v>
      </c>
      <c r="C24" s="36">
        <v>2644</v>
      </c>
      <c r="D24" s="36">
        <v>617</v>
      </c>
      <c r="E24" s="36">
        <v>5599</v>
      </c>
    </row>
    <row r="25" spans="1:5" s="38" customFormat="1" x14ac:dyDescent="0.2">
      <c r="A25" s="38" t="s">
        <v>130</v>
      </c>
      <c r="B25" s="39">
        <v>8173</v>
      </c>
      <c r="C25" s="39">
        <v>5910</v>
      </c>
      <c r="D25" s="39">
        <v>1573</v>
      </c>
      <c r="E25" s="39">
        <v>15656</v>
      </c>
    </row>
    <row r="26" spans="1:5" s="8" customFormat="1" x14ac:dyDescent="0.2">
      <c r="A26" s="8" t="s">
        <v>129</v>
      </c>
      <c r="B26" s="36">
        <v>3726</v>
      </c>
      <c r="C26" s="36">
        <v>2321</v>
      </c>
      <c r="D26" s="36">
        <v>518</v>
      </c>
      <c r="E26" s="36">
        <v>6565</v>
      </c>
    </row>
    <row r="27" spans="1:5" s="8" customFormat="1" x14ac:dyDescent="0.2">
      <c r="A27" s="8" t="s">
        <v>128</v>
      </c>
      <c r="B27" s="36">
        <v>2506</v>
      </c>
      <c r="C27" s="36">
        <v>1981</v>
      </c>
      <c r="D27" s="36">
        <v>369</v>
      </c>
      <c r="E27" s="36">
        <v>4856</v>
      </c>
    </row>
    <row r="28" spans="1:5" s="8" customFormat="1" x14ac:dyDescent="0.2">
      <c r="A28" s="8" t="s">
        <v>127</v>
      </c>
      <c r="B28" s="36">
        <v>2897</v>
      </c>
      <c r="C28" s="36">
        <v>2224</v>
      </c>
      <c r="D28" s="36">
        <v>369</v>
      </c>
      <c r="E28" s="36">
        <v>5490</v>
      </c>
    </row>
    <row r="29" spans="1:5" s="38" customFormat="1" ht="22.5" x14ac:dyDescent="0.2">
      <c r="A29" s="38" t="s">
        <v>126</v>
      </c>
      <c r="B29" s="39">
        <v>9129</v>
      </c>
      <c r="C29" s="39">
        <v>6526</v>
      </c>
      <c r="D29" s="39">
        <v>1256</v>
      </c>
      <c r="E29" s="39">
        <v>16911</v>
      </c>
    </row>
    <row r="30" spans="1:5" s="8" customFormat="1" ht="22.5" x14ac:dyDescent="0.2">
      <c r="A30" s="8" t="s">
        <v>125</v>
      </c>
      <c r="B30" s="91" t="s">
        <v>98</v>
      </c>
      <c r="C30" s="91" t="s">
        <v>98</v>
      </c>
      <c r="D30" s="36">
        <v>47936</v>
      </c>
      <c r="E30" s="36">
        <v>47936</v>
      </c>
    </row>
    <row r="31" spans="1:5" s="8" customFormat="1" ht="22.5" x14ac:dyDescent="0.2">
      <c r="A31" s="8" t="s">
        <v>124</v>
      </c>
      <c r="B31" s="91">
        <v>1453</v>
      </c>
      <c r="C31" s="91">
        <v>615</v>
      </c>
      <c r="D31" s="36">
        <v>2300</v>
      </c>
      <c r="E31" s="36">
        <v>4368</v>
      </c>
    </row>
    <row r="32" spans="1:5" s="25" customFormat="1" x14ac:dyDescent="0.2">
      <c r="A32" s="90" t="s">
        <v>53</v>
      </c>
      <c r="B32" s="43">
        <v>82223</v>
      </c>
      <c r="C32" s="43">
        <v>39211</v>
      </c>
      <c r="D32" s="43">
        <v>61018</v>
      </c>
      <c r="E32" s="43">
        <v>182452</v>
      </c>
    </row>
  </sheetData>
  <mergeCells count="3">
    <mergeCell ref="A2:A3"/>
    <mergeCell ref="E2:E3"/>
    <mergeCell ref="B3:D3"/>
  </mergeCells>
  <pageMargins left="0.78740157480314965" right="0.78740157480314965" top="1.1811023622047245" bottom="0.86614173228346458" header="0.51181102362204722" footer="0.51181102362204722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6F1C-2FB2-470F-B513-3A0DA451F046}">
  <dimension ref="A1:I30"/>
  <sheetViews>
    <sheetView zoomScaleNormal="100" workbookViewId="0"/>
  </sheetViews>
  <sheetFormatPr defaultRowHeight="11.25" x14ac:dyDescent="0.2"/>
  <cols>
    <col min="1" max="1" width="16" style="1" customWidth="1"/>
    <col min="2" max="8" width="10.140625" style="1" customWidth="1"/>
    <col min="9" max="9" width="14.42578125" style="1" customWidth="1"/>
    <col min="10" max="16384" width="9.140625" style="1"/>
  </cols>
  <sheetData>
    <row r="1" spans="1:9" s="25" customFormat="1" x14ac:dyDescent="0.2">
      <c r="A1" s="27" t="s">
        <v>159</v>
      </c>
      <c r="B1" s="26"/>
      <c r="C1" s="26"/>
      <c r="D1" s="26"/>
      <c r="E1" s="26"/>
      <c r="F1" s="26"/>
      <c r="G1" s="26"/>
      <c r="H1" s="26"/>
      <c r="I1" s="99"/>
    </row>
    <row r="2" spans="1:9" ht="33.75" x14ac:dyDescent="0.2">
      <c r="A2" s="98" t="s">
        <v>156</v>
      </c>
      <c r="B2" s="23">
        <v>2000</v>
      </c>
      <c r="C2" s="23">
        <v>2001</v>
      </c>
      <c r="D2" s="23">
        <v>2002</v>
      </c>
      <c r="E2" s="23">
        <v>2003</v>
      </c>
      <c r="F2" s="23">
        <v>2004</v>
      </c>
      <c r="G2" s="23">
        <v>2005</v>
      </c>
      <c r="H2" s="23">
        <v>2006</v>
      </c>
      <c r="I2" s="34" t="s">
        <v>158</v>
      </c>
    </row>
    <row r="3" spans="1:9" x14ac:dyDescent="0.2">
      <c r="A3" s="20" t="s">
        <v>151</v>
      </c>
      <c r="B3" s="97">
        <v>10701</v>
      </c>
      <c r="C3" s="97">
        <v>10803</v>
      </c>
      <c r="D3" s="97">
        <v>10552</v>
      </c>
      <c r="E3" s="97">
        <v>12217</v>
      </c>
      <c r="F3" s="97">
        <v>9974</v>
      </c>
      <c r="G3" s="97">
        <v>9548</v>
      </c>
      <c r="H3" s="97">
        <v>8955</v>
      </c>
      <c r="I3" s="96">
        <v>37</v>
      </c>
    </row>
    <row r="4" spans="1:9" s="25" customFormat="1" x14ac:dyDescent="0.2">
      <c r="A4" s="38" t="s">
        <v>150</v>
      </c>
      <c r="B4" s="94">
        <v>10701</v>
      </c>
      <c r="C4" s="94">
        <v>10803</v>
      </c>
      <c r="D4" s="94">
        <v>10552</v>
      </c>
      <c r="E4" s="94">
        <v>12217</v>
      </c>
      <c r="F4" s="94">
        <v>9974</v>
      </c>
      <c r="G4" s="94">
        <v>9548</v>
      </c>
      <c r="H4" s="94">
        <v>8955</v>
      </c>
      <c r="I4" s="93">
        <v>37</v>
      </c>
    </row>
    <row r="5" spans="1:9" x14ac:dyDescent="0.2">
      <c r="A5" s="8" t="s">
        <v>149</v>
      </c>
      <c r="B5" s="18">
        <v>1382</v>
      </c>
      <c r="C5" s="18">
        <v>1531</v>
      </c>
      <c r="D5" s="18">
        <v>1614</v>
      </c>
      <c r="E5" s="18">
        <v>1589</v>
      </c>
      <c r="F5" s="18">
        <v>1551</v>
      </c>
      <c r="G5" s="18">
        <v>1415</v>
      </c>
      <c r="H5" s="18">
        <v>1250</v>
      </c>
      <c r="I5" s="6">
        <v>29.3</v>
      </c>
    </row>
    <row r="6" spans="1:9" x14ac:dyDescent="0.2">
      <c r="A6" s="8" t="s">
        <v>148</v>
      </c>
      <c r="B6" s="18">
        <v>1837</v>
      </c>
      <c r="C6" s="18">
        <v>1845</v>
      </c>
      <c r="D6" s="18">
        <v>1610</v>
      </c>
      <c r="E6" s="18">
        <v>1561</v>
      </c>
      <c r="F6" s="18">
        <v>1751</v>
      </c>
      <c r="G6" s="18">
        <v>1531</v>
      </c>
      <c r="H6" s="18">
        <v>1479</v>
      </c>
      <c r="I6" s="6">
        <v>32.799999999999997</v>
      </c>
    </row>
    <row r="7" spans="1:9" x14ac:dyDescent="0.2">
      <c r="A7" s="8" t="s">
        <v>147</v>
      </c>
      <c r="B7" s="18">
        <v>1435</v>
      </c>
      <c r="C7" s="18">
        <v>1451</v>
      </c>
      <c r="D7" s="18">
        <v>1420</v>
      </c>
      <c r="E7" s="18">
        <v>1510</v>
      </c>
      <c r="F7" s="18">
        <v>1326</v>
      </c>
      <c r="G7" s="18">
        <v>1258</v>
      </c>
      <c r="H7" s="18">
        <v>1238</v>
      </c>
      <c r="I7" s="6">
        <v>34.1</v>
      </c>
    </row>
    <row r="8" spans="1:9" s="25" customFormat="1" ht="22.5" x14ac:dyDescent="0.2">
      <c r="A8" s="38" t="s">
        <v>146</v>
      </c>
      <c r="B8" s="94">
        <v>4654</v>
      </c>
      <c r="C8" s="94">
        <v>4827</v>
      </c>
      <c r="D8" s="94">
        <f>SUM(D5:D7)</f>
        <v>4644</v>
      </c>
      <c r="E8" s="94">
        <f>SUM(E5:E7)</f>
        <v>4660</v>
      </c>
      <c r="F8" s="94">
        <f>SUM(F5:F7)</f>
        <v>4628</v>
      </c>
      <c r="G8" s="94">
        <v>4204</v>
      </c>
      <c r="H8" s="94">
        <v>3967</v>
      </c>
      <c r="I8" s="93">
        <v>32</v>
      </c>
    </row>
    <row r="9" spans="1:9" x14ac:dyDescent="0.2">
      <c r="A9" s="8" t="s">
        <v>145</v>
      </c>
      <c r="B9" s="18">
        <v>1466</v>
      </c>
      <c r="C9" s="18">
        <v>1617</v>
      </c>
      <c r="D9" s="18">
        <v>1914</v>
      </c>
      <c r="E9" s="18">
        <v>2030</v>
      </c>
      <c r="F9" s="18">
        <v>2043</v>
      </c>
      <c r="G9" s="18">
        <v>2061</v>
      </c>
      <c r="H9" s="18">
        <v>1799</v>
      </c>
      <c r="I9" s="6">
        <v>34.6</v>
      </c>
    </row>
    <row r="10" spans="1:9" x14ac:dyDescent="0.2">
      <c r="A10" s="8" t="s">
        <v>144</v>
      </c>
      <c r="B10" s="18">
        <v>886</v>
      </c>
      <c r="C10" s="18">
        <v>1034</v>
      </c>
      <c r="D10" s="18">
        <v>1070</v>
      </c>
      <c r="E10" s="18">
        <v>1020</v>
      </c>
      <c r="F10" s="18">
        <v>1062</v>
      </c>
      <c r="G10" s="18">
        <v>1155</v>
      </c>
      <c r="H10" s="18">
        <v>968</v>
      </c>
      <c r="I10" s="6">
        <v>33.4</v>
      </c>
    </row>
    <row r="11" spans="1:9" x14ac:dyDescent="0.2">
      <c r="A11" s="8" t="s">
        <v>143</v>
      </c>
      <c r="B11" s="18">
        <v>891</v>
      </c>
      <c r="C11" s="18">
        <v>986</v>
      </c>
      <c r="D11" s="18">
        <v>1078</v>
      </c>
      <c r="E11" s="18">
        <v>1001</v>
      </c>
      <c r="F11" s="18">
        <v>1030</v>
      </c>
      <c r="G11" s="18">
        <v>1005</v>
      </c>
      <c r="H11" s="18">
        <v>1096</v>
      </c>
      <c r="I11" s="6">
        <v>31.7</v>
      </c>
    </row>
    <row r="12" spans="1:9" s="25" customFormat="1" ht="22.5" x14ac:dyDescent="0.2">
      <c r="A12" s="38" t="s">
        <v>142</v>
      </c>
      <c r="B12" s="94">
        <v>3243</v>
      </c>
      <c r="C12" s="94">
        <f>SUM(C9:C11)</f>
        <v>3637</v>
      </c>
      <c r="D12" s="94">
        <f>SUM(D9:D11)</f>
        <v>4062</v>
      </c>
      <c r="E12" s="94">
        <f>SUM(E9:E11)</f>
        <v>4051</v>
      </c>
      <c r="F12" s="94">
        <f>SUM(F9:F11)</f>
        <v>4135</v>
      </c>
      <c r="G12" s="94">
        <v>4221</v>
      </c>
      <c r="H12" s="94">
        <v>3863</v>
      </c>
      <c r="I12" s="93">
        <v>33.4</v>
      </c>
    </row>
    <row r="13" spans="1:9" x14ac:dyDescent="0.2">
      <c r="A13" s="8" t="s">
        <v>141</v>
      </c>
      <c r="B13" s="18">
        <v>2495</v>
      </c>
      <c r="C13" s="18">
        <v>2493</v>
      </c>
      <c r="D13" s="18">
        <v>2399</v>
      </c>
      <c r="E13" s="18">
        <v>2655</v>
      </c>
      <c r="F13" s="18">
        <v>2298</v>
      </c>
      <c r="G13" s="18">
        <v>2160</v>
      </c>
      <c r="H13" s="18">
        <v>2039</v>
      </c>
      <c r="I13" s="6">
        <v>29.4</v>
      </c>
    </row>
    <row r="14" spans="1:9" x14ac:dyDescent="0.2">
      <c r="A14" s="8" t="s">
        <v>140</v>
      </c>
      <c r="B14" s="18">
        <v>1507</v>
      </c>
      <c r="C14" s="18">
        <v>1621</v>
      </c>
      <c r="D14" s="18">
        <v>1475</v>
      </c>
      <c r="E14" s="18">
        <v>1403</v>
      </c>
      <c r="F14" s="18">
        <v>1236</v>
      </c>
      <c r="G14" s="18">
        <v>1186</v>
      </c>
      <c r="H14" s="18">
        <v>1185</v>
      </c>
      <c r="I14" s="6">
        <v>29.9</v>
      </c>
    </row>
    <row r="15" spans="1:9" x14ac:dyDescent="0.2">
      <c r="A15" s="8" t="s">
        <v>139</v>
      </c>
      <c r="B15" s="18">
        <v>2076</v>
      </c>
      <c r="C15" s="18">
        <v>2180</v>
      </c>
      <c r="D15" s="18">
        <v>2074</v>
      </c>
      <c r="E15" s="18">
        <v>1772</v>
      </c>
      <c r="F15" s="18">
        <v>1609</v>
      </c>
      <c r="G15" s="18">
        <v>1518</v>
      </c>
      <c r="H15" s="18">
        <v>1450</v>
      </c>
      <c r="I15" s="6">
        <v>30.5</v>
      </c>
    </row>
    <row r="16" spans="1:9" s="25" customFormat="1" ht="22.5" x14ac:dyDescent="0.2">
      <c r="A16" s="38" t="s">
        <v>138</v>
      </c>
      <c r="B16" s="94">
        <v>6078</v>
      </c>
      <c r="C16" s="94">
        <f>SUM(C13:C15)</f>
        <v>6294</v>
      </c>
      <c r="D16" s="94">
        <f>SUM(D13:D15)</f>
        <v>5948</v>
      </c>
      <c r="E16" s="94">
        <f>SUM(E13:E15)</f>
        <v>5830</v>
      </c>
      <c r="F16" s="94">
        <f>SUM(F13:F15)</f>
        <v>5143</v>
      </c>
      <c r="G16" s="94">
        <v>4864</v>
      </c>
      <c r="H16" s="94">
        <v>4674</v>
      </c>
      <c r="I16" s="93">
        <v>29.9</v>
      </c>
    </row>
    <row r="17" spans="1:9" ht="22.5" x14ac:dyDescent="0.2">
      <c r="A17" s="8" t="s">
        <v>137</v>
      </c>
      <c r="B17" s="18">
        <v>3855</v>
      </c>
      <c r="C17" s="18">
        <v>5139</v>
      </c>
      <c r="D17" s="18">
        <v>4895</v>
      </c>
      <c r="E17" s="18">
        <v>3571</v>
      </c>
      <c r="F17" s="18">
        <v>2927</v>
      </c>
      <c r="G17" s="18">
        <v>2549</v>
      </c>
      <c r="H17" s="18">
        <v>2335</v>
      </c>
      <c r="I17" s="6">
        <v>26.2</v>
      </c>
    </row>
    <row r="18" spans="1:9" x14ac:dyDescent="0.2">
      <c r="A18" s="8" t="s">
        <v>136</v>
      </c>
      <c r="B18" s="18">
        <v>2052</v>
      </c>
      <c r="C18" s="18">
        <v>2431</v>
      </c>
      <c r="D18" s="18">
        <v>2411</v>
      </c>
      <c r="E18" s="18">
        <v>2201</v>
      </c>
      <c r="F18" s="18">
        <v>1683</v>
      </c>
      <c r="G18" s="18">
        <v>1489</v>
      </c>
      <c r="H18" s="18">
        <v>1469</v>
      </c>
      <c r="I18" s="6">
        <v>31.4</v>
      </c>
    </row>
    <row r="19" spans="1:9" x14ac:dyDescent="0.2">
      <c r="A19" s="8" t="s">
        <v>135</v>
      </c>
      <c r="B19" s="18">
        <v>967</v>
      </c>
      <c r="C19" s="18">
        <v>967</v>
      </c>
      <c r="D19" s="18">
        <v>1005</v>
      </c>
      <c r="E19" s="18">
        <v>1103</v>
      </c>
      <c r="F19" s="18">
        <v>966</v>
      </c>
      <c r="G19" s="18">
        <v>954</v>
      </c>
      <c r="H19" s="18">
        <v>897</v>
      </c>
      <c r="I19" s="6">
        <v>28.2</v>
      </c>
    </row>
    <row r="20" spans="1:9" s="25" customFormat="1" x14ac:dyDescent="0.2">
      <c r="A20" s="38" t="s">
        <v>134</v>
      </c>
      <c r="B20" s="94">
        <v>6874</v>
      </c>
      <c r="C20" s="94">
        <f>SUM(C17:C19)</f>
        <v>8537</v>
      </c>
      <c r="D20" s="94">
        <f>SUM(D17:D19)</f>
        <v>8311</v>
      </c>
      <c r="E20" s="94">
        <f>SUM(E17:E19)</f>
        <v>6875</v>
      </c>
      <c r="F20" s="94">
        <f>SUM(F17:F19)</f>
        <v>5576</v>
      </c>
      <c r="G20" s="94">
        <v>4992</v>
      </c>
      <c r="H20" s="94">
        <v>4701</v>
      </c>
      <c r="I20" s="93">
        <v>28.1</v>
      </c>
    </row>
    <row r="21" spans="1:9" x14ac:dyDescent="0.2">
      <c r="A21" s="8" t="s">
        <v>133</v>
      </c>
      <c r="B21" s="18">
        <v>3076</v>
      </c>
      <c r="C21" s="18">
        <v>4136</v>
      </c>
      <c r="D21" s="18">
        <v>3066</v>
      </c>
      <c r="E21" s="18">
        <v>2681</v>
      </c>
      <c r="F21" s="18">
        <v>2035</v>
      </c>
      <c r="G21" s="18">
        <v>1885</v>
      </c>
      <c r="H21" s="18">
        <v>1689</v>
      </c>
      <c r="I21" s="6">
        <v>24.5</v>
      </c>
    </row>
    <row r="22" spans="1:9" ht="22.5" x14ac:dyDescent="0.2">
      <c r="A22" s="8" t="s">
        <v>132</v>
      </c>
      <c r="B22" s="18">
        <v>2544</v>
      </c>
      <c r="C22" s="18">
        <v>2791</v>
      </c>
      <c r="D22" s="18">
        <v>2180</v>
      </c>
      <c r="E22" s="18">
        <v>2350</v>
      </c>
      <c r="F22" s="18">
        <v>2496</v>
      </c>
      <c r="G22" s="18">
        <v>1848</v>
      </c>
      <c r="H22" s="18">
        <v>1577</v>
      </c>
      <c r="I22" s="6">
        <v>30.3</v>
      </c>
    </row>
    <row r="23" spans="1:9" ht="22.5" x14ac:dyDescent="0.2">
      <c r="A23" s="8" t="s">
        <v>131</v>
      </c>
      <c r="B23" s="18">
        <v>4539</v>
      </c>
      <c r="C23" s="18">
        <v>4566</v>
      </c>
      <c r="D23" s="18">
        <v>3981</v>
      </c>
      <c r="E23" s="18">
        <v>3802</v>
      </c>
      <c r="F23" s="18">
        <v>3019</v>
      </c>
      <c r="G23" s="18">
        <v>2884</v>
      </c>
      <c r="H23" s="18">
        <v>2644</v>
      </c>
      <c r="I23" s="6">
        <v>26.6</v>
      </c>
    </row>
    <row r="24" spans="1:9" s="25" customFormat="1" ht="22.5" x14ac:dyDescent="0.2">
      <c r="A24" s="38" t="s">
        <v>130</v>
      </c>
      <c r="B24" s="94">
        <v>10159</v>
      </c>
      <c r="C24" s="94">
        <f>SUM(C21:C23)</f>
        <v>11493</v>
      </c>
      <c r="D24" s="94">
        <f>SUM(D21:D23)</f>
        <v>9227</v>
      </c>
      <c r="E24" s="94">
        <f>SUM(E21:E23)</f>
        <v>8833</v>
      </c>
      <c r="F24" s="94">
        <f>SUM(F21:F23)</f>
        <v>7550</v>
      </c>
      <c r="G24" s="94">
        <v>6617</v>
      </c>
      <c r="H24" s="94">
        <v>5910</v>
      </c>
      <c r="I24" s="93">
        <v>26.8</v>
      </c>
    </row>
    <row r="25" spans="1:9" x14ac:dyDescent="0.2">
      <c r="A25" s="8" t="s">
        <v>129</v>
      </c>
      <c r="B25" s="18">
        <v>2975</v>
      </c>
      <c r="C25" s="18">
        <v>3488</v>
      </c>
      <c r="D25" s="18">
        <v>3000</v>
      </c>
      <c r="E25" s="18">
        <v>3012</v>
      </c>
      <c r="F25" s="18">
        <v>2911</v>
      </c>
      <c r="G25" s="18">
        <v>2908</v>
      </c>
      <c r="H25" s="18">
        <v>2321</v>
      </c>
      <c r="I25" s="6">
        <v>30.7</v>
      </c>
    </row>
    <row r="26" spans="1:9" x14ac:dyDescent="0.2">
      <c r="A26" s="8" t="s">
        <v>128</v>
      </c>
      <c r="B26" s="18">
        <v>3168</v>
      </c>
      <c r="C26" s="18">
        <v>3174</v>
      </c>
      <c r="D26" s="18">
        <v>2827</v>
      </c>
      <c r="E26" s="18">
        <v>2446</v>
      </c>
      <c r="F26" s="18">
        <v>2356</v>
      </c>
      <c r="G26" s="18">
        <v>2217</v>
      </c>
      <c r="H26" s="18">
        <v>1981</v>
      </c>
      <c r="I26" s="6">
        <v>31.3</v>
      </c>
    </row>
    <row r="27" spans="1:9" x14ac:dyDescent="0.2">
      <c r="A27" s="8" t="s">
        <v>127</v>
      </c>
      <c r="B27" s="18">
        <v>3297</v>
      </c>
      <c r="C27" s="18">
        <v>3667</v>
      </c>
      <c r="D27" s="18">
        <v>3331</v>
      </c>
      <c r="E27" s="18">
        <v>3260</v>
      </c>
      <c r="F27" s="18">
        <v>2914</v>
      </c>
      <c r="G27" s="18">
        <v>2524</v>
      </c>
      <c r="H27" s="18">
        <v>2224</v>
      </c>
      <c r="I27" s="6">
        <v>35.799999999999997</v>
      </c>
    </row>
    <row r="28" spans="1:9" s="25" customFormat="1" ht="22.5" x14ac:dyDescent="0.2">
      <c r="A28" s="38" t="s">
        <v>126</v>
      </c>
      <c r="B28" s="94">
        <v>9440</v>
      </c>
      <c r="C28" s="94">
        <f>SUM(C25:C27)</f>
        <v>10329</v>
      </c>
      <c r="D28" s="94">
        <f>SUM(D25:D27)</f>
        <v>9158</v>
      </c>
      <c r="E28" s="94">
        <f>SUM(E25:E27)</f>
        <v>8718</v>
      </c>
      <c r="F28" s="94">
        <f>SUM(F25:F27)</f>
        <v>8181</v>
      </c>
      <c r="G28" s="94">
        <v>7649</v>
      </c>
      <c r="H28" s="94">
        <v>6526</v>
      </c>
      <c r="I28" s="93">
        <v>32.5</v>
      </c>
    </row>
    <row r="29" spans="1:9" ht="22.5" x14ac:dyDescent="0.2">
      <c r="A29" s="8" t="s">
        <v>125</v>
      </c>
      <c r="B29" s="18">
        <v>3047</v>
      </c>
      <c r="C29" s="18">
        <v>2845</v>
      </c>
      <c r="D29" s="18">
        <v>1312</v>
      </c>
      <c r="E29" s="18">
        <v>878</v>
      </c>
      <c r="F29" s="18">
        <v>779</v>
      </c>
      <c r="G29" s="18">
        <v>782</v>
      </c>
      <c r="H29" s="18">
        <v>615</v>
      </c>
      <c r="I29" s="6">
        <v>46.9</v>
      </c>
    </row>
    <row r="30" spans="1:9" s="25" customFormat="1" x14ac:dyDescent="0.2">
      <c r="A30" s="95" t="s">
        <v>53</v>
      </c>
      <c r="B30" s="94">
        <v>54196</v>
      </c>
      <c r="C30" s="94">
        <f>SUM(C29+C28+C24+C20+C16+C12+C8+C4)</f>
        <v>58765</v>
      </c>
      <c r="D30" s="94">
        <v>53214</v>
      </c>
      <c r="E30" s="94">
        <v>52062</v>
      </c>
      <c r="F30" s="94">
        <v>45966</v>
      </c>
      <c r="G30" s="94">
        <v>42877</v>
      </c>
      <c r="H30" s="94">
        <v>39211</v>
      </c>
      <c r="I30" s="93">
        <v>31.6</v>
      </c>
    </row>
  </sheetData>
  <pageMargins left="0.78740157480314965" right="0.78740157480314965" top="1.1811023622047245" bottom="0.86614173228346458" header="0.51181102362204722" footer="0.51181102362204722"/>
  <pageSetup paperSize="9" scale="84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5D3C-6E32-40C0-8A6D-DD3168A5E4B8}">
  <dimension ref="A1:D31"/>
  <sheetViews>
    <sheetView zoomScaleNormal="100" workbookViewId="0"/>
  </sheetViews>
  <sheetFormatPr defaultRowHeight="11.25" x14ac:dyDescent="0.2"/>
  <cols>
    <col min="1" max="1" width="21.5703125" style="1" customWidth="1"/>
    <col min="2" max="4" width="21.7109375" style="1" customWidth="1"/>
    <col min="5" max="16384" width="9.140625" style="1"/>
  </cols>
  <sheetData>
    <row r="1" spans="1:4" s="58" customFormat="1" x14ac:dyDescent="0.25">
      <c r="A1" s="59" t="s">
        <v>166</v>
      </c>
      <c r="B1" s="59"/>
      <c r="C1" s="59"/>
      <c r="D1" s="59"/>
    </row>
    <row r="2" spans="1:4" ht="22.5" x14ac:dyDescent="0.2">
      <c r="A2" s="98" t="s">
        <v>156</v>
      </c>
      <c r="B2" s="35" t="s">
        <v>67</v>
      </c>
      <c r="C2" s="35" t="s">
        <v>165</v>
      </c>
      <c r="D2" s="34" t="s">
        <v>164</v>
      </c>
    </row>
    <row r="3" spans="1:4" s="8" customFormat="1" x14ac:dyDescent="0.2">
      <c r="A3" s="20" t="s">
        <v>163</v>
      </c>
      <c r="B3" s="92">
        <v>511858</v>
      </c>
      <c r="C3" s="103">
        <v>30.178029016677989</v>
      </c>
      <c r="D3" s="92">
        <v>78261</v>
      </c>
    </row>
    <row r="4" spans="1:4" s="8" customFormat="1" x14ac:dyDescent="0.2">
      <c r="A4" s="8" t="s">
        <v>162</v>
      </c>
      <c r="B4" s="36">
        <v>306406</v>
      </c>
      <c r="C4" s="102">
        <v>26.04275211423229</v>
      </c>
      <c r="D4" s="36">
        <v>65260</v>
      </c>
    </row>
    <row r="5" spans="1:4" s="38" customFormat="1" x14ac:dyDescent="0.2">
      <c r="A5" s="38" t="s">
        <v>150</v>
      </c>
      <c r="B5" s="39">
        <v>818264</v>
      </c>
      <c r="C5" s="100">
        <v>28.484361978613684</v>
      </c>
      <c r="D5" s="39">
        <v>73393</v>
      </c>
    </row>
    <row r="6" spans="1:4" s="8" customFormat="1" x14ac:dyDescent="0.2">
      <c r="A6" s="8" t="s">
        <v>149</v>
      </c>
      <c r="B6" s="36">
        <v>116717</v>
      </c>
      <c r="C6" s="102">
        <v>27.225100358983092</v>
      </c>
      <c r="D6" s="36">
        <v>65510</v>
      </c>
    </row>
    <row r="7" spans="1:4" s="8" customFormat="1" x14ac:dyDescent="0.2">
      <c r="A7" s="8" t="s">
        <v>148</v>
      </c>
      <c r="B7" s="36">
        <v>93091</v>
      </c>
      <c r="C7" s="102">
        <v>29.549321347401566</v>
      </c>
      <c r="D7" s="36">
        <v>66959</v>
      </c>
    </row>
    <row r="8" spans="1:4" s="8" customFormat="1" x14ac:dyDescent="0.2">
      <c r="A8" s="8" t="s">
        <v>147</v>
      </c>
      <c r="B8" s="36">
        <v>103791</v>
      </c>
      <c r="C8" s="102">
        <v>28.537060152980704</v>
      </c>
      <c r="D8" s="36">
        <v>64866</v>
      </c>
    </row>
    <row r="9" spans="1:4" s="38" customFormat="1" x14ac:dyDescent="0.2">
      <c r="A9" s="38" t="s">
        <v>146</v>
      </c>
      <c r="B9" s="39">
        <v>313599</v>
      </c>
      <c r="C9" s="100">
        <v>28.317138515133372</v>
      </c>
      <c r="D9" s="39">
        <v>65727</v>
      </c>
    </row>
    <row r="10" spans="1:4" s="8" customFormat="1" x14ac:dyDescent="0.2">
      <c r="A10" s="8" t="s">
        <v>145</v>
      </c>
      <c r="B10" s="36">
        <v>122242</v>
      </c>
      <c r="C10" s="102">
        <v>27.614888844210206</v>
      </c>
      <c r="D10" s="36">
        <v>64406</v>
      </c>
    </row>
    <row r="11" spans="1:4" s="8" customFormat="1" x14ac:dyDescent="0.2">
      <c r="A11" s="8" t="s">
        <v>144</v>
      </c>
      <c r="B11" s="36">
        <v>75751</v>
      </c>
      <c r="C11" s="102">
        <v>28.77519933447546</v>
      </c>
      <c r="D11" s="36">
        <v>61364</v>
      </c>
    </row>
    <row r="12" spans="1:4" s="8" customFormat="1" x14ac:dyDescent="0.2">
      <c r="A12" s="8" t="s">
        <v>143</v>
      </c>
      <c r="B12" s="36">
        <v>82156</v>
      </c>
      <c r="C12" s="102">
        <v>27.997260115252367</v>
      </c>
      <c r="D12" s="36">
        <v>61270</v>
      </c>
    </row>
    <row r="13" spans="1:4" s="38" customFormat="1" x14ac:dyDescent="0.2">
      <c r="A13" s="38" t="s">
        <v>142</v>
      </c>
      <c r="B13" s="39">
        <v>280149</v>
      </c>
      <c r="C13" s="100">
        <v>28.032812967486223</v>
      </c>
      <c r="D13" s="39">
        <v>62664</v>
      </c>
    </row>
    <row r="14" spans="1:4" s="8" customFormat="1" x14ac:dyDescent="0.2">
      <c r="A14" s="8" t="s">
        <v>141</v>
      </c>
      <c r="B14" s="36">
        <v>131080</v>
      </c>
      <c r="C14" s="102">
        <v>32.916891628893936</v>
      </c>
      <c r="D14" s="36">
        <v>61974</v>
      </c>
    </row>
    <row r="15" spans="1:4" s="8" customFormat="1" x14ac:dyDescent="0.2">
      <c r="A15" s="8" t="s">
        <v>140</v>
      </c>
      <c r="B15" s="36">
        <v>101287</v>
      </c>
      <c r="C15" s="102">
        <v>30.833556572987188</v>
      </c>
      <c r="D15" s="36">
        <v>57995</v>
      </c>
    </row>
    <row r="16" spans="1:4" s="8" customFormat="1" x14ac:dyDescent="0.2">
      <c r="A16" s="8" t="s">
        <v>139</v>
      </c>
      <c r="B16" s="36">
        <v>79490</v>
      </c>
      <c r="C16" s="102">
        <v>32.988056406297986</v>
      </c>
      <c r="D16" s="36">
        <v>58015</v>
      </c>
    </row>
    <row r="17" spans="1:4" s="38" customFormat="1" x14ac:dyDescent="0.2">
      <c r="A17" s="38" t="s">
        <v>138</v>
      </c>
      <c r="B17" s="39">
        <v>311857</v>
      </c>
      <c r="C17" s="100">
        <v>32.227385790919904</v>
      </c>
      <c r="D17" s="39">
        <v>59673</v>
      </c>
    </row>
    <row r="18" spans="1:4" s="8" customFormat="1" x14ac:dyDescent="0.2">
      <c r="A18" s="8" t="s">
        <v>137</v>
      </c>
      <c r="B18" s="36">
        <v>219691</v>
      </c>
      <c r="C18" s="102">
        <v>30.557158971890992</v>
      </c>
      <c r="D18" s="36">
        <v>59743</v>
      </c>
    </row>
    <row r="19" spans="1:4" s="8" customFormat="1" x14ac:dyDescent="0.2">
      <c r="A19" s="8" t="s">
        <v>136</v>
      </c>
      <c r="B19" s="36">
        <v>103864</v>
      </c>
      <c r="C19" s="102">
        <v>32.512364615288298</v>
      </c>
      <c r="D19" s="36">
        <v>61552</v>
      </c>
    </row>
    <row r="20" spans="1:4" s="8" customFormat="1" x14ac:dyDescent="0.2">
      <c r="A20" s="8" t="s">
        <v>135</v>
      </c>
      <c r="B20" s="36">
        <v>67702</v>
      </c>
      <c r="C20" s="102">
        <v>31.780500399004833</v>
      </c>
      <c r="D20" s="36">
        <v>60999</v>
      </c>
    </row>
    <row r="21" spans="1:4" s="38" customFormat="1" x14ac:dyDescent="0.2">
      <c r="A21" s="38" t="s">
        <v>134</v>
      </c>
      <c r="B21" s="39">
        <v>391257</v>
      </c>
      <c r="C21" s="100">
        <v>31.264518263346016</v>
      </c>
      <c r="D21" s="39">
        <v>60441</v>
      </c>
    </row>
    <row r="22" spans="1:4" s="8" customFormat="1" x14ac:dyDescent="0.2">
      <c r="A22" s="8" t="s">
        <v>133</v>
      </c>
      <c r="B22" s="36">
        <v>157949</v>
      </c>
      <c r="C22" s="102">
        <v>28.947421473093115</v>
      </c>
      <c r="D22" s="36">
        <v>56840</v>
      </c>
    </row>
    <row r="23" spans="1:4" s="8" customFormat="1" x14ac:dyDescent="0.2">
      <c r="A23" s="8" t="s">
        <v>132</v>
      </c>
      <c r="B23" s="36">
        <v>132296</v>
      </c>
      <c r="C23" s="102">
        <v>32.777202431978438</v>
      </c>
      <c r="D23" s="36">
        <v>56374</v>
      </c>
    </row>
    <row r="24" spans="1:4" s="8" customFormat="1" x14ac:dyDescent="0.2">
      <c r="A24" s="8" t="s">
        <v>131</v>
      </c>
      <c r="B24" s="36">
        <v>177262</v>
      </c>
      <c r="C24" s="102">
        <v>30.771767924534853</v>
      </c>
      <c r="D24" s="36">
        <v>51244</v>
      </c>
    </row>
    <row r="25" spans="1:4" s="38" customFormat="1" x14ac:dyDescent="0.2">
      <c r="A25" s="38" t="s">
        <v>130</v>
      </c>
      <c r="B25" s="39">
        <v>467507</v>
      </c>
      <c r="C25" s="100">
        <v>30.649825577240666</v>
      </c>
      <c r="D25" s="39">
        <v>54587</v>
      </c>
    </row>
    <row r="26" spans="1:4" s="8" customFormat="1" x14ac:dyDescent="0.2">
      <c r="A26" s="8" t="s">
        <v>129</v>
      </c>
      <c r="B26" s="36">
        <v>167173</v>
      </c>
      <c r="C26" s="102">
        <v>31.172127020828285</v>
      </c>
      <c r="D26" s="36">
        <v>56094</v>
      </c>
    </row>
    <row r="27" spans="1:4" s="8" customFormat="1" x14ac:dyDescent="0.2">
      <c r="A27" s="8" t="s">
        <v>128</v>
      </c>
      <c r="B27" s="36">
        <v>136105</v>
      </c>
      <c r="C27" s="102">
        <v>35.611868442397757</v>
      </c>
      <c r="D27" s="36">
        <v>55171</v>
      </c>
    </row>
    <row r="28" spans="1:4" s="8" customFormat="1" x14ac:dyDescent="0.2">
      <c r="A28" s="8" t="s">
        <v>127</v>
      </c>
      <c r="B28" s="36">
        <v>139487</v>
      </c>
      <c r="C28" s="102">
        <v>32.917208454965298</v>
      </c>
      <c r="D28" s="36">
        <v>58383</v>
      </c>
    </row>
    <row r="29" spans="1:4" s="38" customFormat="1" x14ac:dyDescent="0.2">
      <c r="A29" s="38" t="s">
        <v>126</v>
      </c>
      <c r="B29" s="39">
        <v>442765</v>
      </c>
      <c r="C29" s="100">
        <v>32.987242881441425</v>
      </c>
      <c r="D29" s="39">
        <v>56531</v>
      </c>
    </row>
    <row r="30" spans="1:4" s="8" customFormat="1" x14ac:dyDescent="0.2">
      <c r="A30" s="8" t="s">
        <v>161</v>
      </c>
      <c r="B30" s="36">
        <v>19799</v>
      </c>
      <c r="C30" s="101" t="s">
        <v>98</v>
      </c>
      <c r="D30" s="36">
        <v>33647</v>
      </c>
    </row>
    <row r="31" spans="1:4" s="38" customFormat="1" x14ac:dyDescent="0.2">
      <c r="A31" s="38" t="s">
        <v>160</v>
      </c>
      <c r="B31" s="39">
        <v>3045197</v>
      </c>
      <c r="C31" s="100">
        <v>30.251829943460056</v>
      </c>
      <c r="D31" s="39">
        <v>62950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FE47-CE09-4406-BC14-9D0BFDE6C11B}">
  <dimension ref="A1:H34"/>
  <sheetViews>
    <sheetView zoomScaleNormal="100" workbookViewId="0"/>
  </sheetViews>
  <sheetFormatPr defaultRowHeight="11.25" x14ac:dyDescent="0.2"/>
  <cols>
    <col min="1" max="1" width="22.140625" style="1" customWidth="1"/>
    <col min="2" max="8" width="11.140625" style="1" customWidth="1"/>
    <col min="9" max="16384" width="9.140625" style="1"/>
  </cols>
  <sheetData>
    <row r="1" spans="1:8" s="58" customFormat="1" x14ac:dyDescent="0.25">
      <c r="A1" s="59" t="s">
        <v>177</v>
      </c>
      <c r="B1" s="59"/>
      <c r="C1" s="59"/>
      <c r="D1" s="59"/>
      <c r="E1" s="59"/>
      <c r="F1" s="59"/>
      <c r="G1" s="59"/>
      <c r="H1" s="59"/>
    </row>
    <row r="2" spans="1:8" s="107" customFormat="1" x14ac:dyDescent="0.25">
      <c r="A2" s="139" t="s">
        <v>156</v>
      </c>
      <c r="B2" s="154" t="s">
        <v>176</v>
      </c>
      <c r="C2" s="145" t="s">
        <v>175</v>
      </c>
      <c r="D2" s="146"/>
      <c r="E2" s="146"/>
      <c r="F2" s="146"/>
      <c r="G2" s="146"/>
      <c r="H2" s="146"/>
    </row>
    <row r="3" spans="1:8" s="107" customFormat="1" x14ac:dyDescent="0.25">
      <c r="A3" s="140"/>
      <c r="B3" s="155"/>
      <c r="C3" s="154" t="s">
        <v>174</v>
      </c>
      <c r="D3" s="145" t="s">
        <v>173</v>
      </c>
      <c r="E3" s="147"/>
      <c r="F3" s="154" t="s">
        <v>172</v>
      </c>
      <c r="G3" s="154" t="s">
        <v>171</v>
      </c>
      <c r="H3" s="142" t="s">
        <v>170</v>
      </c>
    </row>
    <row r="4" spans="1:8" s="107" customFormat="1" ht="33.75" x14ac:dyDescent="0.25">
      <c r="A4" s="140"/>
      <c r="B4" s="155"/>
      <c r="C4" s="156"/>
      <c r="D4" s="35" t="s">
        <v>169</v>
      </c>
      <c r="E4" s="35" t="s">
        <v>168</v>
      </c>
      <c r="F4" s="156"/>
      <c r="G4" s="156"/>
      <c r="H4" s="143"/>
    </row>
    <row r="5" spans="1:8" s="107" customFormat="1" x14ac:dyDescent="0.25">
      <c r="A5" s="141"/>
      <c r="B5" s="156"/>
      <c r="C5" s="145" t="s">
        <v>167</v>
      </c>
      <c r="D5" s="146"/>
      <c r="E5" s="146"/>
      <c r="F5" s="146"/>
      <c r="G5" s="147"/>
      <c r="H5" s="144"/>
    </row>
    <row r="6" spans="1:8" x14ac:dyDescent="0.2">
      <c r="A6" s="20" t="s">
        <v>163</v>
      </c>
      <c r="B6" s="106">
        <v>511858</v>
      </c>
      <c r="C6" s="106">
        <v>421536</v>
      </c>
      <c r="D6" s="106">
        <v>358527</v>
      </c>
      <c r="E6" s="106">
        <v>62100</v>
      </c>
      <c r="F6" s="106">
        <v>50175</v>
      </c>
      <c r="G6" s="106">
        <v>10519</v>
      </c>
      <c r="H6" s="106">
        <v>10357</v>
      </c>
    </row>
    <row r="7" spans="1:8" x14ac:dyDescent="0.2">
      <c r="A7" s="8" t="s">
        <v>162</v>
      </c>
      <c r="B7" s="105">
        <v>306406</v>
      </c>
      <c r="C7" s="105">
        <v>219183</v>
      </c>
      <c r="D7" s="105">
        <v>175081</v>
      </c>
      <c r="E7" s="105">
        <v>43438</v>
      </c>
      <c r="F7" s="105">
        <v>43019</v>
      </c>
      <c r="G7" s="105">
        <v>12187</v>
      </c>
      <c r="H7" s="105">
        <v>14590</v>
      </c>
    </row>
    <row r="8" spans="1:8" s="25" customFormat="1" x14ac:dyDescent="0.2">
      <c r="A8" s="38" t="s">
        <v>150</v>
      </c>
      <c r="B8" s="104">
        <v>818264</v>
      </c>
      <c r="C8" s="104">
        <v>640719</v>
      </c>
      <c r="D8" s="104">
        <v>533608</v>
      </c>
      <c r="E8" s="104">
        <v>105538</v>
      </c>
      <c r="F8" s="104">
        <v>93194</v>
      </c>
      <c r="G8" s="104">
        <v>22706</v>
      </c>
      <c r="H8" s="104">
        <v>24947</v>
      </c>
    </row>
    <row r="9" spans="1:8" x14ac:dyDescent="0.2">
      <c r="A9" s="8" t="s">
        <v>149</v>
      </c>
      <c r="B9" s="105">
        <v>116717</v>
      </c>
      <c r="C9" s="105">
        <v>83233</v>
      </c>
      <c r="D9" s="105">
        <v>71076</v>
      </c>
      <c r="E9" s="105">
        <v>11220</v>
      </c>
      <c r="F9" s="105">
        <v>13670</v>
      </c>
      <c r="G9" s="105">
        <v>6554</v>
      </c>
      <c r="H9" s="105">
        <v>5261</v>
      </c>
    </row>
    <row r="10" spans="1:8" x14ac:dyDescent="0.2">
      <c r="A10" s="8" t="s">
        <v>148</v>
      </c>
      <c r="B10" s="105">
        <v>93091</v>
      </c>
      <c r="C10" s="105">
        <v>62424</v>
      </c>
      <c r="D10" s="105">
        <v>46214</v>
      </c>
      <c r="E10" s="105">
        <v>15140</v>
      </c>
      <c r="F10" s="105">
        <v>15201</v>
      </c>
      <c r="G10" s="105">
        <v>4510</v>
      </c>
      <c r="H10" s="105">
        <v>4971</v>
      </c>
    </row>
    <row r="11" spans="1:8" x14ac:dyDescent="0.2">
      <c r="A11" s="8" t="s">
        <v>147</v>
      </c>
      <c r="B11" s="105">
        <v>103791</v>
      </c>
      <c r="C11" s="105">
        <v>73951</v>
      </c>
      <c r="D11" s="105">
        <v>64279</v>
      </c>
      <c r="E11" s="105">
        <v>8747</v>
      </c>
      <c r="F11" s="105">
        <v>12903</v>
      </c>
      <c r="G11" s="105">
        <v>5660</v>
      </c>
      <c r="H11" s="105">
        <v>4826</v>
      </c>
    </row>
    <row r="12" spans="1:8" s="25" customFormat="1" x14ac:dyDescent="0.2">
      <c r="A12" s="38" t="s">
        <v>146</v>
      </c>
      <c r="B12" s="104">
        <v>313599</v>
      </c>
      <c r="C12" s="104">
        <v>219608</v>
      </c>
      <c r="D12" s="104">
        <v>181569</v>
      </c>
      <c r="E12" s="104">
        <v>35107</v>
      </c>
      <c r="F12" s="104">
        <v>41774</v>
      </c>
      <c r="G12" s="104">
        <v>16724</v>
      </c>
      <c r="H12" s="104">
        <v>15058</v>
      </c>
    </row>
    <row r="13" spans="1:8" x14ac:dyDescent="0.2">
      <c r="A13" s="8" t="s">
        <v>145</v>
      </c>
      <c r="B13" s="105">
        <v>122242</v>
      </c>
      <c r="C13" s="105">
        <v>89240</v>
      </c>
      <c r="D13" s="105">
        <v>78653</v>
      </c>
      <c r="E13" s="105">
        <v>10218</v>
      </c>
      <c r="F13" s="105">
        <v>17543</v>
      </c>
      <c r="G13" s="105">
        <v>5702</v>
      </c>
      <c r="H13" s="105">
        <v>3026</v>
      </c>
    </row>
    <row r="14" spans="1:8" x14ac:dyDescent="0.2">
      <c r="A14" s="8" t="s">
        <v>144</v>
      </c>
      <c r="B14" s="105">
        <v>75751</v>
      </c>
      <c r="C14" s="105">
        <v>53852</v>
      </c>
      <c r="D14" s="105">
        <v>48660</v>
      </c>
      <c r="E14" s="105">
        <v>4944</v>
      </c>
      <c r="F14" s="105">
        <v>9363</v>
      </c>
      <c r="G14" s="105">
        <v>4681</v>
      </c>
      <c r="H14" s="105">
        <v>2960</v>
      </c>
    </row>
    <row r="15" spans="1:8" x14ac:dyDescent="0.2">
      <c r="A15" s="8" t="s">
        <v>143</v>
      </c>
      <c r="B15" s="105">
        <v>82156</v>
      </c>
      <c r="C15" s="105">
        <v>58796</v>
      </c>
      <c r="D15" s="105">
        <v>53035</v>
      </c>
      <c r="E15" s="105">
        <v>5544</v>
      </c>
      <c r="F15" s="105">
        <v>7831</v>
      </c>
      <c r="G15" s="105">
        <v>6426</v>
      </c>
      <c r="H15" s="105">
        <v>3390</v>
      </c>
    </row>
    <row r="16" spans="1:8" s="25" customFormat="1" x14ac:dyDescent="0.2">
      <c r="A16" s="38" t="s">
        <v>142</v>
      </c>
      <c r="B16" s="104">
        <v>280149</v>
      </c>
      <c r="C16" s="104">
        <v>201888</v>
      </c>
      <c r="D16" s="104">
        <v>180348</v>
      </c>
      <c r="E16" s="104">
        <v>20706</v>
      </c>
      <c r="F16" s="104">
        <v>34737</v>
      </c>
      <c r="G16" s="104">
        <v>16809</v>
      </c>
      <c r="H16" s="104">
        <v>9376</v>
      </c>
    </row>
    <row r="17" spans="1:8" x14ac:dyDescent="0.2">
      <c r="A17" s="8" t="s">
        <v>141</v>
      </c>
      <c r="B17" s="105">
        <v>131080</v>
      </c>
      <c r="C17" s="105">
        <v>78941</v>
      </c>
      <c r="D17" s="105">
        <v>63174</v>
      </c>
      <c r="E17" s="105">
        <v>14943</v>
      </c>
      <c r="F17" s="105">
        <v>24303</v>
      </c>
      <c r="G17" s="105">
        <v>6574</v>
      </c>
      <c r="H17" s="105">
        <v>13482</v>
      </c>
    </row>
    <row r="18" spans="1:8" x14ac:dyDescent="0.2">
      <c r="A18" s="8" t="s">
        <v>140</v>
      </c>
      <c r="B18" s="105">
        <v>101287</v>
      </c>
      <c r="C18" s="105">
        <v>65737</v>
      </c>
      <c r="D18" s="105">
        <v>53385</v>
      </c>
      <c r="E18" s="105">
        <v>12154</v>
      </c>
      <c r="F18" s="105">
        <v>13055</v>
      </c>
      <c r="G18" s="105">
        <v>5963</v>
      </c>
      <c r="H18" s="105">
        <v>9130</v>
      </c>
    </row>
    <row r="19" spans="1:8" x14ac:dyDescent="0.2">
      <c r="A19" s="8" t="s">
        <v>139</v>
      </c>
      <c r="B19" s="105">
        <v>79490</v>
      </c>
      <c r="C19" s="105">
        <v>47629</v>
      </c>
      <c r="D19" s="105">
        <v>41282</v>
      </c>
      <c r="E19" s="105">
        <v>6137</v>
      </c>
      <c r="F19" s="105">
        <v>14972</v>
      </c>
      <c r="G19" s="105">
        <v>4252</v>
      </c>
      <c r="H19" s="105">
        <v>7183</v>
      </c>
    </row>
    <row r="20" spans="1:8" s="25" customFormat="1" x14ac:dyDescent="0.2">
      <c r="A20" s="38" t="s">
        <v>138</v>
      </c>
      <c r="B20" s="104">
        <v>311857</v>
      </c>
      <c r="C20" s="104">
        <v>192307</v>
      </c>
      <c r="D20" s="104">
        <v>157841</v>
      </c>
      <c r="E20" s="104">
        <v>33234</v>
      </c>
      <c r="F20" s="104">
        <v>52330</v>
      </c>
      <c r="G20" s="104">
        <v>16789</v>
      </c>
      <c r="H20" s="104">
        <v>29795</v>
      </c>
    </row>
    <row r="21" spans="1:8" x14ac:dyDescent="0.2">
      <c r="A21" s="8" t="s">
        <v>137</v>
      </c>
      <c r="B21" s="105">
        <v>219691</v>
      </c>
      <c r="C21" s="105">
        <v>132142</v>
      </c>
      <c r="D21" s="105">
        <v>108947</v>
      </c>
      <c r="E21" s="105">
        <v>22037</v>
      </c>
      <c r="F21" s="105">
        <v>33563</v>
      </c>
      <c r="G21" s="105">
        <v>15276</v>
      </c>
      <c r="H21" s="105">
        <v>22460</v>
      </c>
    </row>
    <row r="22" spans="1:8" x14ac:dyDescent="0.2">
      <c r="A22" s="8" t="s">
        <v>136</v>
      </c>
      <c r="B22" s="105">
        <v>103864</v>
      </c>
      <c r="C22" s="105">
        <v>69101</v>
      </c>
      <c r="D22" s="105">
        <v>54304</v>
      </c>
      <c r="E22" s="105">
        <v>14299</v>
      </c>
      <c r="F22" s="105">
        <v>17710</v>
      </c>
      <c r="G22" s="105">
        <v>4892</v>
      </c>
      <c r="H22" s="105">
        <v>6116</v>
      </c>
    </row>
    <row r="23" spans="1:8" x14ac:dyDescent="0.2">
      <c r="A23" s="8" t="s">
        <v>135</v>
      </c>
      <c r="B23" s="105">
        <v>67702</v>
      </c>
      <c r="C23" s="105">
        <v>45781</v>
      </c>
      <c r="D23" s="105">
        <v>36795</v>
      </c>
      <c r="E23" s="105">
        <v>8858</v>
      </c>
      <c r="F23" s="105">
        <v>9160</v>
      </c>
      <c r="G23" s="105">
        <v>3727</v>
      </c>
      <c r="H23" s="105">
        <v>4745</v>
      </c>
    </row>
    <row r="24" spans="1:8" s="25" customFormat="1" x14ac:dyDescent="0.2">
      <c r="A24" s="38" t="s">
        <v>134</v>
      </c>
      <c r="B24" s="104">
        <v>391257</v>
      </c>
      <c r="C24" s="104">
        <v>247024</v>
      </c>
      <c r="D24" s="104">
        <v>200046</v>
      </c>
      <c r="E24" s="104">
        <v>45194</v>
      </c>
      <c r="F24" s="104">
        <v>60433</v>
      </c>
      <c r="G24" s="104">
        <v>23895</v>
      </c>
      <c r="H24" s="104">
        <v>33321</v>
      </c>
    </row>
    <row r="25" spans="1:8" x14ac:dyDescent="0.2">
      <c r="A25" s="8" t="s">
        <v>133</v>
      </c>
      <c r="B25" s="105">
        <v>157949</v>
      </c>
      <c r="C25" s="105">
        <v>91220</v>
      </c>
      <c r="D25" s="105">
        <v>69663</v>
      </c>
      <c r="E25" s="105">
        <v>21317</v>
      </c>
      <c r="F25" s="105">
        <v>27691</v>
      </c>
      <c r="G25" s="105">
        <v>11633</v>
      </c>
      <c r="H25" s="105">
        <v>15273</v>
      </c>
    </row>
    <row r="26" spans="1:8" x14ac:dyDescent="0.2">
      <c r="A26" s="8" t="s">
        <v>132</v>
      </c>
      <c r="B26" s="105">
        <v>132296</v>
      </c>
      <c r="C26" s="105">
        <v>78882</v>
      </c>
      <c r="D26" s="105">
        <v>65329</v>
      </c>
      <c r="E26" s="105">
        <v>13394</v>
      </c>
      <c r="F26" s="105">
        <v>22039</v>
      </c>
      <c r="G26" s="105">
        <v>8850</v>
      </c>
      <c r="H26" s="105">
        <v>12746</v>
      </c>
    </row>
    <row r="27" spans="1:8" x14ac:dyDescent="0.2">
      <c r="A27" s="8" t="s">
        <v>131</v>
      </c>
      <c r="B27" s="105">
        <v>177262</v>
      </c>
      <c r="C27" s="105">
        <v>82139</v>
      </c>
      <c r="D27" s="105">
        <v>55264</v>
      </c>
      <c r="E27" s="105">
        <v>26612</v>
      </c>
      <c r="F27" s="105">
        <v>36112</v>
      </c>
      <c r="G27" s="105">
        <v>13571</v>
      </c>
      <c r="H27" s="105">
        <v>30984</v>
      </c>
    </row>
    <row r="28" spans="1:8" s="25" customFormat="1" x14ac:dyDescent="0.2">
      <c r="A28" s="38" t="s">
        <v>130</v>
      </c>
      <c r="B28" s="104">
        <v>467507</v>
      </c>
      <c r="C28" s="104">
        <v>252241</v>
      </c>
      <c r="D28" s="104">
        <v>190256</v>
      </c>
      <c r="E28" s="104">
        <v>61323</v>
      </c>
      <c r="F28" s="104">
        <v>85842</v>
      </c>
      <c r="G28" s="104">
        <v>34054</v>
      </c>
      <c r="H28" s="104">
        <v>59003</v>
      </c>
    </row>
    <row r="29" spans="1:8" x14ac:dyDescent="0.2">
      <c r="A29" s="8" t="s">
        <v>129</v>
      </c>
      <c r="B29" s="105">
        <v>167173</v>
      </c>
      <c r="C29" s="105">
        <v>103298</v>
      </c>
      <c r="D29" s="105">
        <v>86551</v>
      </c>
      <c r="E29" s="105">
        <v>16502</v>
      </c>
      <c r="F29" s="105">
        <v>26935</v>
      </c>
      <c r="G29" s="105">
        <v>10206</v>
      </c>
      <c r="H29" s="105">
        <v>11677</v>
      </c>
    </row>
    <row r="30" spans="1:8" x14ac:dyDescent="0.2">
      <c r="A30" s="8" t="s">
        <v>128</v>
      </c>
      <c r="B30" s="105">
        <v>136105</v>
      </c>
      <c r="C30" s="105">
        <v>78110</v>
      </c>
      <c r="D30" s="105">
        <v>61339</v>
      </c>
      <c r="E30" s="105">
        <v>16628</v>
      </c>
      <c r="F30" s="105">
        <v>27147</v>
      </c>
      <c r="G30" s="105">
        <v>7649</v>
      </c>
      <c r="H30" s="105">
        <v>13484</v>
      </c>
    </row>
    <row r="31" spans="1:8" x14ac:dyDescent="0.2">
      <c r="A31" s="8" t="s">
        <v>127</v>
      </c>
      <c r="B31" s="105">
        <v>139487</v>
      </c>
      <c r="C31" s="105">
        <v>84780</v>
      </c>
      <c r="D31" s="105">
        <v>68942</v>
      </c>
      <c r="E31" s="105">
        <v>15703</v>
      </c>
      <c r="F31" s="105">
        <v>28599</v>
      </c>
      <c r="G31" s="105">
        <v>6460</v>
      </c>
      <c r="H31" s="105">
        <v>10034</v>
      </c>
    </row>
    <row r="32" spans="1:8" s="25" customFormat="1" x14ac:dyDescent="0.2">
      <c r="A32" s="38" t="s">
        <v>126</v>
      </c>
      <c r="B32" s="104">
        <v>442765</v>
      </c>
      <c r="C32" s="104">
        <v>266188</v>
      </c>
      <c r="D32" s="104">
        <v>216832</v>
      </c>
      <c r="E32" s="104">
        <v>48833</v>
      </c>
      <c r="F32" s="104">
        <v>82681</v>
      </c>
      <c r="G32" s="104">
        <v>24315</v>
      </c>
      <c r="H32" s="104">
        <v>35195</v>
      </c>
    </row>
    <row r="33" spans="1:8" x14ac:dyDescent="0.2">
      <c r="A33" s="8" t="s">
        <v>161</v>
      </c>
      <c r="B33" s="105">
        <v>19799</v>
      </c>
      <c r="C33" s="105">
        <v>16596</v>
      </c>
      <c r="D33" s="105">
        <v>15977</v>
      </c>
      <c r="E33" s="105">
        <v>618</v>
      </c>
      <c r="F33" s="105">
        <v>962</v>
      </c>
      <c r="G33" s="105">
        <v>1956</v>
      </c>
      <c r="H33" s="105">
        <v>1</v>
      </c>
    </row>
    <row r="34" spans="1:8" s="25" customFormat="1" x14ac:dyDescent="0.2">
      <c r="A34" s="38" t="s">
        <v>160</v>
      </c>
      <c r="B34" s="104">
        <v>3045197</v>
      </c>
      <c r="C34" s="104">
        <v>2036571</v>
      </c>
      <c r="D34" s="104">
        <v>1676477</v>
      </c>
      <c r="E34" s="104">
        <v>350553</v>
      </c>
      <c r="F34" s="104">
        <v>451953</v>
      </c>
      <c r="G34" s="104">
        <v>157248</v>
      </c>
      <c r="H34" s="104">
        <v>206696</v>
      </c>
    </row>
  </sheetData>
  <mergeCells count="9">
    <mergeCell ref="A2:A5"/>
    <mergeCell ref="H3:H5"/>
    <mergeCell ref="F3:F4"/>
    <mergeCell ref="G3:G4"/>
    <mergeCell ref="C3:C4"/>
    <mergeCell ref="B2:B5"/>
    <mergeCell ref="C5:G5"/>
    <mergeCell ref="C2:H2"/>
    <mergeCell ref="D3:E3"/>
  </mergeCells>
  <pageMargins left="0.78740157480314965" right="0.78740157480314965" top="1.1811023622047245" bottom="0.86614173228346458" header="0.51181102362204722" footer="0.51181102362204722"/>
  <pageSetup paperSize="9" scale="80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8D84A-BF3E-4DB1-AF75-C7C40D7DD19B}">
  <dimension ref="A1:H34"/>
  <sheetViews>
    <sheetView zoomScaleNormal="100" workbookViewId="0"/>
  </sheetViews>
  <sheetFormatPr defaultRowHeight="11.25" x14ac:dyDescent="0.2"/>
  <cols>
    <col min="1" max="1" width="17" style="1" customWidth="1"/>
    <col min="2" max="8" width="10" style="1" customWidth="1"/>
    <col min="9" max="16384" width="9.140625" style="1"/>
  </cols>
  <sheetData>
    <row r="1" spans="1:8" s="58" customFormat="1" x14ac:dyDescent="0.25">
      <c r="A1" s="59" t="s">
        <v>178</v>
      </c>
      <c r="B1" s="59"/>
      <c r="C1" s="59"/>
      <c r="D1" s="59"/>
      <c r="E1" s="59"/>
      <c r="F1" s="59"/>
      <c r="G1" s="59"/>
      <c r="H1" s="59"/>
    </row>
    <row r="2" spans="1:8" s="107" customFormat="1" x14ac:dyDescent="0.25">
      <c r="A2" s="139" t="s">
        <v>156</v>
      </c>
      <c r="B2" s="154" t="s">
        <v>176</v>
      </c>
      <c r="C2" s="145" t="s">
        <v>175</v>
      </c>
      <c r="D2" s="146"/>
      <c r="E2" s="146"/>
      <c r="F2" s="146"/>
      <c r="G2" s="146"/>
      <c r="H2" s="146"/>
    </row>
    <row r="3" spans="1:8" s="107" customFormat="1" x14ac:dyDescent="0.25">
      <c r="A3" s="140"/>
      <c r="B3" s="155"/>
      <c r="C3" s="154" t="s">
        <v>174</v>
      </c>
      <c r="D3" s="145" t="s">
        <v>173</v>
      </c>
      <c r="E3" s="147"/>
      <c r="F3" s="154" t="s">
        <v>172</v>
      </c>
      <c r="G3" s="154" t="s">
        <v>171</v>
      </c>
      <c r="H3" s="142" t="s">
        <v>170</v>
      </c>
    </row>
    <row r="4" spans="1:8" s="107" customFormat="1" ht="45" x14ac:dyDescent="0.25">
      <c r="A4" s="140"/>
      <c r="B4" s="155"/>
      <c r="C4" s="156"/>
      <c r="D4" s="35" t="s">
        <v>169</v>
      </c>
      <c r="E4" s="35" t="s">
        <v>168</v>
      </c>
      <c r="F4" s="156"/>
      <c r="G4" s="156"/>
      <c r="H4" s="143"/>
    </row>
    <row r="5" spans="1:8" s="107" customFormat="1" x14ac:dyDescent="0.25">
      <c r="A5" s="141"/>
      <c r="B5" s="156"/>
      <c r="C5" s="145" t="s">
        <v>167</v>
      </c>
      <c r="D5" s="146"/>
      <c r="E5" s="146"/>
      <c r="F5" s="146"/>
      <c r="G5" s="147"/>
      <c r="H5" s="144"/>
    </row>
    <row r="6" spans="1:8" x14ac:dyDescent="0.2">
      <c r="A6" s="20" t="s">
        <v>163</v>
      </c>
      <c r="B6" s="110">
        <v>82807</v>
      </c>
      <c r="C6" s="110">
        <v>89747</v>
      </c>
      <c r="D6" s="110">
        <v>91701</v>
      </c>
      <c r="E6" s="110">
        <v>77832</v>
      </c>
      <c r="F6" s="110">
        <v>62466</v>
      </c>
      <c r="G6" s="110">
        <v>53603</v>
      </c>
      <c r="H6" s="110">
        <v>26850</v>
      </c>
    </row>
    <row r="7" spans="1:8" x14ac:dyDescent="0.2">
      <c r="A7" s="8" t="s">
        <v>162</v>
      </c>
      <c r="B7" s="108">
        <v>68887</v>
      </c>
      <c r="C7" s="108">
        <v>77890</v>
      </c>
      <c r="D7" s="108">
        <v>79614</v>
      </c>
      <c r="E7" s="108">
        <v>70277</v>
      </c>
      <c r="F7" s="108">
        <v>58880</v>
      </c>
      <c r="G7" s="108">
        <v>49913</v>
      </c>
      <c r="H7" s="108">
        <v>26961</v>
      </c>
    </row>
    <row r="8" spans="1:8" s="25" customFormat="1" x14ac:dyDescent="0.2">
      <c r="A8" s="38" t="s">
        <v>150</v>
      </c>
      <c r="B8" s="109">
        <v>77595</v>
      </c>
      <c r="C8" s="109">
        <v>85691</v>
      </c>
      <c r="D8" s="109">
        <v>87735</v>
      </c>
      <c r="E8" s="109">
        <v>74722</v>
      </c>
      <c r="F8" s="109">
        <v>60811</v>
      </c>
      <c r="G8" s="109">
        <v>51622</v>
      </c>
      <c r="H8" s="109">
        <v>26915</v>
      </c>
    </row>
    <row r="9" spans="1:8" x14ac:dyDescent="0.2">
      <c r="A9" s="8" t="s">
        <v>149</v>
      </c>
      <c r="B9" s="108">
        <v>69153</v>
      </c>
      <c r="C9" s="108">
        <v>78677</v>
      </c>
      <c r="D9" s="108">
        <v>79096</v>
      </c>
      <c r="E9" s="108">
        <v>72229</v>
      </c>
      <c r="F9" s="108">
        <v>59590</v>
      </c>
      <c r="G9" s="108">
        <v>52172</v>
      </c>
      <c r="H9" s="108">
        <v>28038</v>
      </c>
    </row>
    <row r="10" spans="1:8" x14ac:dyDescent="0.2">
      <c r="A10" s="8" t="s">
        <v>148</v>
      </c>
      <c r="B10" s="108">
        <v>70708</v>
      </c>
      <c r="C10" s="108">
        <v>81111</v>
      </c>
      <c r="D10" s="108">
        <v>80566</v>
      </c>
      <c r="E10" s="108">
        <v>79774</v>
      </c>
      <c r="F10" s="108">
        <v>63277</v>
      </c>
      <c r="G10" s="108">
        <v>55778</v>
      </c>
      <c r="H10" s="108">
        <v>27623</v>
      </c>
    </row>
    <row r="11" spans="1:8" x14ac:dyDescent="0.2">
      <c r="A11" s="8" t="s">
        <v>147</v>
      </c>
      <c r="B11" s="108">
        <v>68543</v>
      </c>
      <c r="C11" s="108">
        <v>77863</v>
      </c>
      <c r="D11" s="108">
        <v>78236</v>
      </c>
      <c r="E11" s="108">
        <v>71490</v>
      </c>
      <c r="F11" s="108">
        <v>57723</v>
      </c>
      <c r="G11" s="108">
        <v>52305</v>
      </c>
      <c r="H11" s="108">
        <v>28680</v>
      </c>
    </row>
    <row r="12" spans="1:8" s="25" customFormat="1" ht="22.5" x14ac:dyDescent="0.2">
      <c r="A12" s="38" t="s">
        <v>146</v>
      </c>
      <c r="B12" s="109">
        <v>69413</v>
      </c>
      <c r="C12" s="109">
        <v>79095</v>
      </c>
      <c r="D12" s="109">
        <v>79166</v>
      </c>
      <c r="E12" s="109">
        <v>75299</v>
      </c>
      <c r="F12" s="109">
        <v>60355</v>
      </c>
      <c r="G12" s="109">
        <v>53189</v>
      </c>
      <c r="H12" s="109">
        <v>28106</v>
      </c>
    </row>
    <row r="13" spans="1:8" x14ac:dyDescent="0.2">
      <c r="A13" s="8" t="s">
        <v>145</v>
      </c>
      <c r="B13" s="108">
        <v>68092</v>
      </c>
      <c r="C13" s="108">
        <v>75465</v>
      </c>
      <c r="D13" s="108">
        <v>76138</v>
      </c>
      <c r="E13" s="108">
        <v>68750</v>
      </c>
      <c r="F13" s="108">
        <v>57644</v>
      </c>
      <c r="G13" s="108">
        <v>53173</v>
      </c>
      <c r="H13" s="108">
        <v>26663</v>
      </c>
    </row>
    <row r="14" spans="1:8" x14ac:dyDescent="0.2">
      <c r="A14" s="8" t="s">
        <v>144</v>
      </c>
      <c r="B14" s="108">
        <v>64920</v>
      </c>
      <c r="C14" s="108">
        <v>73147</v>
      </c>
      <c r="D14" s="108">
        <v>73536</v>
      </c>
      <c r="E14" s="108">
        <v>67549</v>
      </c>
      <c r="F14" s="108">
        <v>56346</v>
      </c>
      <c r="G14" s="108">
        <v>51037</v>
      </c>
      <c r="H14" s="108">
        <v>26976</v>
      </c>
    </row>
    <row r="15" spans="1:8" x14ac:dyDescent="0.2">
      <c r="A15" s="8" t="s">
        <v>143</v>
      </c>
      <c r="B15" s="108">
        <v>64896</v>
      </c>
      <c r="C15" s="108">
        <v>73248</v>
      </c>
      <c r="D15" s="108">
        <v>73528</v>
      </c>
      <c r="E15" s="108">
        <v>68904</v>
      </c>
      <c r="F15" s="108">
        <v>56376</v>
      </c>
      <c r="G15" s="108">
        <v>52106</v>
      </c>
      <c r="H15" s="108">
        <v>27392</v>
      </c>
    </row>
    <row r="16" spans="1:8" s="25" customFormat="1" ht="22.5" x14ac:dyDescent="0.2">
      <c r="A16" s="38" t="s">
        <v>142</v>
      </c>
      <c r="B16" s="109">
        <v>66297</v>
      </c>
      <c r="C16" s="109">
        <v>74201</v>
      </c>
      <c r="D16" s="109">
        <v>74668</v>
      </c>
      <c r="E16" s="109">
        <v>68504</v>
      </c>
      <c r="F16" s="109">
        <v>57008</v>
      </c>
      <c r="G16" s="109">
        <v>52170</v>
      </c>
      <c r="H16" s="109">
        <v>27025</v>
      </c>
    </row>
    <row r="17" spans="1:8" x14ac:dyDescent="0.2">
      <c r="A17" s="8" t="s">
        <v>141</v>
      </c>
      <c r="B17" s="108">
        <v>65452</v>
      </c>
      <c r="C17" s="108">
        <v>77821</v>
      </c>
      <c r="D17" s="108">
        <v>78108</v>
      </c>
      <c r="E17" s="108">
        <v>74639</v>
      </c>
      <c r="F17" s="108">
        <v>58673</v>
      </c>
      <c r="G17" s="108">
        <v>54919</v>
      </c>
      <c r="H17" s="108">
        <v>32344</v>
      </c>
    </row>
    <row r="18" spans="1:8" x14ac:dyDescent="0.2">
      <c r="A18" s="8" t="s">
        <v>140</v>
      </c>
      <c r="B18" s="108">
        <v>61411</v>
      </c>
      <c r="C18" s="108">
        <v>72101</v>
      </c>
      <c r="D18" s="108">
        <v>73195</v>
      </c>
      <c r="E18" s="108">
        <v>66681</v>
      </c>
      <c r="F18" s="108">
        <v>55271</v>
      </c>
      <c r="G18" s="108">
        <v>50682</v>
      </c>
      <c r="H18" s="108">
        <v>27333</v>
      </c>
    </row>
    <row r="19" spans="1:8" x14ac:dyDescent="0.2">
      <c r="A19" s="8" t="s">
        <v>139</v>
      </c>
      <c r="B19" s="108">
        <v>61303</v>
      </c>
      <c r="C19" s="108">
        <v>72909</v>
      </c>
      <c r="D19" s="108">
        <v>73293</v>
      </c>
      <c r="E19" s="108">
        <v>68326</v>
      </c>
      <c r="F19" s="108">
        <v>56073</v>
      </c>
      <c r="G19" s="108">
        <v>51235</v>
      </c>
      <c r="H19" s="108">
        <v>26764</v>
      </c>
    </row>
    <row r="20" spans="1:8" s="25" customFormat="1" ht="22.5" x14ac:dyDescent="0.2">
      <c r="A20" s="38" t="s">
        <v>138</v>
      </c>
      <c r="B20" s="109">
        <v>63082</v>
      </c>
      <c r="C20" s="109">
        <v>74649</v>
      </c>
      <c r="D20" s="109">
        <v>75187</v>
      </c>
      <c r="E20" s="109">
        <v>70563</v>
      </c>
      <c r="F20" s="109">
        <v>57080</v>
      </c>
      <c r="G20" s="109">
        <v>52481</v>
      </c>
      <c r="H20" s="109">
        <v>29463</v>
      </c>
    </row>
    <row r="21" spans="1:8" ht="22.5" x14ac:dyDescent="0.2">
      <c r="A21" s="8" t="s">
        <v>137</v>
      </c>
      <c r="B21" s="108">
        <v>63207</v>
      </c>
      <c r="C21" s="108">
        <v>75668</v>
      </c>
      <c r="D21" s="108">
        <v>76380</v>
      </c>
      <c r="E21" s="108">
        <v>70105</v>
      </c>
      <c r="F21" s="108">
        <v>58719</v>
      </c>
      <c r="G21" s="108">
        <v>53439</v>
      </c>
      <c r="H21" s="108">
        <v>28871</v>
      </c>
    </row>
    <row r="22" spans="1:8" x14ac:dyDescent="0.2">
      <c r="A22" s="8" t="s">
        <v>136</v>
      </c>
      <c r="B22" s="108">
        <v>65108</v>
      </c>
      <c r="C22" s="108">
        <v>74266</v>
      </c>
      <c r="D22" s="108">
        <v>75156</v>
      </c>
      <c r="E22" s="108">
        <v>69389</v>
      </c>
      <c r="F22" s="108">
        <v>58266</v>
      </c>
      <c r="G22" s="108">
        <v>53629</v>
      </c>
      <c r="H22" s="108">
        <v>26908</v>
      </c>
    </row>
    <row r="23" spans="1:8" x14ac:dyDescent="0.2">
      <c r="A23" s="8" t="s">
        <v>135</v>
      </c>
      <c r="B23" s="108">
        <v>64560</v>
      </c>
      <c r="C23" s="108">
        <v>74298</v>
      </c>
      <c r="D23" s="108">
        <v>74654</v>
      </c>
      <c r="E23" s="108">
        <v>72223</v>
      </c>
      <c r="F23" s="108">
        <v>57013</v>
      </c>
      <c r="G23" s="108">
        <v>52798</v>
      </c>
      <c r="H23" s="108">
        <v>27781</v>
      </c>
    </row>
    <row r="24" spans="1:8" s="25" customFormat="1" x14ac:dyDescent="0.2">
      <c r="A24" s="38" t="s">
        <v>134</v>
      </c>
      <c r="B24" s="109">
        <v>63946</v>
      </c>
      <c r="C24" s="109">
        <v>75022</v>
      </c>
      <c r="D24" s="109">
        <v>75731</v>
      </c>
      <c r="E24" s="109">
        <v>70293</v>
      </c>
      <c r="F24" s="109">
        <v>58327</v>
      </c>
      <c r="G24" s="109">
        <v>53378</v>
      </c>
      <c r="H24" s="109">
        <v>28355</v>
      </c>
    </row>
    <row r="25" spans="1:8" x14ac:dyDescent="0.2">
      <c r="A25" s="8" t="s">
        <v>133</v>
      </c>
      <c r="B25" s="108">
        <v>60128</v>
      </c>
      <c r="C25" s="108">
        <v>72210</v>
      </c>
      <c r="D25" s="108">
        <v>73912</v>
      </c>
      <c r="E25" s="108">
        <v>66064</v>
      </c>
      <c r="F25" s="108">
        <v>57204</v>
      </c>
      <c r="G25" s="108">
        <v>50757</v>
      </c>
      <c r="H25" s="108">
        <v>26655</v>
      </c>
    </row>
    <row r="26" spans="1:8" x14ac:dyDescent="0.2">
      <c r="A26" s="8" t="s">
        <v>132</v>
      </c>
      <c r="B26" s="108">
        <v>59626</v>
      </c>
      <c r="C26" s="108">
        <v>71307</v>
      </c>
      <c r="D26" s="108">
        <v>72343</v>
      </c>
      <c r="E26" s="108">
        <v>65709</v>
      </c>
      <c r="F26" s="108">
        <v>55176</v>
      </c>
      <c r="G26" s="108">
        <v>50561</v>
      </c>
      <c r="H26" s="108">
        <v>26689</v>
      </c>
    </row>
    <row r="27" spans="1:8" ht="22.5" x14ac:dyDescent="0.2">
      <c r="A27" s="8" t="s">
        <v>131</v>
      </c>
      <c r="B27" s="108">
        <v>54238</v>
      </c>
      <c r="C27" s="108">
        <v>69642</v>
      </c>
      <c r="D27" s="108">
        <v>72376</v>
      </c>
      <c r="E27" s="108">
        <v>63505</v>
      </c>
      <c r="F27" s="108">
        <v>54800</v>
      </c>
      <c r="G27" s="108">
        <v>50603</v>
      </c>
      <c r="H27" s="108">
        <v>26393</v>
      </c>
    </row>
    <row r="28" spans="1:8" s="25" customFormat="1" x14ac:dyDescent="0.2">
      <c r="A28" s="38" t="s">
        <v>130</v>
      </c>
      <c r="B28" s="109">
        <v>57753</v>
      </c>
      <c r="C28" s="109">
        <v>71091</v>
      </c>
      <c r="D28" s="109">
        <v>72927</v>
      </c>
      <c r="E28" s="109">
        <v>64876</v>
      </c>
      <c r="F28" s="109">
        <v>55672</v>
      </c>
      <c r="G28" s="109">
        <v>50645</v>
      </c>
      <c r="H28" s="109">
        <v>26524</v>
      </c>
    </row>
    <row r="29" spans="1:8" x14ac:dyDescent="0.2">
      <c r="A29" s="8" t="s">
        <v>129</v>
      </c>
      <c r="B29" s="108">
        <v>59320</v>
      </c>
      <c r="C29" s="108">
        <v>69981</v>
      </c>
      <c r="D29" s="108">
        <v>70894</v>
      </c>
      <c r="E29" s="108">
        <v>64454</v>
      </c>
      <c r="F29" s="108">
        <v>53171</v>
      </c>
      <c r="G29" s="108">
        <v>48467</v>
      </c>
      <c r="H29" s="108">
        <v>26149</v>
      </c>
    </row>
    <row r="30" spans="1:8" x14ac:dyDescent="0.2">
      <c r="A30" s="8" t="s">
        <v>128</v>
      </c>
      <c r="B30" s="108">
        <v>58351</v>
      </c>
      <c r="C30" s="108">
        <v>69784</v>
      </c>
      <c r="D30" s="108">
        <v>70920</v>
      </c>
      <c r="E30" s="108">
        <v>65156</v>
      </c>
      <c r="F30" s="108">
        <v>54641</v>
      </c>
      <c r="G30" s="108">
        <v>50375</v>
      </c>
      <c r="H30" s="108">
        <v>26867</v>
      </c>
    </row>
    <row r="31" spans="1:8" s="25" customFormat="1" x14ac:dyDescent="0.2">
      <c r="A31" s="8" t="s">
        <v>127</v>
      </c>
      <c r="B31" s="108">
        <v>61696</v>
      </c>
      <c r="C31" s="108">
        <v>72664</v>
      </c>
      <c r="D31" s="108">
        <v>74148</v>
      </c>
      <c r="E31" s="108">
        <v>65753</v>
      </c>
      <c r="F31" s="108">
        <v>55643</v>
      </c>
      <c r="G31" s="108">
        <v>48692</v>
      </c>
      <c r="H31" s="108">
        <v>26055</v>
      </c>
    </row>
    <row r="32" spans="1:8" ht="22.5" x14ac:dyDescent="0.2">
      <c r="A32" s="38" t="s">
        <v>126</v>
      </c>
      <c r="B32" s="109">
        <v>59771</v>
      </c>
      <c r="C32" s="109">
        <v>70778</v>
      </c>
      <c r="D32" s="109">
        <v>71936</v>
      </c>
      <c r="E32" s="109">
        <v>65110</v>
      </c>
      <c r="F32" s="109">
        <v>54509</v>
      </c>
      <c r="G32" s="109">
        <v>49127</v>
      </c>
      <c r="H32" s="109">
        <v>26397</v>
      </c>
    </row>
    <row r="33" spans="1:8" s="25" customFormat="1" x14ac:dyDescent="0.2">
      <c r="A33" s="8" t="s">
        <v>161</v>
      </c>
      <c r="B33" s="108">
        <v>35320</v>
      </c>
      <c r="C33" s="108">
        <v>37142</v>
      </c>
      <c r="D33" s="108">
        <v>36702</v>
      </c>
      <c r="E33" s="108">
        <v>48379</v>
      </c>
      <c r="F33" s="108">
        <v>31035</v>
      </c>
      <c r="G33" s="108">
        <v>23511</v>
      </c>
      <c r="H33" s="108">
        <v>28330</v>
      </c>
    </row>
    <row r="34" spans="1:8" x14ac:dyDescent="0.2">
      <c r="A34" s="38" t="s">
        <v>160</v>
      </c>
      <c r="B34" s="43">
        <v>66560</v>
      </c>
      <c r="C34" s="43">
        <v>77351</v>
      </c>
      <c r="D34" s="43">
        <v>78577</v>
      </c>
      <c r="E34" s="43">
        <v>70340</v>
      </c>
      <c r="F34" s="43">
        <v>57520</v>
      </c>
      <c r="G34" s="43">
        <v>51259</v>
      </c>
      <c r="H34" s="43">
        <v>27407</v>
      </c>
    </row>
  </sheetData>
  <mergeCells count="9">
    <mergeCell ref="A2:A5"/>
    <mergeCell ref="B2:B5"/>
    <mergeCell ref="C3:C4"/>
    <mergeCell ref="F3:F4"/>
    <mergeCell ref="H3:H5"/>
    <mergeCell ref="C5:G5"/>
    <mergeCell ref="C2:H2"/>
    <mergeCell ref="D3:E3"/>
    <mergeCell ref="G3:G4"/>
  </mergeCells>
  <pageMargins left="0.78740157480314965" right="0.78740157480314965" top="1.1811023622047245" bottom="0.86614173228346458" header="0.51181102362204722" footer="0.51181102362204722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74F5-9405-4948-8E3B-43D6C89D976F}">
  <dimension ref="A1:M32"/>
  <sheetViews>
    <sheetView workbookViewId="0"/>
  </sheetViews>
  <sheetFormatPr defaultRowHeight="11.25" x14ac:dyDescent="0.2"/>
  <cols>
    <col min="1" max="1" width="21.7109375" style="65" customWidth="1"/>
    <col min="2" max="3" width="9.28515625" style="65" customWidth="1"/>
    <col min="4" max="4" width="9.7109375" style="65" customWidth="1"/>
    <col min="5" max="5" width="7.140625" style="65" customWidth="1"/>
    <col min="6" max="7" width="8.140625" style="65" customWidth="1"/>
    <col min="8" max="8" width="9.140625" style="65"/>
    <col min="9" max="9" width="7.42578125" style="65" customWidth="1"/>
    <col min="10" max="12" width="9" style="65" customWidth="1"/>
    <col min="13" max="13" width="7.140625" style="65" customWidth="1"/>
    <col min="14" max="16384" width="9.140625" style="65"/>
  </cols>
  <sheetData>
    <row r="1" spans="1:13" x14ac:dyDescent="0.2">
      <c r="A1" s="79" t="s">
        <v>182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s="77" customFormat="1" x14ac:dyDescent="0.25">
      <c r="A2" s="139" t="s">
        <v>181</v>
      </c>
      <c r="B2" s="158" t="s">
        <v>120</v>
      </c>
      <c r="C2" s="159"/>
      <c r="D2" s="159"/>
      <c r="E2" s="159"/>
      <c r="F2" s="158" t="s">
        <v>119</v>
      </c>
      <c r="G2" s="159"/>
      <c r="H2" s="159"/>
      <c r="I2" s="154" t="s">
        <v>118</v>
      </c>
      <c r="J2" s="145" t="s">
        <v>117</v>
      </c>
      <c r="K2" s="160"/>
      <c r="L2" s="160"/>
      <c r="M2" s="160"/>
    </row>
    <row r="3" spans="1:13" s="77" customFormat="1" ht="22.5" x14ac:dyDescent="0.25">
      <c r="A3" s="141"/>
      <c r="B3" s="76" t="s">
        <v>65</v>
      </c>
      <c r="C3" s="76" t="s">
        <v>64</v>
      </c>
      <c r="D3" s="76" t="s">
        <v>63</v>
      </c>
      <c r="E3" s="76" t="s">
        <v>180</v>
      </c>
      <c r="F3" s="76" t="s">
        <v>65</v>
      </c>
      <c r="G3" s="76" t="s">
        <v>64</v>
      </c>
      <c r="H3" s="76" t="s">
        <v>63</v>
      </c>
      <c r="I3" s="156"/>
      <c r="J3" s="76" t="s">
        <v>65</v>
      </c>
      <c r="K3" s="76" t="s">
        <v>64</v>
      </c>
      <c r="L3" s="76" t="s">
        <v>63</v>
      </c>
      <c r="M3" s="76" t="s">
        <v>180</v>
      </c>
    </row>
    <row r="4" spans="1:13" s="83" customFormat="1" x14ac:dyDescent="0.2">
      <c r="A4" s="20" t="s">
        <v>163</v>
      </c>
      <c r="B4" s="122">
        <v>218249</v>
      </c>
      <c r="C4" s="122">
        <v>236778</v>
      </c>
      <c r="D4" s="122">
        <v>455027</v>
      </c>
      <c r="E4" s="121">
        <v>92.174526349576396</v>
      </c>
      <c r="F4" s="122">
        <v>172398.55297851563</v>
      </c>
      <c r="G4" s="122">
        <v>168745.63641357422</v>
      </c>
      <c r="H4" s="122">
        <v>341144.18939208984</v>
      </c>
      <c r="I4" s="121">
        <v>32.035827754962455</v>
      </c>
      <c r="J4" s="122">
        <v>814969.76594962517</v>
      </c>
      <c r="K4" s="122">
        <v>730272.92311769095</v>
      </c>
      <c r="L4" s="122">
        <v>770752.66177623847</v>
      </c>
      <c r="M4" s="121">
        <v>111.59797113527712</v>
      </c>
    </row>
    <row r="5" spans="1:13" s="83" customFormat="1" x14ac:dyDescent="0.2">
      <c r="A5" s="8" t="s">
        <v>162</v>
      </c>
      <c r="B5" s="114">
        <v>139491</v>
      </c>
      <c r="C5" s="114">
        <v>145868</v>
      </c>
      <c r="D5" s="114">
        <v>285359</v>
      </c>
      <c r="E5" s="113">
        <v>95.62823922998875</v>
      </c>
      <c r="F5" s="114">
        <v>93896.253341674805</v>
      </c>
      <c r="G5" s="114">
        <v>85191.324661254883</v>
      </c>
      <c r="H5" s="114">
        <v>179087.57800292969</v>
      </c>
      <c r="I5" s="113">
        <v>31.624344888162458</v>
      </c>
      <c r="J5" s="114">
        <v>693338.61760708585</v>
      </c>
      <c r="K5" s="114">
        <v>597708.70879847102</v>
      </c>
      <c r="L5" s="114">
        <v>644301.61729624507</v>
      </c>
      <c r="M5" s="113">
        <v>115.99941700713252</v>
      </c>
    </row>
    <row r="6" spans="1:13" s="83" customFormat="1" x14ac:dyDescent="0.2">
      <c r="A6" s="38" t="s">
        <v>150</v>
      </c>
      <c r="B6" s="120">
        <v>357740</v>
      </c>
      <c r="C6" s="112">
        <v>382646</v>
      </c>
      <c r="D6" s="112">
        <v>740386</v>
      </c>
      <c r="E6" s="118">
        <v>93.491111889318063</v>
      </c>
      <c r="F6" s="119">
        <v>266294.80632019043</v>
      </c>
      <c r="G6" s="119">
        <v>253936.9610748291</v>
      </c>
      <c r="H6" s="119">
        <v>520231.76739501953</v>
      </c>
      <c r="I6" s="118">
        <v>31.893886449735142</v>
      </c>
      <c r="J6" s="119">
        <v>767495.37623012555</v>
      </c>
      <c r="K6" s="119">
        <v>679699.29427235539</v>
      </c>
      <c r="L6" s="119">
        <v>721974.70392662438</v>
      </c>
      <c r="M6" s="118">
        <v>112.91690056141066</v>
      </c>
    </row>
    <row r="7" spans="1:13" s="83" customFormat="1" x14ac:dyDescent="0.2">
      <c r="A7" s="8" t="s">
        <v>149</v>
      </c>
      <c r="B7" s="114">
        <v>61397</v>
      </c>
      <c r="C7" s="114">
        <v>60609</v>
      </c>
      <c r="D7" s="114">
        <v>122006</v>
      </c>
      <c r="E7" s="113">
        <v>101.30013694335824</v>
      </c>
      <c r="F7" s="114">
        <v>44556.896148681641</v>
      </c>
      <c r="G7" s="114">
        <v>33613.437995910645</v>
      </c>
      <c r="H7" s="114">
        <v>78170.334144592285</v>
      </c>
      <c r="I7" s="113">
        <v>30.124037570190843</v>
      </c>
      <c r="J7" s="114">
        <v>742371.90559282969</v>
      </c>
      <c r="K7" s="114">
        <v>565667.77640241396</v>
      </c>
      <c r="L7" s="114">
        <v>654461.44228495844</v>
      </c>
      <c r="M7" s="113">
        <v>131.23814658742538</v>
      </c>
    </row>
    <row r="8" spans="1:13" s="83" customFormat="1" x14ac:dyDescent="0.2">
      <c r="A8" s="8" t="s">
        <v>148</v>
      </c>
      <c r="B8" s="114">
        <v>44624</v>
      </c>
      <c r="C8" s="114">
        <v>44981</v>
      </c>
      <c r="D8" s="114">
        <v>89605</v>
      </c>
      <c r="E8" s="113">
        <v>99.206331562215155</v>
      </c>
      <c r="F8" s="114">
        <v>31431.300727844238</v>
      </c>
      <c r="G8" s="114">
        <v>24198.019760131836</v>
      </c>
      <c r="H8" s="114">
        <v>55629.320487976074</v>
      </c>
      <c r="I8" s="113">
        <v>30.681566556870333</v>
      </c>
      <c r="J8" s="114">
        <v>723210.71498801769</v>
      </c>
      <c r="K8" s="114">
        <v>550271.68833443627</v>
      </c>
      <c r="L8" s="114">
        <v>636232.88323575037</v>
      </c>
      <c r="M8" s="113">
        <v>131.42793465842914</v>
      </c>
    </row>
    <row r="9" spans="1:13" s="83" customFormat="1" x14ac:dyDescent="0.2">
      <c r="A9" s="8" t="s">
        <v>147</v>
      </c>
      <c r="B9" s="114">
        <v>56362</v>
      </c>
      <c r="C9" s="114">
        <v>55149</v>
      </c>
      <c r="D9" s="114">
        <v>111511</v>
      </c>
      <c r="E9" s="113">
        <v>102.19949591107726</v>
      </c>
      <c r="F9" s="114">
        <v>35430.493240356445</v>
      </c>
      <c r="G9" s="114">
        <v>28656.777282714844</v>
      </c>
      <c r="H9" s="114">
        <v>64087.270523071289</v>
      </c>
      <c r="I9" s="113">
        <v>29.912637215165816</v>
      </c>
      <c r="J9" s="114">
        <v>643925.62751679192</v>
      </c>
      <c r="K9" s="114">
        <v>529962.59208843147</v>
      </c>
      <c r="L9" s="114">
        <v>587439.7738475512</v>
      </c>
      <c r="M9" s="113">
        <v>121.50397728625802</v>
      </c>
    </row>
    <row r="10" spans="1:13" s="83" customFormat="1" x14ac:dyDescent="0.2">
      <c r="A10" s="38" t="s">
        <v>146</v>
      </c>
      <c r="B10" s="120">
        <v>162383</v>
      </c>
      <c r="C10" s="112">
        <v>160739</v>
      </c>
      <c r="D10" s="112">
        <v>323122</v>
      </c>
      <c r="E10" s="118">
        <v>101.02277605310472</v>
      </c>
      <c r="F10" s="119">
        <v>111418.69011688232</v>
      </c>
      <c r="G10" s="119">
        <v>86468.235038757324</v>
      </c>
      <c r="H10" s="119">
        <v>197886.92515563965</v>
      </c>
      <c r="I10" s="118">
        <v>30.211583368501515</v>
      </c>
      <c r="J10" s="119">
        <v>702943.41127436736</v>
      </c>
      <c r="K10" s="119">
        <v>549107.59358017507</v>
      </c>
      <c r="L10" s="119">
        <v>626276.72176649387</v>
      </c>
      <c r="M10" s="118">
        <v>128.01560559219087</v>
      </c>
    </row>
    <row r="11" spans="1:13" s="83" customFormat="1" x14ac:dyDescent="0.2">
      <c r="A11" s="8" t="s">
        <v>145</v>
      </c>
      <c r="B11" s="114">
        <v>64361</v>
      </c>
      <c r="C11" s="114">
        <v>62728</v>
      </c>
      <c r="D11" s="114">
        <v>127089</v>
      </c>
      <c r="E11" s="113">
        <v>102.60330315010839</v>
      </c>
      <c r="F11" s="114">
        <v>46094.595558166504</v>
      </c>
      <c r="G11" s="114">
        <v>34079.779914855957</v>
      </c>
      <c r="H11" s="114">
        <v>80174.375473022461</v>
      </c>
      <c r="I11" s="113">
        <v>29.42542874676295</v>
      </c>
      <c r="J11" s="114">
        <v>731106.68551209406</v>
      </c>
      <c r="K11" s="114">
        <v>552734.63844098733</v>
      </c>
      <c r="L11" s="114">
        <v>642915.47179762204</v>
      </c>
      <c r="M11" s="113">
        <v>132.27082847100246</v>
      </c>
    </row>
    <row r="12" spans="1:13" s="83" customFormat="1" x14ac:dyDescent="0.2">
      <c r="A12" s="8" t="s">
        <v>144</v>
      </c>
      <c r="B12" s="114">
        <v>41892</v>
      </c>
      <c r="C12" s="114">
        <v>41711</v>
      </c>
      <c r="D12" s="114">
        <v>83603</v>
      </c>
      <c r="E12" s="113">
        <v>100.43393828965981</v>
      </c>
      <c r="F12" s="114">
        <v>29936.242393493652</v>
      </c>
      <c r="G12" s="114">
        <v>23802.813014984131</v>
      </c>
      <c r="H12" s="114">
        <v>53739.055408477783</v>
      </c>
      <c r="I12" s="113">
        <v>28.982036198926984</v>
      </c>
      <c r="J12" s="114">
        <v>727334.99514975224</v>
      </c>
      <c r="K12" s="114">
        <v>579079.83668310742</v>
      </c>
      <c r="L12" s="114">
        <v>653256.07498088817</v>
      </c>
      <c r="M12" s="113">
        <v>125.60185126041181</v>
      </c>
    </row>
    <row r="13" spans="1:13" s="83" customFormat="1" x14ac:dyDescent="0.2">
      <c r="A13" s="8" t="s">
        <v>143</v>
      </c>
      <c r="B13" s="114">
        <v>45605</v>
      </c>
      <c r="C13" s="114">
        <v>44267</v>
      </c>
      <c r="D13" s="114">
        <v>89872</v>
      </c>
      <c r="E13" s="113">
        <v>103.02256760114759</v>
      </c>
      <c r="F13" s="114">
        <v>26456.780616760254</v>
      </c>
      <c r="G13" s="114">
        <v>22084.453903198242</v>
      </c>
      <c r="H13" s="114">
        <v>48541.234519958496</v>
      </c>
      <c r="I13" s="113">
        <v>31.099379003480298</v>
      </c>
      <c r="J13" s="114">
        <v>596363.52971745678</v>
      </c>
      <c r="K13" s="114">
        <v>510732.06520023226</v>
      </c>
      <c r="L13" s="114">
        <v>554096.64817885391</v>
      </c>
      <c r="M13" s="113">
        <v>116.76641635642217</v>
      </c>
    </row>
    <row r="14" spans="1:13" s="83" customFormat="1" x14ac:dyDescent="0.2">
      <c r="A14" s="38" t="s">
        <v>142</v>
      </c>
      <c r="B14" s="120">
        <v>151858</v>
      </c>
      <c r="C14" s="112">
        <v>148706</v>
      </c>
      <c r="D14" s="112">
        <v>300564</v>
      </c>
      <c r="E14" s="118">
        <v>102.11961857625114</v>
      </c>
      <c r="F14" s="119">
        <v>102487.61856842041</v>
      </c>
      <c r="G14" s="119">
        <v>79967.04683303833</v>
      </c>
      <c r="H14" s="119">
        <v>182454.66540145874</v>
      </c>
      <c r="I14" s="118">
        <v>29.734783829488688</v>
      </c>
      <c r="J14" s="119">
        <v>689826.86396349501</v>
      </c>
      <c r="K14" s="119">
        <v>547712.04372881609</v>
      </c>
      <c r="L14" s="119">
        <v>619388.90915850934</v>
      </c>
      <c r="M14" s="118">
        <v>125.94699566348098</v>
      </c>
    </row>
    <row r="15" spans="1:13" s="83" customFormat="1" x14ac:dyDescent="0.2">
      <c r="A15" s="8" t="s">
        <v>141</v>
      </c>
      <c r="B15" s="114">
        <v>56390</v>
      </c>
      <c r="C15" s="114">
        <v>57996</v>
      </c>
      <c r="D15" s="114">
        <v>114386</v>
      </c>
      <c r="E15" s="113">
        <v>97.230843506448721</v>
      </c>
      <c r="F15" s="114">
        <v>33334.365966796875</v>
      </c>
      <c r="G15" s="114">
        <v>29897.011985778809</v>
      </c>
      <c r="H15" s="114">
        <v>63231.377952575684</v>
      </c>
      <c r="I15" s="113">
        <v>30.244918306884472</v>
      </c>
      <c r="J15" s="114">
        <v>607508.95335052896</v>
      </c>
      <c r="K15" s="114">
        <v>526557.5375275861</v>
      </c>
      <c r="L15" s="114">
        <v>566341.55129937921</v>
      </c>
      <c r="M15" s="113">
        <v>115.37370753499125</v>
      </c>
    </row>
    <row r="16" spans="1:13" s="83" customFormat="1" x14ac:dyDescent="0.2">
      <c r="A16" s="8" t="s">
        <v>140</v>
      </c>
      <c r="B16" s="114">
        <v>41438</v>
      </c>
      <c r="C16" s="114">
        <v>42233</v>
      </c>
      <c r="D16" s="114">
        <v>83671</v>
      </c>
      <c r="E16" s="113">
        <v>98.117585774157646</v>
      </c>
      <c r="F16" s="114">
        <v>22822.003623962402</v>
      </c>
      <c r="G16" s="114">
        <v>20092.460910797119</v>
      </c>
      <c r="H16" s="114">
        <v>42914.464534759521</v>
      </c>
      <c r="I16" s="113">
        <v>29.907942188059632</v>
      </c>
      <c r="J16" s="114">
        <v>567746.58096080413</v>
      </c>
      <c r="K16" s="114">
        <v>487177.32148903131</v>
      </c>
      <c r="L16" s="114">
        <v>526945.044039667</v>
      </c>
      <c r="M16" s="113">
        <v>116.53797414574167</v>
      </c>
    </row>
    <row r="17" spans="1:13" s="83" customFormat="1" x14ac:dyDescent="0.2">
      <c r="A17" s="8" t="s">
        <v>139</v>
      </c>
      <c r="B17" s="114">
        <v>34678</v>
      </c>
      <c r="C17" s="114">
        <v>34391</v>
      </c>
      <c r="D17" s="114">
        <v>69069</v>
      </c>
      <c r="E17" s="113">
        <v>100.83452065947486</v>
      </c>
      <c r="F17" s="114">
        <v>20396.878784179688</v>
      </c>
      <c r="G17" s="114">
        <v>16521.937976837158</v>
      </c>
      <c r="H17" s="114">
        <v>36918.816761016846</v>
      </c>
      <c r="I17" s="113">
        <v>30.618248375312195</v>
      </c>
      <c r="J17" s="114">
        <v>604033.05375443283</v>
      </c>
      <c r="K17" s="114">
        <v>490735.08483462513</v>
      </c>
      <c r="L17" s="114">
        <v>547468.0733642542</v>
      </c>
      <c r="M17" s="113">
        <v>123.0873993771993</v>
      </c>
    </row>
    <row r="18" spans="1:13" s="83" customFormat="1" x14ac:dyDescent="0.2">
      <c r="A18" s="38" t="s">
        <v>138</v>
      </c>
      <c r="B18" s="120">
        <v>132506</v>
      </c>
      <c r="C18" s="112">
        <v>134620</v>
      </c>
      <c r="D18" s="112">
        <v>267126</v>
      </c>
      <c r="E18" s="118">
        <v>98.429653840439755</v>
      </c>
      <c r="F18" s="119">
        <v>76553.248374938965</v>
      </c>
      <c r="G18" s="119">
        <v>66511.410873413086</v>
      </c>
      <c r="H18" s="119">
        <v>143064.65924835205</v>
      </c>
      <c r="I18" s="118">
        <v>30.239640131614266</v>
      </c>
      <c r="J18" s="119">
        <v>594191.8004916209</v>
      </c>
      <c r="K18" s="119">
        <v>505065.93917277764</v>
      </c>
      <c r="L18" s="119">
        <v>549140.8665113484</v>
      </c>
      <c r="M18" s="118">
        <v>117.64638127544656</v>
      </c>
    </row>
    <row r="19" spans="1:13" s="83" customFormat="1" x14ac:dyDescent="0.2">
      <c r="A19" s="8" t="s">
        <v>137</v>
      </c>
      <c r="B19" s="114">
        <v>92082</v>
      </c>
      <c r="C19" s="114">
        <v>98161</v>
      </c>
      <c r="D19" s="114">
        <v>190243</v>
      </c>
      <c r="E19" s="113">
        <v>93.807112804474286</v>
      </c>
      <c r="F19" s="114">
        <v>49939.39510345459</v>
      </c>
      <c r="G19" s="114">
        <v>42691.145664215088</v>
      </c>
      <c r="H19" s="114">
        <v>92630.540767669678</v>
      </c>
      <c r="I19" s="113">
        <v>31.404249239774117</v>
      </c>
      <c r="J19" s="114">
        <v>568180.01062023104</v>
      </c>
      <c r="K19" s="114">
        <v>449591.75541003293</v>
      </c>
      <c r="L19" s="114">
        <v>506595.83582263975</v>
      </c>
      <c r="M19" s="113">
        <v>126.37687497228329</v>
      </c>
    </row>
    <row r="20" spans="1:13" s="83" customFormat="1" x14ac:dyDescent="0.2">
      <c r="A20" s="8" t="s">
        <v>136</v>
      </c>
      <c r="B20" s="114">
        <v>42965</v>
      </c>
      <c r="C20" s="114">
        <v>44823</v>
      </c>
      <c r="D20" s="114">
        <v>87788</v>
      </c>
      <c r="E20" s="113">
        <v>95.85480668406845</v>
      </c>
      <c r="F20" s="114">
        <v>27346.269786834717</v>
      </c>
      <c r="G20" s="114">
        <v>22357.619274139404</v>
      </c>
      <c r="H20" s="114">
        <v>49703.889060974121</v>
      </c>
      <c r="I20" s="113">
        <v>31.174422428302083</v>
      </c>
      <c r="J20" s="114">
        <v>652543.73842606938</v>
      </c>
      <c r="K20" s="114">
        <v>510625.83274270647</v>
      </c>
      <c r="L20" s="114">
        <v>580030.51680532971</v>
      </c>
      <c r="M20" s="113">
        <v>127.79293497962769</v>
      </c>
    </row>
    <row r="21" spans="1:13" s="83" customFormat="1" x14ac:dyDescent="0.2">
      <c r="A21" s="8" t="s">
        <v>135</v>
      </c>
      <c r="B21" s="114">
        <v>28427</v>
      </c>
      <c r="C21" s="114">
        <v>29865</v>
      </c>
      <c r="D21" s="114">
        <v>58292</v>
      </c>
      <c r="E21" s="113">
        <v>95.184999162899715</v>
      </c>
      <c r="F21" s="114">
        <v>15930.063343048096</v>
      </c>
      <c r="G21" s="114">
        <v>14375.154644012451</v>
      </c>
      <c r="H21" s="114">
        <v>30305.217987060547</v>
      </c>
      <c r="I21" s="113">
        <v>30.139362271937941</v>
      </c>
      <c r="J21" s="114">
        <v>577598.01257426012</v>
      </c>
      <c r="K21" s="114">
        <v>491399.62548753852</v>
      </c>
      <c r="L21" s="114">
        <v>533229.3667665578</v>
      </c>
      <c r="M21" s="113">
        <v>117.54140268242992</v>
      </c>
    </row>
    <row r="22" spans="1:13" s="83" customFormat="1" x14ac:dyDescent="0.2">
      <c r="A22" s="38" t="s">
        <v>134</v>
      </c>
      <c r="B22" s="120">
        <v>163474</v>
      </c>
      <c r="C22" s="112">
        <v>172849</v>
      </c>
      <c r="D22" s="112">
        <v>336323</v>
      </c>
      <c r="E22" s="118">
        <v>94.576190779235063</v>
      </c>
      <c r="F22" s="119">
        <v>93215.728233337402</v>
      </c>
      <c r="G22" s="119">
        <v>79423.919582366943</v>
      </c>
      <c r="H22" s="119">
        <v>172639.64781570435</v>
      </c>
      <c r="I22" s="118">
        <v>31.114408887763222</v>
      </c>
      <c r="J22" s="119">
        <v>592294.98945376475</v>
      </c>
      <c r="K22" s="119">
        <v>472779.49615980801</v>
      </c>
      <c r="L22" s="119">
        <v>530588.09162165527</v>
      </c>
      <c r="M22" s="118">
        <v>125.27933090684591</v>
      </c>
    </row>
    <row r="23" spans="1:13" s="83" customFormat="1" x14ac:dyDescent="0.2">
      <c r="A23" s="8" t="s">
        <v>133</v>
      </c>
      <c r="B23" s="114">
        <v>71498</v>
      </c>
      <c r="C23" s="114">
        <v>73168</v>
      </c>
      <c r="D23" s="114">
        <v>144666</v>
      </c>
      <c r="E23" s="113">
        <v>97.717581456374376</v>
      </c>
      <c r="F23" s="114">
        <v>39002.886291503906</v>
      </c>
      <c r="G23" s="114">
        <v>34040.666114807129</v>
      </c>
      <c r="H23" s="114">
        <v>73043.552406311035</v>
      </c>
      <c r="I23" s="113">
        <v>30.15282007381348</v>
      </c>
      <c r="J23" s="114">
        <v>562354.06633798906</v>
      </c>
      <c r="K23" s="114">
        <v>478682.1998278416</v>
      </c>
      <c r="L23" s="114">
        <v>519994.85258566559</v>
      </c>
      <c r="M23" s="113">
        <v>117.47962772383016</v>
      </c>
    </row>
    <row r="24" spans="1:13" s="83" customFormat="1" x14ac:dyDescent="0.2">
      <c r="A24" s="8" t="s">
        <v>132</v>
      </c>
      <c r="B24" s="114">
        <v>52598</v>
      </c>
      <c r="C24" s="114">
        <v>52464</v>
      </c>
      <c r="D24" s="114">
        <v>105062</v>
      </c>
      <c r="E24" s="113">
        <v>100.25541323574261</v>
      </c>
      <c r="F24" s="114">
        <v>30086.128540039063</v>
      </c>
      <c r="G24" s="114">
        <v>25041.541893005371</v>
      </c>
      <c r="H24" s="114">
        <v>55127.670433044434</v>
      </c>
      <c r="I24" s="113">
        <v>31.038591225423563</v>
      </c>
      <c r="J24" s="114">
        <v>586617.13374793448</v>
      </c>
      <c r="K24" s="114">
        <v>486759.83712058025</v>
      </c>
      <c r="L24" s="114">
        <v>536611.6975506593</v>
      </c>
      <c r="M24" s="113">
        <v>120.51469513550221</v>
      </c>
    </row>
    <row r="25" spans="1:13" s="83" customFormat="1" x14ac:dyDescent="0.2">
      <c r="A25" s="8" t="s">
        <v>131</v>
      </c>
      <c r="B25" s="114">
        <v>67794</v>
      </c>
      <c r="C25" s="114">
        <v>70017</v>
      </c>
      <c r="D25" s="114">
        <v>137811</v>
      </c>
      <c r="E25" s="113">
        <v>96.825056771926825</v>
      </c>
      <c r="F25" s="114">
        <v>33307.332958221436</v>
      </c>
      <c r="G25" s="114">
        <v>29242.359714508057</v>
      </c>
      <c r="H25" s="114">
        <v>62549.692672729492</v>
      </c>
      <c r="I25" s="113">
        <v>31.716251811339834</v>
      </c>
      <c r="J25" s="114">
        <v>512874.22463885922</v>
      </c>
      <c r="K25" s="114">
        <v>432158.87908076402</v>
      </c>
      <c r="L25" s="114">
        <v>471687.54725495429</v>
      </c>
      <c r="M25" s="113">
        <v>118.67723873446339</v>
      </c>
    </row>
    <row r="26" spans="1:13" s="83" customFormat="1" x14ac:dyDescent="0.2">
      <c r="A26" s="38" t="s">
        <v>130</v>
      </c>
      <c r="B26" s="112">
        <v>191890</v>
      </c>
      <c r="C26" s="112">
        <v>195649</v>
      </c>
      <c r="D26" s="112">
        <v>387539</v>
      </c>
      <c r="E26" s="116">
        <v>98.07870216561291</v>
      </c>
      <c r="F26" s="117">
        <v>102396.3477897644</v>
      </c>
      <c r="G26" s="117">
        <v>88324.567722320557</v>
      </c>
      <c r="H26" s="117">
        <v>190720.91551208496</v>
      </c>
      <c r="I26" s="116">
        <v>30.918259816444316</v>
      </c>
      <c r="J26" s="117">
        <v>551744.73190825596</v>
      </c>
      <c r="K26" s="117">
        <v>464317.61742455361</v>
      </c>
      <c r="L26" s="117">
        <v>507491.5815366868</v>
      </c>
      <c r="M26" s="116">
        <v>118.82916159172193</v>
      </c>
    </row>
    <row r="27" spans="1:13" s="83" customFormat="1" x14ac:dyDescent="0.2">
      <c r="A27" s="8" t="s">
        <v>129</v>
      </c>
      <c r="B27" s="114">
        <v>66722</v>
      </c>
      <c r="C27" s="114">
        <v>67055</v>
      </c>
      <c r="D27" s="114">
        <v>133777</v>
      </c>
      <c r="E27" s="113">
        <v>99.503392737305191</v>
      </c>
      <c r="F27" s="114">
        <v>36397.592113494873</v>
      </c>
      <c r="G27" s="114">
        <v>32516.911334991455</v>
      </c>
      <c r="H27" s="114">
        <v>68914.503448486328</v>
      </c>
      <c r="I27" s="113">
        <v>31.270607672690076</v>
      </c>
      <c r="J27" s="114">
        <v>561689.74178245512</v>
      </c>
      <c r="K27" s="114">
        <v>498106.72869455226</v>
      </c>
      <c r="L27" s="114">
        <v>529780.43822923128</v>
      </c>
      <c r="M27" s="113">
        <v>112.76493759771975</v>
      </c>
    </row>
    <row r="28" spans="1:13" s="83" customFormat="1" x14ac:dyDescent="0.2">
      <c r="A28" s="8" t="s">
        <v>128</v>
      </c>
      <c r="B28" s="114">
        <v>49571</v>
      </c>
      <c r="C28" s="114">
        <v>49878</v>
      </c>
      <c r="D28" s="114">
        <v>99449</v>
      </c>
      <c r="E28" s="113">
        <v>99.384498175548345</v>
      </c>
      <c r="F28" s="114">
        <v>27309.51823425293</v>
      </c>
      <c r="G28" s="114">
        <v>23505.011001586914</v>
      </c>
      <c r="H28" s="114">
        <v>50814.529235839844</v>
      </c>
      <c r="I28" s="113">
        <v>30.10187390398449</v>
      </c>
      <c r="J28" s="114">
        <v>563403.78664159286</v>
      </c>
      <c r="K28" s="114">
        <v>480273.03175875352</v>
      </c>
      <c r="L28" s="114">
        <v>521638.29461802437</v>
      </c>
      <c r="M28" s="113">
        <v>117.30906159323908</v>
      </c>
    </row>
    <row r="29" spans="1:13" s="83" customFormat="1" x14ac:dyDescent="0.2">
      <c r="A29" s="8" t="s">
        <v>127</v>
      </c>
      <c r="B29" s="114">
        <v>51023</v>
      </c>
      <c r="C29" s="114">
        <v>51822</v>
      </c>
      <c r="D29" s="114">
        <v>102845</v>
      </c>
      <c r="E29" s="113">
        <v>98.458183782949334</v>
      </c>
      <c r="F29" s="114">
        <v>30268.424011230469</v>
      </c>
      <c r="G29" s="114">
        <v>26045.007125854492</v>
      </c>
      <c r="H29" s="114">
        <v>56313.431137084961</v>
      </c>
      <c r="I29" s="113">
        <v>31.209595499535681</v>
      </c>
      <c r="J29" s="114">
        <v>607476.2856730381</v>
      </c>
      <c r="K29" s="114">
        <v>513368.579273357</v>
      </c>
      <c r="L29" s="114">
        <v>559998.03489508817</v>
      </c>
      <c r="M29" s="113">
        <v>118.33141142624758</v>
      </c>
    </row>
    <row r="30" spans="1:13" s="83" customFormat="1" x14ac:dyDescent="0.2">
      <c r="A30" s="38" t="s">
        <v>126</v>
      </c>
      <c r="B30" s="112">
        <v>167316</v>
      </c>
      <c r="C30" s="112">
        <v>168755</v>
      </c>
      <c r="D30" s="112">
        <v>336071</v>
      </c>
      <c r="E30" s="116">
        <v>99.147284524902972</v>
      </c>
      <c r="F30" s="117">
        <v>93975.534358978271</v>
      </c>
      <c r="G30" s="117">
        <v>82066.929462432861</v>
      </c>
      <c r="H30" s="117">
        <v>176042.46382141113</v>
      </c>
      <c r="I30" s="116">
        <v>30.911681093996712</v>
      </c>
      <c r="J30" s="117">
        <v>576186.83878917526</v>
      </c>
      <c r="K30" s="117">
        <v>497509.47684308136</v>
      </c>
      <c r="L30" s="117">
        <v>536625.35933643579</v>
      </c>
      <c r="M30" s="116">
        <v>115.81424387035536</v>
      </c>
    </row>
    <row r="31" spans="1:13" s="83" customFormat="1" x14ac:dyDescent="0.2">
      <c r="A31" s="115" t="s">
        <v>179</v>
      </c>
      <c r="B31" s="114">
        <v>2403</v>
      </c>
      <c r="C31" s="114">
        <v>2407</v>
      </c>
      <c r="D31" s="114">
        <v>4810</v>
      </c>
      <c r="E31" s="113">
        <v>99.833818030743657</v>
      </c>
      <c r="F31" s="114">
        <v>1265.734637260437</v>
      </c>
      <c r="G31" s="114">
        <v>846.34924483299255</v>
      </c>
      <c r="H31" s="114">
        <v>2112.0838820934296</v>
      </c>
      <c r="I31" s="113">
        <v>28.745409795891618</v>
      </c>
      <c r="J31" s="114">
        <v>550112.81548557663</v>
      </c>
      <c r="K31" s="114">
        <v>368302.94609484827</v>
      </c>
      <c r="L31" s="114">
        <v>459267.1795082133</v>
      </c>
      <c r="M31" s="113">
        <v>149.36421804888502</v>
      </c>
    </row>
    <row r="32" spans="1:13" s="83" customFormat="1" x14ac:dyDescent="0.2">
      <c r="A32" s="38" t="s">
        <v>160</v>
      </c>
      <c r="B32" s="112">
        <v>1329570</v>
      </c>
      <c r="C32" s="112">
        <v>1366371</v>
      </c>
      <c r="D32" s="112">
        <v>2695941</v>
      </c>
      <c r="E32" s="111">
        <v>97.306661221586239</v>
      </c>
      <c r="F32" s="112">
        <v>847607.70839977264</v>
      </c>
      <c r="G32" s="112">
        <v>737545.4198319912</v>
      </c>
      <c r="H32" s="112">
        <v>1585153.1282317638</v>
      </c>
      <c r="I32" s="111">
        <v>31.14377940739741</v>
      </c>
      <c r="J32" s="112">
        <v>656428.16100258392</v>
      </c>
      <c r="K32" s="112">
        <v>552785.19884733506</v>
      </c>
      <c r="L32" s="112">
        <v>603758.05538475455</v>
      </c>
      <c r="M32" s="111">
        <v>118.74922888155555</v>
      </c>
    </row>
  </sheetData>
  <mergeCells count="5">
    <mergeCell ref="A2:A3"/>
    <mergeCell ref="I2:I3"/>
    <mergeCell ref="F2:H2"/>
    <mergeCell ref="J2:M2"/>
    <mergeCell ref="B2:E2"/>
  </mergeCells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123F-C159-4291-8FA3-0AF3444E2ADB}">
  <dimension ref="A1:M32"/>
  <sheetViews>
    <sheetView workbookViewId="0"/>
  </sheetViews>
  <sheetFormatPr defaultRowHeight="11.25" x14ac:dyDescent="0.2"/>
  <cols>
    <col min="1" max="1" width="21.85546875" style="65" customWidth="1"/>
    <col min="2" max="3" width="8" style="65" customWidth="1"/>
    <col min="4" max="4" width="9.7109375" style="65" customWidth="1"/>
    <col min="5" max="5" width="7.85546875" style="65" customWidth="1"/>
    <col min="6" max="8" width="8.140625" style="65" customWidth="1"/>
    <col min="9" max="9" width="7.42578125" style="65" customWidth="1"/>
    <col min="10" max="12" width="9.85546875" style="65" customWidth="1"/>
    <col min="13" max="13" width="7.140625" style="65" customWidth="1"/>
    <col min="14" max="16384" width="9.140625" style="65"/>
  </cols>
  <sheetData>
    <row r="1" spans="1:13" x14ac:dyDescent="0.2">
      <c r="A1" s="79" t="s">
        <v>183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s="77" customFormat="1" x14ac:dyDescent="0.25">
      <c r="A2" s="139" t="s">
        <v>181</v>
      </c>
      <c r="B2" s="158" t="s">
        <v>120</v>
      </c>
      <c r="C2" s="159"/>
      <c r="D2" s="159"/>
      <c r="E2" s="159"/>
      <c r="F2" s="158" t="s">
        <v>119</v>
      </c>
      <c r="G2" s="159"/>
      <c r="H2" s="159"/>
      <c r="I2" s="154" t="s">
        <v>118</v>
      </c>
      <c r="J2" s="145" t="s">
        <v>117</v>
      </c>
      <c r="K2" s="160"/>
      <c r="L2" s="160"/>
      <c r="M2" s="160"/>
    </row>
    <row r="3" spans="1:13" ht="22.5" x14ac:dyDescent="0.2">
      <c r="A3" s="141"/>
      <c r="B3" s="76" t="s">
        <v>65</v>
      </c>
      <c r="C3" s="76" t="s">
        <v>64</v>
      </c>
      <c r="D3" s="76" t="s">
        <v>63</v>
      </c>
      <c r="E3" s="76" t="s">
        <v>180</v>
      </c>
      <c r="F3" s="76" t="s">
        <v>65</v>
      </c>
      <c r="G3" s="76" t="s">
        <v>64</v>
      </c>
      <c r="H3" s="76" t="s">
        <v>63</v>
      </c>
      <c r="I3" s="156"/>
      <c r="J3" s="76" t="s">
        <v>65</v>
      </c>
      <c r="K3" s="76" t="s">
        <v>64</v>
      </c>
      <c r="L3" s="76" t="s">
        <v>63</v>
      </c>
      <c r="M3" s="134" t="s">
        <v>180</v>
      </c>
    </row>
    <row r="4" spans="1:13" x14ac:dyDescent="0.2">
      <c r="A4" s="20" t="s">
        <v>163</v>
      </c>
      <c r="B4" s="133">
        <v>115397</v>
      </c>
      <c r="C4" s="133">
        <v>133739</v>
      </c>
      <c r="D4" s="133">
        <v>249136</v>
      </c>
      <c r="E4" s="132">
        <v>86.285227196255391</v>
      </c>
      <c r="F4" s="133">
        <v>110724.61761474601</v>
      </c>
      <c r="G4" s="133">
        <v>104158.96697998047</v>
      </c>
      <c r="H4" s="133">
        <v>214883.58459472656</v>
      </c>
      <c r="I4" s="132">
        <v>16.521778638615238</v>
      </c>
      <c r="J4" s="133">
        <v>1052137.1093592246</v>
      </c>
      <c r="K4" s="133">
        <v>845193.08916949015</v>
      </c>
      <c r="L4" s="133">
        <v>940513.69228461117</v>
      </c>
      <c r="M4" s="132">
        <v>124.48482161550602</v>
      </c>
    </row>
    <row r="5" spans="1:13" x14ac:dyDescent="0.2">
      <c r="A5" s="8" t="s">
        <v>162</v>
      </c>
      <c r="B5" s="126">
        <v>66151</v>
      </c>
      <c r="C5" s="126">
        <v>71760</v>
      </c>
      <c r="D5" s="126">
        <v>137911</v>
      </c>
      <c r="E5" s="125">
        <v>92.183667781493867</v>
      </c>
      <c r="F5" s="126">
        <v>45482.654296875</v>
      </c>
      <c r="G5" s="126">
        <v>36775.918823242188</v>
      </c>
      <c r="H5" s="126">
        <v>82258.573120117188</v>
      </c>
      <c r="I5" s="125">
        <v>17.33022160579738</v>
      </c>
      <c r="J5" s="126">
        <v>754912.00450422417</v>
      </c>
      <c r="K5" s="126">
        <v>563417.73318588373</v>
      </c>
      <c r="L5" s="126">
        <v>655332.60350868525</v>
      </c>
      <c r="M5" s="125">
        <v>133.98797376069851</v>
      </c>
    </row>
    <row r="6" spans="1:13" x14ac:dyDescent="0.2">
      <c r="A6" s="38" t="s">
        <v>150</v>
      </c>
      <c r="B6" s="131">
        <v>181548</v>
      </c>
      <c r="C6" s="124">
        <v>205499</v>
      </c>
      <c r="D6" s="124">
        <v>387047</v>
      </c>
      <c r="E6" s="129">
        <v>88.344955449904859</v>
      </c>
      <c r="F6" s="130">
        <v>156207.27191162109</v>
      </c>
      <c r="G6" s="130">
        <v>140934.88580322266</v>
      </c>
      <c r="H6" s="130">
        <v>297142.15771484375</v>
      </c>
      <c r="I6" s="129">
        <v>16.74446452518772</v>
      </c>
      <c r="J6" s="130">
        <v>943926.09977896209</v>
      </c>
      <c r="K6" s="130">
        <v>747626.26082554064</v>
      </c>
      <c r="L6" s="130">
        <v>839392.77706405346</v>
      </c>
      <c r="M6" s="129">
        <v>126.25641302870557</v>
      </c>
    </row>
    <row r="7" spans="1:13" x14ac:dyDescent="0.2">
      <c r="A7" s="8" t="s">
        <v>149</v>
      </c>
      <c r="B7" s="126">
        <v>38241</v>
      </c>
      <c r="C7" s="126">
        <v>34276</v>
      </c>
      <c r="D7" s="126">
        <v>72517</v>
      </c>
      <c r="E7" s="125">
        <v>111.56786089391994</v>
      </c>
      <c r="F7" s="126">
        <v>20999.252365112305</v>
      </c>
      <c r="G7" s="126">
        <v>14136.474151611328</v>
      </c>
      <c r="H7" s="126">
        <v>35135.726516723633</v>
      </c>
      <c r="I7" s="125">
        <v>12.737770535796056</v>
      </c>
      <c r="J7" s="126">
        <v>593049.1613922253</v>
      </c>
      <c r="K7" s="126">
        <v>447174.14177075343</v>
      </c>
      <c r="L7" s="126">
        <v>524242.69492907007</v>
      </c>
      <c r="M7" s="125">
        <v>132.62152391992637</v>
      </c>
    </row>
    <row r="8" spans="1:13" x14ac:dyDescent="0.2">
      <c r="A8" s="8" t="s">
        <v>148</v>
      </c>
      <c r="B8" s="126">
        <v>23970</v>
      </c>
      <c r="C8" s="126">
        <v>20201</v>
      </c>
      <c r="D8" s="126">
        <v>44171</v>
      </c>
      <c r="E8" s="125">
        <v>118.65749220335627</v>
      </c>
      <c r="F8" s="126">
        <v>14686.437301635742</v>
      </c>
      <c r="G8" s="126">
        <v>8714.1000213623047</v>
      </c>
      <c r="H8" s="126">
        <v>23400.537322998047</v>
      </c>
      <c r="I8" s="125">
        <v>13.662500723269378</v>
      </c>
      <c r="J8" s="126">
        <v>673103.53777433618</v>
      </c>
      <c r="K8" s="126">
        <v>479165.61534902145</v>
      </c>
      <c r="L8" s="126">
        <v>584940.6817006761</v>
      </c>
      <c r="M8" s="125">
        <v>140.47409000415263</v>
      </c>
    </row>
    <row r="9" spans="1:13" x14ac:dyDescent="0.2">
      <c r="A9" s="8" t="s">
        <v>147</v>
      </c>
      <c r="B9" s="126">
        <v>31262</v>
      </c>
      <c r="C9" s="126">
        <v>28934</v>
      </c>
      <c r="D9" s="126">
        <v>60196</v>
      </c>
      <c r="E9" s="125">
        <v>108.04589755996406</v>
      </c>
      <c r="F9" s="126">
        <v>15866.842956542969</v>
      </c>
      <c r="G9" s="126">
        <v>10792.876434326172</v>
      </c>
      <c r="H9" s="126">
        <v>26659.719390869141</v>
      </c>
      <c r="I9" s="125">
        <v>14.499434581130766</v>
      </c>
      <c r="J9" s="126">
        <v>539486.98601222225</v>
      </c>
      <c r="K9" s="126">
        <v>399780.94602923183</v>
      </c>
      <c r="L9" s="126">
        <v>472623.35033251741</v>
      </c>
      <c r="M9" s="125">
        <v>134.94564745283662</v>
      </c>
    </row>
    <row r="10" spans="1:13" x14ac:dyDescent="0.2">
      <c r="A10" s="38" t="s">
        <v>146</v>
      </c>
      <c r="B10" s="131">
        <v>93473</v>
      </c>
      <c r="C10" s="124">
        <v>83411</v>
      </c>
      <c r="D10" s="124">
        <v>176884</v>
      </c>
      <c r="E10" s="129">
        <v>112.06315713754779</v>
      </c>
      <c r="F10" s="130">
        <v>51552.532623291016</v>
      </c>
      <c r="G10" s="130">
        <v>33643.450607299805</v>
      </c>
      <c r="H10" s="130">
        <v>85195.98323059082</v>
      </c>
      <c r="I10" s="129">
        <v>13.538121186065544</v>
      </c>
      <c r="J10" s="130">
        <v>595027.36171979154</v>
      </c>
      <c r="K10" s="130">
        <v>438089.33049230825</v>
      </c>
      <c r="L10" s="130">
        <v>521284.20360711182</v>
      </c>
      <c r="M10" s="129">
        <v>135.82329454385987</v>
      </c>
    </row>
    <row r="11" spans="1:13" x14ac:dyDescent="0.2">
      <c r="A11" s="8" t="s">
        <v>145</v>
      </c>
      <c r="B11" s="126">
        <v>34249</v>
      </c>
      <c r="C11" s="126">
        <v>29562</v>
      </c>
      <c r="D11" s="126">
        <v>63811</v>
      </c>
      <c r="E11" s="125">
        <v>115.85481361206955</v>
      </c>
      <c r="F11" s="126">
        <v>21360.212677001953</v>
      </c>
      <c r="G11" s="126">
        <v>13337.59358215332</v>
      </c>
      <c r="H11" s="126">
        <v>34697.806259155273</v>
      </c>
      <c r="I11" s="125">
        <v>16.239207953393176</v>
      </c>
      <c r="J11" s="126">
        <v>664748.24184255907</v>
      </c>
      <c r="K11" s="126">
        <v>487382.29678125482</v>
      </c>
      <c r="L11" s="126">
        <v>583170.45982021152</v>
      </c>
      <c r="M11" s="125">
        <v>136.39154442675806</v>
      </c>
    </row>
    <row r="12" spans="1:13" x14ac:dyDescent="0.2">
      <c r="A12" s="8" t="s">
        <v>144</v>
      </c>
      <c r="B12" s="126">
        <v>20044</v>
      </c>
      <c r="C12" s="126">
        <v>18581</v>
      </c>
      <c r="D12" s="126">
        <v>38625</v>
      </c>
      <c r="E12" s="125">
        <v>107.8736343576772</v>
      </c>
      <c r="F12" s="126">
        <v>10282.437156677246</v>
      </c>
      <c r="G12" s="126">
        <v>6808.4831924438477</v>
      </c>
      <c r="H12" s="126">
        <v>17090.920349121094</v>
      </c>
      <c r="I12" s="125">
        <v>17.274621979044081</v>
      </c>
      <c r="J12" s="126">
        <v>552196.06981645699</v>
      </c>
      <c r="K12" s="126">
        <v>399395.77603134559</v>
      </c>
      <c r="L12" s="126">
        <v>479167.39963156311</v>
      </c>
      <c r="M12" s="125">
        <v>138.25786424269023</v>
      </c>
    </row>
    <row r="13" spans="1:13" x14ac:dyDescent="0.2">
      <c r="A13" s="8" t="s">
        <v>143</v>
      </c>
      <c r="B13" s="126">
        <v>21111</v>
      </c>
      <c r="C13" s="126">
        <v>22686</v>
      </c>
      <c r="D13" s="126">
        <v>43797</v>
      </c>
      <c r="E13" s="125">
        <v>93.057392224279283</v>
      </c>
      <c r="F13" s="126">
        <v>11370.065849304199</v>
      </c>
      <c r="G13" s="126">
        <v>8679.0144653320313</v>
      </c>
      <c r="H13" s="126">
        <v>20049.08031463623</v>
      </c>
      <c r="I13" s="125">
        <v>15.118024623341286</v>
      </c>
      <c r="J13" s="126">
        <v>584429.78536644566</v>
      </c>
      <c r="K13" s="126">
        <v>420841.9837539171</v>
      </c>
      <c r="L13" s="126">
        <v>500252.15093720332</v>
      </c>
      <c r="M13" s="125">
        <v>138.87154987563807</v>
      </c>
    </row>
    <row r="14" spans="1:13" x14ac:dyDescent="0.2">
      <c r="A14" s="38" t="s">
        <v>142</v>
      </c>
      <c r="B14" s="131">
        <v>75404</v>
      </c>
      <c r="C14" s="124">
        <v>70829</v>
      </c>
      <c r="D14" s="124">
        <v>146233</v>
      </c>
      <c r="E14" s="129">
        <v>106.45921868161345</v>
      </c>
      <c r="F14" s="130">
        <v>43012.715682983398</v>
      </c>
      <c r="G14" s="130">
        <v>28825.091239929199</v>
      </c>
      <c r="H14" s="130">
        <v>71837.806922912598</v>
      </c>
      <c r="I14" s="129">
        <v>16.167456029787264</v>
      </c>
      <c r="J14" s="130">
        <v>612640.54103438871</v>
      </c>
      <c r="K14" s="130">
        <v>443219.57006395224</v>
      </c>
      <c r="L14" s="130">
        <v>531170.15567424009</v>
      </c>
      <c r="M14" s="129">
        <v>138.22506550105419</v>
      </c>
    </row>
    <row r="15" spans="1:13" x14ac:dyDescent="0.2">
      <c r="A15" s="8" t="s">
        <v>141</v>
      </c>
      <c r="B15" s="126">
        <v>24394</v>
      </c>
      <c r="C15" s="126">
        <v>23151</v>
      </c>
      <c r="D15" s="126">
        <v>47545</v>
      </c>
      <c r="E15" s="125">
        <v>105.36909852706147</v>
      </c>
      <c r="F15" s="126">
        <v>11762.235664367676</v>
      </c>
      <c r="G15" s="126">
        <v>8225.9266815185547</v>
      </c>
      <c r="H15" s="126">
        <v>19988.16234588623</v>
      </c>
      <c r="I15" s="125">
        <v>14.964959751040595</v>
      </c>
      <c r="J15" s="126">
        <v>529615.85816809302</v>
      </c>
      <c r="K15" s="126">
        <v>392051.25607454265</v>
      </c>
      <c r="L15" s="126">
        <v>462787.57261955569</v>
      </c>
      <c r="M15" s="125">
        <v>135.08842274118223</v>
      </c>
    </row>
    <row r="16" spans="1:13" x14ac:dyDescent="0.2">
      <c r="A16" s="8" t="s">
        <v>140</v>
      </c>
      <c r="B16" s="126">
        <v>15886</v>
      </c>
      <c r="C16" s="126">
        <v>17866</v>
      </c>
      <c r="D16" s="126">
        <v>33752</v>
      </c>
      <c r="E16" s="125">
        <v>88.917496921526919</v>
      </c>
      <c r="F16" s="126">
        <v>7338.2239952087402</v>
      </c>
      <c r="G16" s="126">
        <v>6211.542179107666</v>
      </c>
      <c r="H16" s="126">
        <v>13549.766174316406</v>
      </c>
      <c r="I16" s="125">
        <v>17.187836974240732</v>
      </c>
      <c r="J16" s="126">
        <v>518786.44391056837</v>
      </c>
      <c r="K16" s="126">
        <v>388319.53419301176</v>
      </c>
      <c r="L16" s="126">
        <v>449546.91344236775</v>
      </c>
      <c r="M16" s="125">
        <v>133.59782298582715</v>
      </c>
    </row>
    <row r="17" spans="1:13" x14ac:dyDescent="0.2">
      <c r="A17" s="8" t="s">
        <v>139</v>
      </c>
      <c r="B17" s="126">
        <v>17156</v>
      </c>
      <c r="C17" s="126">
        <v>16387</v>
      </c>
      <c r="D17" s="126">
        <v>33543</v>
      </c>
      <c r="E17" s="125">
        <v>104.69274424848966</v>
      </c>
      <c r="F17" s="126">
        <v>13625.494956970215</v>
      </c>
      <c r="G17" s="126">
        <v>6900.2894287109375</v>
      </c>
      <c r="H17" s="126">
        <v>20525.784385681152</v>
      </c>
      <c r="I17" s="125">
        <v>15.595674375704771</v>
      </c>
      <c r="J17" s="126">
        <v>878668.12895596924</v>
      </c>
      <c r="K17" s="126">
        <v>467721.23512749525</v>
      </c>
      <c r="L17" s="126">
        <v>678314.5425497737</v>
      </c>
      <c r="M17" s="125">
        <v>187.86150017679969</v>
      </c>
    </row>
    <row r="18" spans="1:13" x14ac:dyDescent="0.2">
      <c r="A18" s="38" t="s">
        <v>138</v>
      </c>
      <c r="B18" s="131">
        <v>57436</v>
      </c>
      <c r="C18" s="124">
        <v>57404</v>
      </c>
      <c r="D18" s="124">
        <v>114840</v>
      </c>
      <c r="E18" s="129">
        <v>100.05574524423383</v>
      </c>
      <c r="F18" s="130">
        <v>32725.954616546631</v>
      </c>
      <c r="G18" s="130">
        <v>21337.758289337158</v>
      </c>
      <c r="H18" s="130">
        <v>54063.712905883789</v>
      </c>
      <c r="I18" s="129">
        <v>15.755045577172378</v>
      </c>
      <c r="J18" s="130">
        <v>631032.55854862765</v>
      </c>
      <c r="K18" s="130">
        <v>412477.43337154528</v>
      </c>
      <c r="L18" s="130">
        <v>521892.13090425701</v>
      </c>
      <c r="M18" s="129">
        <v>152.985959350706</v>
      </c>
    </row>
    <row r="19" spans="1:13" x14ac:dyDescent="0.2">
      <c r="A19" s="8" t="s">
        <v>137</v>
      </c>
      <c r="B19" s="126">
        <v>42496</v>
      </c>
      <c r="C19" s="126">
        <v>40130</v>
      </c>
      <c r="D19" s="126">
        <v>82626</v>
      </c>
      <c r="E19" s="125">
        <v>105.89583852479443</v>
      </c>
      <c r="F19" s="126">
        <v>23225.032012939453</v>
      </c>
      <c r="G19" s="126">
        <v>14883.221565246582</v>
      </c>
      <c r="H19" s="126">
        <v>38108.253578186035</v>
      </c>
      <c r="I19" s="125">
        <v>15.364771287181146</v>
      </c>
      <c r="J19" s="126">
        <v>586995.03828576184</v>
      </c>
      <c r="K19" s="126">
        <v>404953.65288028412</v>
      </c>
      <c r="L19" s="126">
        <v>499329.22717964771</v>
      </c>
      <c r="M19" s="125">
        <v>144.9536345976102</v>
      </c>
    </row>
    <row r="20" spans="1:13" x14ac:dyDescent="0.2">
      <c r="A20" s="8" t="s">
        <v>136</v>
      </c>
      <c r="B20" s="126">
        <v>19458</v>
      </c>
      <c r="C20" s="126">
        <v>17345</v>
      </c>
      <c r="D20" s="126">
        <v>36803</v>
      </c>
      <c r="E20" s="125">
        <v>112.18218506774286</v>
      </c>
      <c r="F20" s="126">
        <v>11398.808883666992</v>
      </c>
      <c r="G20" s="126">
        <v>6778.382884979248</v>
      </c>
      <c r="H20" s="126">
        <v>18177.19176864624</v>
      </c>
      <c r="I20" s="125">
        <v>15.45193140982315</v>
      </c>
      <c r="J20" s="126">
        <v>627691.74701841909</v>
      </c>
      <c r="K20" s="126">
        <v>422829.91098172282</v>
      </c>
      <c r="L20" s="126">
        <v>531638.98186079646</v>
      </c>
      <c r="M20" s="125">
        <v>148.45017599654901</v>
      </c>
    </row>
    <row r="21" spans="1:13" x14ac:dyDescent="0.2">
      <c r="A21" s="8" t="s">
        <v>135</v>
      </c>
      <c r="B21" s="126">
        <v>11920</v>
      </c>
      <c r="C21" s="126">
        <v>12461</v>
      </c>
      <c r="D21" s="126">
        <v>24381</v>
      </c>
      <c r="E21" s="125">
        <v>95.658454377658302</v>
      </c>
      <c r="F21" s="126">
        <v>5068.3621788024902</v>
      </c>
      <c r="G21" s="126">
        <v>3879.8960189819336</v>
      </c>
      <c r="H21" s="126">
        <v>8948.2581977844238</v>
      </c>
      <c r="I21" s="125">
        <v>19.367883072631066</v>
      </c>
      <c r="J21" s="126">
        <v>468945.96948348352</v>
      </c>
      <c r="K21" s="126">
        <v>347754.7004400877</v>
      </c>
      <c r="L21" s="126">
        <v>407387.53612508759</v>
      </c>
      <c r="M21" s="125">
        <v>134.84964225933592</v>
      </c>
    </row>
    <row r="22" spans="1:13" x14ac:dyDescent="0.2">
      <c r="A22" s="38" t="s">
        <v>134</v>
      </c>
      <c r="B22" s="131">
        <v>73874</v>
      </c>
      <c r="C22" s="124">
        <v>69936</v>
      </c>
      <c r="D22" s="124">
        <v>143810</v>
      </c>
      <c r="E22" s="129">
        <v>105.63086250285976</v>
      </c>
      <c r="F22" s="130">
        <v>39692.203075408936</v>
      </c>
      <c r="G22" s="130">
        <v>25541.500469207764</v>
      </c>
      <c r="H22" s="130">
        <v>65233.703544616699</v>
      </c>
      <c r="I22" s="129">
        <v>15.922423502194771</v>
      </c>
      <c r="J22" s="130">
        <v>579162.10711247602</v>
      </c>
      <c r="K22" s="130">
        <v>399454.92094379407</v>
      </c>
      <c r="L22" s="130">
        <v>492423.80033148569</v>
      </c>
      <c r="M22" s="129">
        <v>144.98810172223861</v>
      </c>
    </row>
    <row r="23" spans="1:13" x14ac:dyDescent="0.2">
      <c r="A23" s="8" t="s">
        <v>133</v>
      </c>
      <c r="B23" s="126">
        <v>31754</v>
      </c>
      <c r="C23" s="126">
        <v>33982</v>
      </c>
      <c r="D23" s="126">
        <v>65736</v>
      </c>
      <c r="E23" s="125">
        <v>93.443587781766809</v>
      </c>
      <c r="F23" s="126">
        <v>14011.742668151855</v>
      </c>
      <c r="G23" s="126">
        <v>11977.183120727539</v>
      </c>
      <c r="H23" s="126">
        <v>25988.925788879395</v>
      </c>
      <c r="I23" s="125">
        <v>14.086219423872159</v>
      </c>
      <c r="J23" s="126">
        <v>481323.12032056111</v>
      </c>
      <c r="K23" s="126">
        <v>389724.81088455534</v>
      </c>
      <c r="L23" s="126">
        <v>434282.63432536082</v>
      </c>
      <c r="M23" s="125">
        <v>123.50333026735089</v>
      </c>
    </row>
    <row r="24" spans="1:13" x14ac:dyDescent="0.2">
      <c r="A24" s="8" t="s">
        <v>132</v>
      </c>
      <c r="B24" s="126">
        <v>22207</v>
      </c>
      <c r="C24" s="126">
        <v>20872</v>
      </c>
      <c r="D24" s="126">
        <v>43079</v>
      </c>
      <c r="E24" s="125">
        <v>106.39612878497509</v>
      </c>
      <c r="F24" s="126">
        <v>10002.256446838379</v>
      </c>
      <c r="G24" s="126">
        <v>6940.4415321350098</v>
      </c>
      <c r="H24" s="126">
        <v>16942.697978973389</v>
      </c>
      <c r="I24" s="125">
        <v>14.884040642723262</v>
      </c>
      <c r="J24" s="126">
        <v>489109.42282828258</v>
      </c>
      <c r="K24" s="126">
        <v>368781.71124189749</v>
      </c>
      <c r="L24" s="126">
        <v>431442.81900715275</v>
      </c>
      <c r="M24" s="125">
        <v>132.62843788570029</v>
      </c>
    </row>
    <row r="25" spans="1:13" x14ac:dyDescent="0.2">
      <c r="A25" s="8" t="s">
        <v>131</v>
      </c>
      <c r="B25" s="126">
        <v>25016</v>
      </c>
      <c r="C25" s="126">
        <v>26383</v>
      </c>
      <c r="D25" s="126">
        <v>51399</v>
      </c>
      <c r="E25" s="125">
        <v>94.818633210779666</v>
      </c>
      <c r="F25" s="126">
        <v>11220.295421600342</v>
      </c>
      <c r="G25" s="126">
        <v>8309.9596538543701</v>
      </c>
      <c r="H25" s="126">
        <v>19530.255075454712</v>
      </c>
      <c r="I25" s="125">
        <v>16.505755321714876</v>
      </c>
      <c r="J25" s="126">
        <v>510919.28196748061</v>
      </c>
      <c r="K25" s="126">
        <v>363862.62454482995</v>
      </c>
      <c r="L25" s="126">
        <v>435949.92931400024</v>
      </c>
      <c r="M25" s="125">
        <v>140.41543360124157</v>
      </c>
    </row>
    <row r="26" spans="1:13" x14ac:dyDescent="0.2">
      <c r="A26" s="38" t="s">
        <v>130</v>
      </c>
      <c r="B26" s="124">
        <v>78977</v>
      </c>
      <c r="C26" s="124">
        <v>81237</v>
      </c>
      <c r="D26" s="124">
        <v>160214</v>
      </c>
      <c r="E26" s="127">
        <v>97.218016421088919</v>
      </c>
      <c r="F26" s="128">
        <v>35234.294536590576</v>
      </c>
      <c r="G26" s="128">
        <v>27227.584306716919</v>
      </c>
      <c r="H26" s="128">
        <v>62461.878843307495</v>
      </c>
      <c r="I26" s="127">
        <v>15.050015035633901</v>
      </c>
      <c r="J26" s="128">
        <v>492636.99845890881</v>
      </c>
      <c r="K26" s="128">
        <v>376120.882148123</v>
      </c>
      <c r="L26" s="128">
        <v>434026.75420212763</v>
      </c>
      <c r="M26" s="127">
        <v>130.97836941286863</v>
      </c>
    </row>
    <row r="27" spans="1:13" x14ac:dyDescent="0.2">
      <c r="A27" s="8" t="s">
        <v>129</v>
      </c>
      <c r="B27" s="126">
        <v>27056</v>
      </c>
      <c r="C27" s="126">
        <v>29200</v>
      </c>
      <c r="D27" s="126">
        <v>56256</v>
      </c>
      <c r="E27" s="125">
        <v>92.657534246575352</v>
      </c>
      <c r="F27" s="126">
        <v>11741.283840179443</v>
      </c>
      <c r="G27" s="126">
        <v>9981.2203369140625</v>
      </c>
      <c r="H27" s="126">
        <v>21722.504177093506</v>
      </c>
      <c r="I27" s="125">
        <v>14.951035586167659</v>
      </c>
      <c r="J27" s="126">
        <v>477171.93486312055</v>
      </c>
      <c r="K27" s="126">
        <v>373004.52742681198</v>
      </c>
      <c r="L27" s="126">
        <v>422905.10617455479</v>
      </c>
      <c r="M27" s="125">
        <v>127.92657991443481</v>
      </c>
    </row>
    <row r="28" spans="1:13" x14ac:dyDescent="0.2">
      <c r="A28" s="8" t="s">
        <v>128</v>
      </c>
      <c r="B28" s="126">
        <v>23313</v>
      </c>
      <c r="C28" s="126">
        <v>23584</v>
      </c>
      <c r="D28" s="126">
        <v>46897</v>
      </c>
      <c r="E28" s="125">
        <v>98.850915875169605</v>
      </c>
      <c r="F28" s="126">
        <v>8093.1263732910156</v>
      </c>
      <c r="G28" s="126">
        <v>6439.0617980957031</v>
      </c>
      <c r="H28" s="126">
        <v>14532.188171386719</v>
      </c>
      <c r="I28" s="125">
        <v>14.14674701111489</v>
      </c>
      <c r="J28" s="126">
        <v>377919.17201043735</v>
      </c>
      <c r="K28" s="126">
        <v>298229.4272484231</v>
      </c>
      <c r="L28" s="126">
        <v>337911.23639315955</v>
      </c>
      <c r="M28" s="125">
        <v>126.72095289095439</v>
      </c>
    </row>
    <row r="29" spans="1:13" x14ac:dyDescent="0.2">
      <c r="A29" s="8" t="s">
        <v>127</v>
      </c>
      <c r="B29" s="126">
        <v>22087</v>
      </c>
      <c r="C29" s="126">
        <v>22340</v>
      </c>
      <c r="D29" s="126">
        <v>44427</v>
      </c>
      <c r="E29" s="125">
        <v>98.867502238137874</v>
      </c>
      <c r="F29" s="126">
        <v>12025.306030273438</v>
      </c>
      <c r="G29" s="126">
        <v>8863.3028030395508</v>
      </c>
      <c r="H29" s="126">
        <v>20888.608833312988</v>
      </c>
      <c r="I29" s="125">
        <v>13.124134605526216</v>
      </c>
      <c r="J29" s="126">
        <v>595697.04778872232</v>
      </c>
      <c r="K29" s="126">
        <v>433838.25248908711</v>
      </c>
      <c r="L29" s="126">
        <v>514283.47248844052</v>
      </c>
      <c r="M29" s="125">
        <v>137.30855782563955</v>
      </c>
    </row>
    <row r="30" spans="1:13" x14ac:dyDescent="0.2">
      <c r="A30" s="38" t="s">
        <v>126</v>
      </c>
      <c r="B30" s="124">
        <v>72456</v>
      </c>
      <c r="C30" s="124">
        <v>75124</v>
      </c>
      <c r="D30" s="124">
        <v>147580</v>
      </c>
      <c r="E30" s="127">
        <v>96.448538416484737</v>
      </c>
      <c r="F30" s="128">
        <v>31859.716243743896</v>
      </c>
      <c r="G30" s="128">
        <v>25283.584938049316</v>
      </c>
      <c r="H30" s="128">
        <v>57143.301181793213</v>
      </c>
      <c r="I30" s="127">
        <v>14.07320525333715</v>
      </c>
      <c r="J30" s="128">
        <v>481207.22573641245</v>
      </c>
      <c r="K30" s="128">
        <v>367601.26797741809</v>
      </c>
      <c r="L30" s="128">
        <v>423321.94871427986</v>
      </c>
      <c r="M30" s="127">
        <v>130.90466972109934</v>
      </c>
    </row>
    <row r="31" spans="1:13" x14ac:dyDescent="0.2">
      <c r="A31" s="115" t="s">
        <v>179</v>
      </c>
      <c r="B31" s="126">
        <v>1455</v>
      </c>
      <c r="C31" s="126">
        <v>689</v>
      </c>
      <c r="D31" s="126">
        <v>2144</v>
      </c>
      <c r="E31" s="125">
        <v>211.17561683599416</v>
      </c>
      <c r="F31" s="126">
        <v>855.29256057739258</v>
      </c>
      <c r="G31" s="126">
        <v>325.22823214530945</v>
      </c>
      <c r="H31" s="126">
        <v>1180.520792722702</v>
      </c>
      <c r="I31" s="125">
        <v>23.252788659629363</v>
      </c>
      <c r="J31" s="126">
        <v>604447.0392773092</v>
      </c>
      <c r="K31" s="126">
        <v>493517.80295191117</v>
      </c>
      <c r="L31" s="126">
        <v>569199.99649117747</v>
      </c>
      <c r="M31" s="125">
        <v>122.47725120793811</v>
      </c>
    </row>
    <row r="32" spans="1:13" x14ac:dyDescent="0.2">
      <c r="A32" s="38" t="s">
        <v>160</v>
      </c>
      <c r="B32" s="124">
        <v>634623</v>
      </c>
      <c r="C32" s="124">
        <v>644129</v>
      </c>
      <c r="D32" s="124">
        <v>1278752</v>
      </c>
      <c r="E32" s="123">
        <v>98.524208660066535</v>
      </c>
      <c r="F32" s="124">
        <v>391139.98125076294</v>
      </c>
      <c r="G32" s="124">
        <v>303119.08388590813</v>
      </c>
      <c r="H32" s="124">
        <v>694259.06513667107</v>
      </c>
      <c r="I32" s="123">
        <v>15.751495766349667</v>
      </c>
      <c r="J32" s="124">
        <v>672207.38671586546</v>
      </c>
      <c r="K32" s="124">
        <v>515646.41386981052</v>
      </c>
      <c r="L32" s="124">
        <v>593527.37347963022</v>
      </c>
      <c r="M32" s="123">
        <v>130.36207925332013</v>
      </c>
    </row>
  </sheetData>
  <mergeCells count="5">
    <mergeCell ref="J2:M2"/>
    <mergeCell ref="A2:A3"/>
    <mergeCell ref="I2:I3"/>
    <mergeCell ref="B2:E2"/>
    <mergeCell ref="F2:H2"/>
  </mergeCells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Table of Contents</vt:lpstr>
      <vt:lpstr>10.01.</vt:lpstr>
      <vt:lpstr>10.02.</vt:lpstr>
      <vt:lpstr>10.03.</vt:lpstr>
      <vt:lpstr>10.04.</vt:lpstr>
      <vt:lpstr>10.05.</vt:lpstr>
      <vt:lpstr>10.06.</vt:lpstr>
      <vt:lpstr>10.07.</vt:lpstr>
      <vt:lpstr>10.08.</vt:lpstr>
      <vt:lpstr>10.09.</vt:lpstr>
      <vt:lpstr>10.10.</vt:lpstr>
      <vt:lpstr>10.11.</vt:lpstr>
      <vt:lpstr>10.12.</vt:lpstr>
      <vt:lpstr>10.13.</vt:lpstr>
      <vt:lpstr>10.14.</vt:lpstr>
      <vt:lpstr>10.15.</vt:lpstr>
      <vt:lpstr>10.16.</vt:lpstr>
      <vt:lpstr>10.17.</vt:lpstr>
      <vt:lpstr>10.18.</vt:lpstr>
      <vt:lpstr>10.19.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2025-03-20T11:07:35Z</dcterms:created>
  <dcterms:modified xsi:type="dcterms:W3CDTF">2025-03-20T11:07:36Z</dcterms:modified>
</cp:coreProperties>
</file>